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F" lockStructure="1"/>
  <bookViews>
    <workbookView xWindow="90" yWindow="330" windowWidth="20925" windowHeight="8325"/>
  </bookViews>
  <sheets>
    <sheet name="Instructions" sheetId="1" r:id="rId1"/>
    <sheet name="Front Page" sheetId="2" r:id="rId2"/>
    <sheet name="OFFER" sheetId="6" r:id="rId3"/>
    <sheet name="1.02" sheetId="3" r:id="rId4"/>
    <sheet name="1.03" sheetId="4" r:id="rId5"/>
    <sheet name="10.02" sheetId="5" r:id="rId6"/>
  </sheets>
  <definedNames>
    <definedName name="_xlnm.Print_Area" localSheetId="5">'10.02'!$A$1:$K$71</definedName>
    <definedName name="_xlnm.Print_Area" localSheetId="2">OFFER!$B$2:$M$75</definedName>
  </definedNames>
  <calcPr calcId="145621" concurrentCalc="0"/>
</workbook>
</file>

<file path=xl/calcChain.xml><?xml version="1.0" encoding="utf-8"?>
<calcChain xmlns="http://schemas.openxmlformats.org/spreadsheetml/2006/main">
  <c r="C8" i="3" l="1"/>
  <c r="C9" i="3"/>
  <c r="C8" i="4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I6" i="6"/>
  <c r="C5" i="6"/>
  <c r="C18" i="6"/>
  <c r="C16" i="6"/>
  <c r="D12" i="4"/>
  <c r="E22" i="5"/>
  <c r="C22" i="5"/>
  <c r="A22" i="5"/>
  <c r="B15" i="5"/>
  <c r="E23" i="5"/>
  <c r="E24" i="5"/>
  <c r="C23" i="5"/>
  <c r="A23" i="5"/>
  <c r="D24" i="6"/>
  <c r="C24" i="6"/>
  <c r="I5" i="6"/>
  <c r="C6" i="6"/>
  <c r="B24" i="6"/>
  <c r="E25" i="5"/>
  <c r="C24" i="5"/>
  <c r="A24" i="5"/>
  <c r="C25" i="6"/>
  <c r="C26" i="6"/>
  <c r="C27" i="6"/>
  <c r="C28" i="6"/>
  <c r="C29" i="6"/>
  <c r="C30" i="6"/>
  <c r="C31" i="6"/>
  <c r="C32" i="6"/>
  <c r="C33" i="6"/>
  <c r="C34" i="6"/>
  <c r="C35" i="6"/>
  <c r="E26" i="5"/>
  <c r="C25" i="5"/>
  <c r="A25" i="5"/>
  <c r="A1" i="5"/>
  <c r="C8" i="5"/>
  <c r="C10" i="5"/>
  <c r="C11" i="5"/>
  <c r="K24" i="5"/>
  <c r="A1" i="4"/>
  <c r="C9" i="4"/>
  <c r="G19" i="4"/>
  <c r="G20" i="4"/>
  <c r="G21" i="4"/>
  <c r="G22" i="4"/>
  <c r="G24" i="4"/>
  <c r="D25" i="4"/>
  <c r="G31" i="4"/>
  <c r="L54" i="4"/>
  <c r="H31" i="4"/>
  <c r="A1" i="3"/>
  <c r="N10" i="2"/>
  <c r="E27" i="5"/>
  <c r="C26" i="5"/>
  <c r="A26" i="5"/>
  <c r="E28" i="5"/>
  <c r="C27" i="5"/>
  <c r="A27" i="5"/>
  <c r="E29" i="5"/>
  <c r="C28" i="5"/>
  <c r="A28" i="5"/>
  <c r="E30" i="5"/>
  <c r="C29" i="5"/>
  <c r="A29" i="5"/>
  <c r="E31" i="5"/>
  <c r="C30" i="5"/>
  <c r="A30" i="5"/>
  <c r="E32" i="5"/>
  <c r="C31" i="5"/>
  <c r="A31" i="5"/>
  <c r="E33" i="5"/>
  <c r="C32" i="5"/>
  <c r="A32" i="5"/>
  <c r="E34" i="5"/>
  <c r="C33" i="5"/>
  <c r="A33" i="5"/>
  <c r="E35" i="5"/>
  <c r="C34" i="5"/>
  <c r="A34" i="5"/>
  <c r="E36" i="5"/>
  <c r="C35" i="5"/>
  <c r="A35" i="5"/>
  <c r="E37" i="5"/>
  <c r="C36" i="5"/>
  <c r="A36" i="5"/>
  <c r="E38" i="5"/>
  <c r="C37" i="5"/>
  <c r="A37" i="5"/>
  <c r="E39" i="5"/>
  <c r="C38" i="5"/>
  <c r="A38" i="5"/>
  <c r="E40" i="5"/>
  <c r="C39" i="5"/>
  <c r="A39" i="5"/>
  <c r="E41" i="5"/>
  <c r="C40" i="5"/>
  <c r="A40" i="5"/>
  <c r="E42" i="5"/>
  <c r="C41" i="5"/>
  <c r="A41" i="5"/>
  <c r="E43" i="5"/>
  <c r="C42" i="5"/>
  <c r="A42" i="5"/>
  <c r="E44" i="5"/>
  <c r="C43" i="5"/>
  <c r="A43" i="5"/>
  <c r="E45" i="5"/>
  <c r="C44" i="5"/>
  <c r="A44" i="5"/>
  <c r="E46" i="5"/>
  <c r="C45" i="5"/>
  <c r="A45" i="5"/>
  <c r="E47" i="5"/>
  <c r="C46" i="5"/>
  <c r="A46" i="5"/>
  <c r="E48" i="5"/>
  <c r="C47" i="5"/>
  <c r="A47" i="5"/>
  <c r="E49" i="5"/>
  <c r="C48" i="5"/>
  <c r="A48" i="5"/>
  <c r="E50" i="5"/>
  <c r="C49" i="5"/>
  <c r="A49" i="5"/>
  <c r="E51" i="5"/>
  <c r="C50" i="5"/>
  <c r="A50" i="5"/>
  <c r="E52" i="5"/>
  <c r="C51" i="5"/>
  <c r="A51" i="5"/>
  <c r="E53" i="5"/>
  <c r="C52" i="5"/>
  <c r="A52" i="5"/>
  <c r="E54" i="5"/>
  <c r="C53" i="5"/>
  <c r="A53" i="5"/>
  <c r="E55" i="5"/>
  <c r="C54" i="5"/>
  <c r="A54" i="5"/>
  <c r="E56" i="5"/>
  <c r="C55" i="5"/>
  <c r="A55" i="5"/>
  <c r="E57" i="5"/>
  <c r="C56" i="5"/>
  <c r="A56" i="5"/>
  <c r="E58" i="5"/>
  <c r="C57" i="5"/>
  <c r="A57" i="5"/>
  <c r="E59" i="5"/>
  <c r="C58" i="5"/>
  <c r="A58" i="5"/>
  <c r="E60" i="5"/>
  <c r="C59" i="5"/>
  <c r="A59" i="5"/>
  <c r="E61" i="5"/>
  <c r="C60" i="5"/>
  <c r="A60" i="5"/>
  <c r="E62" i="5"/>
  <c r="C61" i="5"/>
  <c r="A61" i="5"/>
  <c r="E63" i="5"/>
  <c r="C62" i="5"/>
  <c r="A62" i="5"/>
  <c r="E64" i="5"/>
  <c r="C63" i="5"/>
  <c r="A63" i="5"/>
  <c r="E65" i="5"/>
  <c r="C64" i="5"/>
  <c r="A64" i="5"/>
  <c r="E66" i="5"/>
  <c r="C66" i="5"/>
  <c r="C65" i="5"/>
  <c r="A65" i="5"/>
  <c r="C17" i="6"/>
  <c r="A66" i="5"/>
  <c r="H24" i="6"/>
  <c r="J24" i="6"/>
  <c r="H25" i="6"/>
  <c r="H26" i="6"/>
  <c r="J25" i="6"/>
  <c r="H27" i="6"/>
  <c r="J26" i="6"/>
  <c r="H28" i="6"/>
  <c r="J27" i="6"/>
  <c r="H29" i="6"/>
  <c r="J28" i="6"/>
  <c r="H30" i="6"/>
  <c r="J29" i="6"/>
  <c r="H31" i="6"/>
  <c r="J30" i="6"/>
  <c r="H32" i="6"/>
  <c r="J31" i="6"/>
  <c r="H33" i="6"/>
  <c r="J32" i="6"/>
  <c r="H34" i="6"/>
  <c r="J33" i="6"/>
  <c r="H35" i="6"/>
  <c r="J34" i="6"/>
  <c r="H36" i="6"/>
  <c r="J35" i="6"/>
  <c r="H37" i="6"/>
  <c r="J36" i="6"/>
  <c r="H38" i="6"/>
  <c r="J37" i="6"/>
  <c r="H39" i="6"/>
  <c r="J38" i="6"/>
  <c r="H40" i="6"/>
  <c r="J39" i="6"/>
  <c r="H41" i="6"/>
  <c r="J40" i="6"/>
  <c r="H42" i="6"/>
  <c r="J41" i="6"/>
  <c r="H43" i="6"/>
  <c r="J42" i="6"/>
  <c r="H44" i="6"/>
  <c r="J43" i="6"/>
  <c r="H45" i="6"/>
  <c r="J44" i="6"/>
  <c r="H46" i="6"/>
  <c r="J45" i="6"/>
  <c r="H47" i="6"/>
  <c r="J46" i="6"/>
  <c r="H48" i="6"/>
  <c r="J47" i="6"/>
  <c r="H49" i="6"/>
  <c r="J48" i="6"/>
  <c r="H50" i="6"/>
  <c r="J49" i="6"/>
  <c r="H51" i="6"/>
  <c r="J50" i="6"/>
  <c r="H52" i="6"/>
  <c r="J51" i="6"/>
  <c r="H53" i="6"/>
  <c r="J52" i="6"/>
  <c r="H54" i="6"/>
  <c r="J53" i="6"/>
  <c r="H55" i="6"/>
  <c r="J54" i="6"/>
  <c r="H56" i="6"/>
  <c r="J55" i="6"/>
  <c r="H57" i="6"/>
  <c r="J56" i="6"/>
  <c r="H58" i="6"/>
  <c r="J57" i="6"/>
  <c r="H59" i="6"/>
  <c r="J58" i="6"/>
  <c r="H60" i="6"/>
  <c r="J59" i="6"/>
  <c r="H61" i="6"/>
  <c r="J60" i="6"/>
  <c r="H62" i="6"/>
  <c r="J61" i="6"/>
  <c r="H63" i="6"/>
  <c r="J62" i="6"/>
  <c r="H64" i="6"/>
  <c r="J63" i="6"/>
  <c r="H65" i="6"/>
  <c r="J64" i="6"/>
  <c r="H66" i="6"/>
  <c r="J65" i="6"/>
  <c r="H67" i="6"/>
  <c r="J66" i="6"/>
  <c r="H68" i="6"/>
  <c r="J67" i="6"/>
  <c r="H69" i="6"/>
  <c r="J68" i="6"/>
  <c r="H70" i="6"/>
  <c r="J69" i="6"/>
  <c r="H71" i="6"/>
  <c r="J70" i="6"/>
  <c r="H72" i="6"/>
  <c r="J71" i="6"/>
  <c r="H73" i="6"/>
  <c r="J72" i="6"/>
  <c r="H74" i="6"/>
  <c r="J73" i="6"/>
  <c r="H75" i="6"/>
  <c r="J75" i="6"/>
  <c r="J74" i="6"/>
</calcChain>
</file>

<file path=xl/sharedStrings.xml><?xml version="1.0" encoding="utf-8"?>
<sst xmlns="http://schemas.openxmlformats.org/spreadsheetml/2006/main" count="327" uniqueCount="235">
  <si>
    <t xml:space="preserve"> </t>
  </si>
  <si>
    <t>Workbook Instructions</t>
  </si>
  <si>
    <t>Please fill out all data in units requested.</t>
  </si>
  <si>
    <t xml:space="preserve">File should be opened and completed using Excel 2010 </t>
  </si>
  <si>
    <t>Notes:</t>
  </si>
  <si>
    <t>Required</t>
  </si>
  <si>
    <t>OFFER</t>
  </si>
  <si>
    <t>Front Page</t>
  </si>
  <si>
    <t>n/a</t>
  </si>
  <si>
    <t>Instructions</t>
  </si>
  <si>
    <t>Tab Names:</t>
  </si>
  <si>
    <t>Required Information</t>
  </si>
  <si>
    <t>Select from a drop-down box</t>
  </si>
  <si>
    <t>White</t>
  </si>
  <si>
    <t>Space to type in required Information</t>
  </si>
  <si>
    <t>Color/Pattern Codes</t>
  </si>
  <si>
    <t xml:space="preserve">Resource Adequacy Only Excel Appendices Instructions </t>
  </si>
  <si>
    <t>TBD</t>
  </si>
  <si>
    <t>UNIT ID:</t>
  </si>
  <si>
    <t>CPID:</t>
  </si>
  <si>
    <t>File Update Date:</t>
  </si>
  <si>
    <t>CAISO Resource ID:</t>
  </si>
  <si>
    <t>Generating Unit Name:</t>
  </si>
  <si>
    <t>Seller</t>
  </si>
  <si>
    <t>and</t>
  </si>
  <si>
    <t>SOUTHERN CALIFORNIA EDISON COMPANY</t>
  </si>
  <si>
    <t>between</t>
  </si>
  <si>
    <t>RESOURCE ADEQUACY PURCHASE AGREEMENT</t>
  </si>
  <si>
    <t>for</t>
  </si>
  <si>
    <t>A9</t>
  </si>
  <si>
    <t>RESOURCE ADEQUACY ONLY EXCEL APPENDICES</t>
  </si>
  <si>
    <t>EXCEL APPENDICES</t>
  </si>
  <si>
    <t>FINAL OFFER</t>
  </si>
  <si>
    <t>FINAL OFFER (with indicative pricing terms)</t>
  </si>
  <si>
    <t>INDICATIVE OFFER</t>
  </si>
  <si>
    <t>A4</t>
  </si>
  <si>
    <t>[1]  As of the Confirmation Effective Date, CAISO's MRTU calculates the A/S Maximum Capacity provided by a Generating Unit based on a 10-minute period at the stated Ramp Rate.  If during the Delivery Period, CAISO uses a period limitation other than the 10-minute period limitation, the A/S Maximum Capacity for each A/S and region shall be calculated according to (a) CAISO's period limitation while preserving the Ramp Rate stated for each A/S or the (b) range between the minimum A/S capacity and the maximum A/S capacity for such region, whichever is smaller.</t>
  </si>
  <si>
    <t>G. Any additional restrictions that cannot be covered by the input tables in Appendix 1.02 Page 2</t>
  </si>
  <si>
    <t>A/S Minimum Capacity(MW)</t>
  </si>
  <si>
    <t>A/S Maximum Capacity (MW) [1]</t>
  </si>
  <si>
    <t>Operating Reserve Ramp Rate (MW/min)</t>
  </si>
  <si>
    <t>Higher MW</t>
  </si>
  <si>
    <t>Lower MW</t>
  </si>
  <si>
    <t>Configuration Number</t>
  </si>
  <si>
    <t>Non Spinning Reserve</t>
  </si>
  <si>
    <t>Spinning Reserve</t>
  </si>
  <si>
    <t/>
  </si>
  <si>
    <t>Regulation Ramp Rate (MW/min)</t>
  </si>
  <si>
    <t>Regulation Down</t>
  </si>
  <si>
    <t>Regulation Up</t>
  </si>
  <si>
    <t>Quick Start:</t>
  </si>
  <si>
    <t>Black Start included:</t>
  </si>
  <si>
    <t>Ancillary Services are included:</t>
  </si>
  <si>
    <t>F. Ancillary Services: Note that a single configuration may have multiple Regup/down or Spin/Nspin ranges and ramps</t>
  </si>
  <si>
    <t>CONTRACT CAPACITY, ANCILLARY SERVICES AND OPERATING RESTRICTIONS</t>
  </si>
  <si>
    <t>APPENDIX 1.02 PAGE 2</t>
  </si>
  <si>
    <t>E. Any additional restrictions that cannot be covered by the input tables in Appendix 1.4 Page 1</t>
  </si>
  <si>
    <t>Description</t>
  </si>
  <si>
    <t>Minimum Run Time (minutes):</t>
  </si>
  <si>
    <t>Minimum Down Time (minutes):</t>
  </si>
  <si>
    <t>Best Operational Ramp Rate (MW/min)</t>
  </si>
  <si>
    <t>Worst Operational Ramp Rate (MW/min)</t>
  </si>
  <si>
    <t>Maximum Generation Capacity (MW)</t>
  </si>
  <si>
    <t>Minimum Generation Capacity (MW)</t>
  </si>
  <si>
    <t>D. Multi-Stage Configuration</t>
  </si>
  <si>
    <t>No</t>
  </si>
  <si>
    <t>Maximum Yearly Run Hours</t>
  </si>
  <si>
    <t>Maximum Yearly Start-Ups</t>
  </si>
  <si>
    <t>Maximum Monthly Run Hours</t>
  </si>
  <si>
    <t>Maximum Monthly Start-Ups</t>
  </si>
  <si>
    <t>Maximum Weekly Run Hours</t>
  </si>
  <si>
    <t>Maximum Weekly Start-Ups</t>
  </si>
  <si>
    <t>Maximum Daily Run Hours</t>
  </si>
  <si>
    <t>Maximum Daily Start-Ups</t>
  </si>
  <si>
    <t>Number of Run Hours</t>
  </si>
  <si>
    <t>Restricted</t>
  </si>
  <si>
    <t>Number of Start-Ups</t>
  </si>
  <si>
    <t>C. Unit Start Limitations</t>
  </si>
  <si>
    <t>Available after the Generating Unit has been online for (# of hours):</t>
  </si>
  <si>
    <t>Max capacity with duct burners (MW):</t>
  </si>
  <si>
    <t>Max capacity w/o duct burners (MW):</t>
  </si>
  <si>
    <t>Predicted GU Flexible Capacity (MW):</t>
  </si>
  <si>
    <t>Predicted GU Capacity (MW):</t>
  </si>
  <si>
    <t>Predicted Capacity (MW):</t>
  </si>
  <si>
    <t>A. Capacity</t>
  </si>
  <si>
    <t>This information is for one generating unit. 
If information is different for other generating units, please use an additional file.</t>
  </si>
  <si>
    <t>Seller provides the following information:</t>
  </si>
  <si>
    <t>CAPACITY</t>
  </si>
  <si>
    <t>APPENDIX 1.02</t>
  </si>
  <si>
    <r>
      <rPr>
        <b/>
        <vertAlign val="superscript"/>
        <sz val="10"/>
        <rFont val="Arial Narrow"/>
        <family val="2"/>
      </rPr>
      <t>1</t>
    </r>
    <r>
      <rPr>
        <b/>
        <sz val="10"/>
        <rFont val="Arial Narrow"/>
        <family val="2"/>
      </rPr>
      <t xml:space="preserve"> WMDVBE stands for "Women-Owned, Minority-Owned, and Disabled Veteran-Owned Business Enterprise" and has meaning as set forth in CPUC General Order 156.</t>
    </r>
  </si>
  <si>
    <t>PMax (MW):</t>
  </si>
  <si>
    <t>Minimum Load, PMin (MW):</t>
  </si>
  <si>
    <t>C. Generating Unit Operating Level</t>
  </si>
  <si>
    <t>Interconnection Queue Number:</t>
  </si>
  <si>
    <t>Deliverability restrictions:</t>
  </si>
  <si>
    <t>Local area reliability region:</t>
  </si>
  <si>
    <t>Big Creek-Ventura</t>
  </si>
  <si>
    <t>South</t>
  </si>
  <si>
    <t>LA Basin</t>
  </si>
  <si>
    <t>North</t>
  </si>
  <si>
    <t>Resource Category:</t>
  </si>
  <si>
    <t>LAR Region</t>
  </si>
  <si>
    <t>Path 26 Allocation</t>
  </si>
  <si>
    <t>California Air Resources Board ID #:</t>
  </si>
  <si>
    <t>Air Pollution Control District:</t>
  </si>
  <si>
    <t>Name Plate Capacity:</t>
  </si>
  <si>
    <t xml:space="preserve"> Turbine Configuration:</t>
  </si>
  <si>
    <t>Other</t>
  </si>
  <si>
    <t>Prime Mover Technology:</t>
  </si>
  <si>
    <t>Combined Cycle 2x1 (CCGT)</t>
  </si>
  <si>
    <t>Primary Fuel Type:</t>
  </si>
  <si>
    <t>Combined Cycle 1x1 (CCGT)</t>
  </si>
  <si>
    <t>Generating Unit Technology:</t>
  </si>
  <si>
    <t>Conventional Gas (Boiler Unit)</t>
  </si>
  <si>
    <t>Simple Cycle (CT)</t>
  </si>
  <si>
    <t>Resource Category</t>
  </si>
  <si>
    <t>Yes</t>
  </si>
  <si>
    <t>Turbine Configuration</t>
  </si>
  <si>
    <t>B. Generating Unit Specifications</t>
  </si>
  <si>
    <t>SP15</t>
  </si>
  <si>
    <t>Existing Zone:</t>
  </si>
  <si>
    <t>Site Address:</t>
  </si>
  <si>
    <t>Generating Unit:</t>
  </si>
  <si>
    <t>A. Generating Unit Details</t>
  </si>
  <si>
    <t>As specified in Section 5.3(d) of the Confirmation</t>
  </si>
  <si>
    <t>501FD</t>
  </si>
  <si>
    <t>V84.3a</t>
  </si>
  <si>
    <t>PG&amp;E CityGate</t>
  </si>
  <si>
    <t>Cogen</t>
  </si>
  <si>
    <t>107H</t>
  </si>
  <si>
    <t>Kern</t>
  </si>
  <si>
    <t>Gas Boiler</t>
  </si>
  <si>
    <t>501F</t>
  </si>
  <si>
    <t>GENERATING UNITS</t>
  </si>
  <si>
    <t>Baja</t>
  </si>
  <si>
    <t>Combined Cycle</t>
  </si>
  <si>
    <t>7FA</t>
  </si>
  <si>
    <t>ZP26</t>
  </si>
  <si>
    <t>APPENDIX 1.03</t>
  </si>
  <si>
    <t>Topock</t>
  </si>
  <si>
    <t>Gas Turbine</t>
  </si>
  <si>
    <t>Oil</t>
  </si>
  <si>
    <t>LMS100</t>
  </si>
  <si>
    <t>NP15</t>
  </si>
  <si>
    <t>SoCalGas System- California Burnertip</t>
  </si>
  <si>
    <t>Hydro Turbine</t>
  </si>
  <si>
    <t>Natural Gas</t>
  </si>
  <si>
    <t>LM6000</t>
  </si>
  <si>
    <t>SoCalGas System- California Border</t>
  </si>
  <si>
    <t>Prime Mover Technology</t>
  </si>
  <si>
    <t>Primary Fuel Type</t>
  </si>
  <si>
    <t>Generating Unit Technology</t>
  </si>
  <si>
    <t>Existing Zone</t>
  </si>
  <si>
    <t>Predicted 
Capacity (MW)</t>
  </si>
  <si>
    <t>Monthly Capacity Price ($/kW-month)</t>
  </si>
  <si>
    <t>Start Date [1]</t>
  </si>
  <si>
    <t>Delivery Period</t>
  </si>
  <si>
    <t>A. Delivery Period and Monthly Capacity Price Information</t>
  </si>
  <si>
    <t>PPA OFFERS</t>
  </si>
  <si>
    <t>Special Offer Description:</t>
  </si>
  <si>
    <t>This information is for one generating unit. If information is different for other generating units, please use an additional file.</t>
  </si>
  <si>
    <t>DELIVERY PERIOD AND MONTHLY CAPACITY PAYMENT</t>
  </si>
  <si>
    <t>APPENDIX 10.02 PAGE 1</t>
  </si>
  <si>
    <t>Offer Name:</t>
  </si>
  <si>
    <t>Unit ID:</t>
  </si>
  <si>
    <t>topping-cycle cogeneration facility</t>
  </si>
  <si>
    <t>Offer Number:</t>
  </si>
  <si>
    <t>bottoming-cycle cogeneration facility</t>
  </si>
  <si>
    <t>dispatchable CHP facility</t>
  </si>
  <si>
    <t>Facility Type:</t>
  </si>
  <si>
    <t>Utility Prescheduled Facility</t>
  </si>
  <si>
    <t>1.06 (d). Allocation of GHG Compliance Costs:</t>
  </si>
  <si>
    <t>Scheduling Coordinator Selection:</t>
  </si>
  <si>
    <t>Buyer</t>
  </si>
  <si>
    <t>SCE</t>
  </si>
  <si>
    <t>Agent of Seller (specified):</t>
  </si>
  <si>
    <t>Agent of Seller</t>
  </si>
  <si>
    <t>Hybrid</t>
  </si>
  <si>
    <t>N/A - UPF</t>
  </si>
  <si>
    <t>SCE has the right</t>
  </si>
  <si>
    <t>Contract Term Length (months):</t>
  </si>
  <si>
    <t>SCE does not have the right</t>
  </si>
  <si>
    <t>Month</t>
  </si>
  <si>
    <t>Year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</si>
  <si>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</si>
  <si>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</si>
  <si>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</si>
  <si>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</si>
  <si>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</si>
  <si>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</si>
  <si>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</si>
  <si>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</si>
  <si>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</si>
  <si>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</si>
  <si>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</si>
  <si>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RA Only</t>
  </si>
  <si>
    <t>A. DELIVERY PERIOD</t>
  </si>
  <si>
    <t>Start Date:</t>
  </si>
  <si>
    <t>End Date:</t>
  </si>
  <si>
    <t>B. CAPACITY</t>
  </si>
  <si>
    <t>C. MONTHLY CAPACITY PRICE</t>
  </si>
  <si>
    <t>Predicted Capacity 
(MW)</t>
  </si>
  <si>
    <t>[1] WMDVBE stands for "Women-Owned, Minority-Owned, and Disabled Veteran-Owned Business Enterprise" and has meaning as set forth in CPUC General Order 156.</t>
  </si>
  <si>
    <t>Network Upgrades Cap [2]:</t>
  </si>
  <si>
    <t>Are you a WMDVBE? [1]:</t>
  </si>
  <si>
    <t>D. Network Upgrades</t>
  </si>
  <si>
    <t>[2] As set forth in Section 4.02(a) of the Agreement.</t>
  </si>
  <si>
    <t>End Date [2]</t>
  </si>
  <si>
    <t>Monthly Capacity Price [3] ($/kW-month)</t>
  </si>
  <si>
    <t>Maximum Monthly Capacity Payment ($) [4]</t>
  </si>
  <si>
    <t>[3] Monthly Capacity Price expressed in whole dollars and cents.</t>
  </si>
  <si>
    <t>Values for Sections A, B, and C will be populated from selections in Appendices 1.02 and 10.02.</t>
  </si>
  <si>
    <t>Predicted Capacity
(MW)</t>
  </si>
  <si>
    <t>[1] Earliest date inserted into Start Date column represents the Expected Initial Delivery Date.</t>
  </si>
  <si>
    <t>[2] Last date inserted into End Date column will be used to determine the length of the Delivery Period (ie, the Expected Initial Delivery Date until the last end date.)</t>
  </si>
  <si>
    <t>[4] This column is non-binding and provided for informational purposes only.  Actual payment shall be based on the terms of the Agreement.</t>
  </si>
  <si>
    <t>The following table will populate with the Predicted Capacity from Appendix 1.02.</t>
  </si>
  <si>
    <t>The following table will populate with Monthly Capacity Prices from Appendix 10.02.</t>
  </si>
  <si>
    <t>Formula / For SCE Use Only</t>
  </si>
  <si>
    <r>
      <t xml:space="preserve">SCE Excel Appendices: </t>
    </r>
    <r>
      <rPr>
        <b/>
        <u/>
        <sz val="14"/>
        <rFont val="Arial Narrow"/>
        <family val="2"/>
      </rPr>
      <t>RA ONLY</t>
    </r>
  </si>
  <si>
    <t>Data is out of range or missing</t>
  </si>
  <si>
    <t>- Complete each worksheet of the entire workbook.</t>
  </si>
  <si>
    <t>- Each Generating Unit or Offer will require a separate workbook (Excel file).</t>
  </si>
  <si>
    <t>I. Counterparty Identification - "Front Page" tab Instructions</t>
  </si>
  <si>
    <t>(d) File Update Date - Seller should update the File Update Date field any time a change is made to the Excel Appendices.</t>
  </si>
  <si>
    <t>Offer Number</t>
  </si>
  <si>
    <t>out of</t>
  </si>
  <si>
    <t>(f) UNIT ID - SCE will create a Unit ID and enter the ID on the "Front Page" tab (Cell F34).</t>
  </si>
  <si>
    <t>(g) Offer Number  - Seller must enter a unique offer number for each offer submitted for a single generating unit and include total number of offers submitted.</t>
  </si>
  <si>
    <t>(c) CAISO Resource ID - To be determined upon delivery period.</t>
  </si>
  <si>
    <t>(e) CPID – SCE will create a CPID composed of no more than 4 alphanumeric characters (no spaces) and enter the ID on the "Front Page" tab (Cell F33).  The same CPID will be used in associated Excel Appendices and Volume Limits spreadsheets.</t>
  </si>
  <si>
    <t>(a)  Seller Name – Seller must enter the name of the Counterparty consistent with the name in the Resource Adequacy Purchase Agreement on the "Front Page" tab (Cell A23).</t>
  </si>
  <si>
    <t>(b) Generating Unit Name - Seller should create a unique name to identify the Generating Unit offered in these Excel Appendices. The following format should be used: 
[CP Name] - [Unit Name and Number(s)]</t>
  </si>
  <si>
    <t>RA Only Offers</t>
  </si>
  <si>
    <t>v.2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</si>
</sst>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€-2]* #,##0.00_);_([$€-2]* \(#,##0.00\);_([$€-2]* &quot;-&quot;??_)"/>
    <numFmt numFmtId="165" formatCode="0.000000"/>
    <numFmt numFmtId="166" formatCode="0.0000000000000000%"/>
    <numFmt numFmtId="167" formatCode="0.0000000"/>
    <numFmt numFmtId="168" formatCode="#,##0;\(#,##0\)"/>
    <numFmt numFmtId="169" formatCode="_-&quot;$&quot;* #,##0.00_-;\-&quot;$&quot;* #,##0.00_-;_-&quot;$&quot;* &quot;-&quot;??_-;_-@_-"/>
    <numFmt numFmtId="170" formatCode="#,##0.000\¢;\(#,##0.000\¢\)"/>
    <numFmt numFmtId="171" formatCode="#,##0_);[Red]\(#,##0\);&quot;-&quot;_);@_)"/>
    <numFmt numFmtId="172" formatCode="&quot;$&quot;#,##0_);[Red]\(&quot;$&quot;#,##0\);&quot;-&quot;_);@_)"/>
    <numFmt numFmtId="173" formatCode="\$#"/>
    <numFmt numFmtId="174" formatCode="_-* #,##0_-;\-* #,##0_-;_-* &quot;-&quot;_-;_-@_-"/>
    <numFmt numFmtId="175" formatCode="_-* #,##0.00_-;\-* #,##0.00_-;_-* &quot;-&quot;??_-;_-@_-"/>
    <numFmt numFmtId="176" formatCode="_-* #,##0.0_-;\-* #,##0.0_-;_-* &quot;-&quot;??_-;_-@_-"/>
    <numFmt numFmtId="177" formatCode="#,##0.00&quot; $&quot;;\-#,##0.00&quot; $&quot;"/>
    <numFmt numFmtId="178" formatCode="[Red][&gt;8760]General;[Black][&lt;=8760]General"/>
    <numFmt numFmtId="179" formatCode="[Red][=1]General;[Black][&lt;&gt;1]General"/>
    <numFmt numFmtId="180" formatCode="#,##0\ &quot;Pts&quot;;\-#,##0\ &quot;Pts&quot;"/>
    <numFmt numFmtId="181" formatCode="[&lt;0]&quot;&quot;;[Black][&gt;0]\(00.0%\);General"/>
    <numFmt numFmtId="182" formatCode="0.0000"/>
    <numFmt numFmtId="183" formatCode="0.0"/>
    <numFmt numFmtId="184" formatCode="_-&quot;£&quot;* #,##0_-;\-&quot;£&quot;* #,##0_-;_-&quot;£&quot;* &quot;-&quot;_-;_-@_-"/>
    <numFmt numFmtId="185" formatCode="_-&quot;£&quot;* #,##0.00_-;\-&quot;£&quot;* #,##0.00_-;_-&quot;£&quot;* &quot;-&quot;??_-;_-@_-"/>
    <numFmt numFmtId="186" formatCode="[$-409]mmmm\ d\,\ yyyy;@"/>
    <numFmt numFmtId="187" formatCode="&quot;$&quot;#,##0.00"/>
    <numFmt numFmtId="188" formatCode="#,##0_);[Red]\(#,##0\);&quot;-&quot;_)"/>
    <numFmt numFmtId="189" formatCode="000"/>
  </numFmts>
  <fonts count="71">
    <font>
      <sz val="11"/>
      <color theme="1"/>
      <name val="Calibri"/>
      <family val="2"/>
    </font>
    <font>
      <sz val="8"/>
      <name val="Arial"/>
      <family val="2"/>
    </font>
    <font>
      <sz val="12"/>
      <name val="Arial"/>
      <family val="2"/>
    </font>
    <font>
      <b/>
      <u/>
      <sz val="12"/>
      <color indexed="12"/>
      <name val="Arial Narrow"/>
      <family val="2"/>
    </font>
    <font>
      <b/>
      <sz val="12"/>
      <color indexed="12"/>
      <name val="Arial Narrow"/>
      <family val="2"/>
    </font>
    <font>
      <sz val="12"/>
      <name val="Arial Narrow"/>
      <family val="2"/>
    </font>
    <font>
      <b/>
      <sz val="12"/>
      <name val="Arial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8"/>
      <name val="Arial Narrow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u/>
      <sz val="10"/>
      <color indexed="10"/>
      <name val="Arial"/>
      <family val="2"/>
    </font>
    <font>
      <sz val="10"/>
      <name val="Arial Narrow"/>
      <family val="2"/>
    </font>
    <font>
      <sz val="26"/>
      <name val="Arial Narrow"/>
      <family val="2"/>
    </font>
    <font>
      <sz val="10"/>
      <name val="Arial"/>
      <family val="2"/>
    </font>
    <font>
      <i/>
      <sz val="14"/>
      <name val="Arial"/>
      <family val="2"/>
    </font>
    <font>
      <sz val="10"/>
      <name val="Helv"/>
      <charset val="177"/>
    </font>
    <font>
      <b/>
      <sz val="12"/>
      <name val="Helv"/>
    </font>
    <font>
      <sz val="10"/>
      <name val="Helvetica"/>
      <family val="2"/>
    </font>
    <font>
      <sz val="12"/>
      <color indexed="8"/>
      <name val="Courier"/>
      <family val="3"/>
    </font>
    <font>
      <sz val="11"/>
      <name val="??"/>
      <family val="3"/>
      <charset val="129"/>
    </font>
    <font>
      <sz val="12"/>
      <name val="Helv"/>
    </font>
    <font>
      <sz val="12"/>
      <name val="Times New Roman"/>
      <family val="1"/>
    </font>
    <font>
      <sz val="18"/>
      <name val="Arial"/>
      <family val="2"/>
    </font>
    <font>
      <i/>
      <sz val="12"/>
      <name val="Arial"/>
      <family val="2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u/>
      <sz val="11"/>
      <color indexed="37"/>
      <name val="Arial"/>
      <family val="2"/>
    </font>
    <font>
      <b/>
      <i/>
      <sz val="14"/>
      <color indexed="9"/>
      <name val="Arial"/>
      <family val="2"/>
    </font>
    <font>
      <sz val="10"/>
      <color indexed="12"/>
      <name val="Arial"/>
      <family val="2"/>
    </font>
    <font>
      <u/>
      <sz val="8.5"/>
      <color indexed="12"/>
      <name val="Arial"/>
      <family val="2"/>
    </font>
    <font>
      <sz val="7"/>
      <name val="Small Fonts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1"/>
      <name val="Times New Roman"/>
      <family val="1"/>
    </font>
    <font>
      <sz val="8"/>
      <color indexed="12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4"/>
      <name val="Arial"/>
      <family val="2"/>
    </font>
    <font>
      <sz val="24"/>
      <name val="Arial"/>
      <family val="2"/>
    </font>
    <font>
      <b/>
      <vertAlign val="superscript"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indexed="9"/>
      <name val="Arial Narrow"/>
      <family val="2"/>
    </font>
    <font>
      <sz val="10"/>
      <color theme="0" tint="-0.14999847407452621"/>
      <name val="Arial"/>
      <family val="2"/>
    </font>
    <font>
      <b/>
      <sz val="15"/>
      <name val="Arial"/>
      <family val="2"/>
    </font>
    <font>
      <sz val="24"/>
      <color theme="1"/>
      <name val="Arial"/>
      <family val="2"/>
    </font>
    <font>
      <b/>
      <sz val="10"/>
      <color theme="0"/>
      <name val="Arial Narrow"/>
      <family val="2"/>
    </font>
    <font>
      <sz val="10"/>
      <color theme="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color theme="0"/>
      <name val="Cambria"/>
      <family val="1"/>
    </font>
    <font>
      <sz val="10"/>
      <color theme="0"/>
      <name val="Cambria"/>
      <family val="1"/>
    </font>
    <font>
      <b/>
      <i/>
      <sz val="10"/>
      <color theme="0"/>
      <name val="Arial"/>
      <family val="2"/>
    </font>
    <font>
      <sz val="11"/>
      <color theme="0"/>
      <name val="Calibri"/>
      <family val="2"/>
    </font>
    <font>
      <i/>
      <sz val="14"/>
      <color theme="1"/>
      <name val="Arial"/>
      <family val="2"/>
    </font>
    <font>
      <sz val="10"/>
      <color theme="0"/>
      <name val="Arial Narrow"/>
      <family val="2"/>
    </font>
    <font>
      <b/>
      <u/>
      <sz val="14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fgColor indexed="11"/>
        <bgColor indexed="25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32"/>
        <bgColor indexed="32"/>
      </patternFill>
    </fill>
    <fill>
      <patternFill patternType="solid">
        <fgColor indexed="22"/>
        <bgColor indexed="64"/>
      </patternFill>
    </fill>
    <fill>
      <patternFill patternType="solid">
        <fgColor indexed="63"/>
      </patternFill>
    </fill>
    <fill>
      <patternFill patternType="gray0625">
        <fgColor indexed="14"/>
        <bgColor indexed="25"/>
      </patternFill>
    </fill>
    <fill>
      <patternFill patternType="solid">
        <fgColor indexed="16"/>
        <bgColor indexed="25"/>
      </patternFill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indexed="9"/>
      </patternFill>
    </fill>
    <fill>
      <patternFill patternType="lightUp">
        <bgColor rgb="FFFFCC99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60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5" fillId="0" borderId="0">
      <alignment horizontal="left" wrapText="1"/>
    </xf>
    <xf numFmtId="165" fontId="15" fillId="0" borderId="0">
      <alignment horizontal="left" wrapText="1"/>
    </xf>
    <xf numFmtId="165" fontId="15" fillId="0" borderId="0">
      <alignment horizontal="left" wrapText="1"/>
    </xf>
    <xf numFmtId="165" fontId="15" fillId="0" borderId="0">
      <alignment horizontal="left" wrapText="1"/>
    </xf>
    <xf numFmtId="165" fontId="15" fillId="0" borderId="0">
      <alignment horizontal="left" wrapText="1"/>
    </xf>
    <xf numFmtId="165" fontId="15" fillId="0" borderId="0">
      <alignment horizontal="left" wrapText="1"/>
    </xf>
    <xf numFmtId="164" fontId="15" fillId="0" borderId="0" applyNumberFormat="0" applyFill="0" applyBorder="0" applyAlignment="0" applyProtection="0"/>
    <xf numFmtId="166" fontId="15" fillId="0" borderId="0" applyBorder="0"/>
    <xf numFmtId="166" fontId="15" fillId="0" borderId="0" applyBorder="0"/>
    <xf numFmtId="166" fontId="15" fillId="0" borderId="0" applyBorder="0"/>
    <xf numFmtId="166" fontId="15" fillId="0" borderId="0" applyBorder="0"/>
    <xf numFmtId="167" fontId="15" fillId="0" borderId="0" applyBorder="0"/>
    <xf numFmtId="167" fontId="15" fillId="0" borderId="0" applyBorder="0"/>
    <xf numFmtId="168" fontId="15" fillId="0" borderId="0" applyBorder="0"/>
    <xf numFmtId="168" fontId="15" fillId="0" borderId="0" applyBorder="0"/>
    <xf numFmtId="164" fontId="2" fillId="8" borderId="14" applyNumberFormat="0" applyFont="0" applyAlignment="0" applyProtection="0">
      <alignment vertical="top"/>
    </xf>
    <xf numFmtId="164" fontId="2" fillId="9" borderId="15" applyNumberFormat="0" applyFont="0" applyBorder="0" applyProtection="0"/>
    <xf numFmtId="169" fontId="15" fillId="10" borderId="16">
      <alignment horizontal="center" vertical="center"/>
    </xf>
    <xf numFmtId="169" fontId="15" fillId="10" borderId="16">
      <alignment horizontal="center" vertical="center"/>
    </xf>
    <xf numFmtId="3" fontId="16" fillId="11" borderId="0" applyNumberFormat="0" applyBorder="0" applyAlignment="0" applyProtection="0">
      <alignment vertical="top"/>
    </xf>
    <xf numFmtId="164" fontId="17" fillId="0" borderId="0"/>
    <xf numFmtId="164" fontId="18" fillId="12" borderId="17" applyNumberFormat="0" applyBorder="0" applyAlignment="0" applyProtection="0"/>
    <xf numFmtId="170" fontId="19" fillId="0" borderId="0" applyFont="0" applyAlignment="0"/>
    <xf numFmtId="171" fontId="19" fillId="0" borderId="18" applyBorder="0">
      <alignment horizontal="center"/>
    </xf>
    <xf numFmtId="43" fontId="15" fillId="0" borderId="0" applyFont="0" applyFill="0" applyBorder="0" applyAlignment="0" applyProtection="0"/>
    <xf numFmtId="3" fontId="20" fillId="0" borderId="0">
      <protection locked="0"/>
    </xf>
    <xf numFmtId="164" fontId="17" fillId="0" borderId="0"/>
    <xf numFmtId="3" fontId="20" fillId="0" borderId="0">
      <protection locked="0"/>
    </xf>
    <xf numFmtId="164" fontId="17" fillId="0" borderId="0"/>
    <xf numFmtId="172" fontId="19" fillId="0" borderId="12" applyFont="0" applyFill="0" applyBorder="0" applyAlignment="0" applyProtection="0"/>
    <xf numFmtId="44" fontId="15" fillId="0" borderId="0" applyFont="0" applyFill="0" applyBorder="0" applyAlignment="0" applyProtection="0"/>
    <xf numFmtId="173" fontId="20" fillId="0" borderId="0">
      <protection locked="0"/>
    </xf>
    <xf numFmtId="6" fontId="21" fillId="0" borderId="0">
      <protection locked="0"/>
    </xf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37" fontId="22" fillId="13" borderId="0" applyNumberFormat="0" applyFont="0" applyBorder="0" applyAlignment="0" applyProtection="0"/>
    <xf numFmtId="164" fontId="15" fillId="0" borderId="0" applyFont="0" applyFill="0" applyBorder="0" applyAlignment="0" applyProtection="0"/>
    <xf numFmtId="164" fontId="23" fillId="0" borderId="0" applyNumberFormat="0" applyFill="0" applyBorder="0" applyAlignment="0" applyProtection="0"/>
    <xf numFmtId="164" fontId="24" fillId="0" borderId="0" applyProtection="0"/>
    <xf numFmtId="164" fontId="1" fillId="0" borderId="0" applyProtection="0"/>
    <xf numFmtId="164" fontId="25" fillId="0" borderId="0" applyProtection="0"/>
    <xf numFmtId="164" fontId="23" fillId="0" borderId="0" applyProtection="0"/>
    <xf numFmtId="164" fontId="26" fillId="0" borderId="0" applyProtection="0"/>
    <xf numFmtId="164" fontId="27" fillId="0" borderId="0" applyProtection="0"/>
    <xf numFmtId="164" fontId="28" fillId="0" borderId="0" applyProtection="0"/>
    <xf numFmtId="176" fontId="15" fillId="0" borderId="0">
      <protection locked="0"/>
    </xf>
    <xf numFmtId="176" fontId="15" fillId="0" borderId="0">
      <protection locked="0"/>
    </xf>
    <xf numFmtId="5" fontId="2" fillId="8" borderId="14" applyNumberFormat="0" applyAlignment="0" applyProtection="0">
      <alignment vertical="top"/>
    </xf>
    <xf numFmtId="38" fontId="1" fillId="14" borderId="0" applyNumberFormat="0" applyBorder="0" applyAlignment="0" applyProtection="0"/>
    <xf numFmtId="38" fontId="1" fillId="14" borderId="0" applyNumberFormat="0" applyBorder="0" applyAlignment="0" applyProtection="0"/>
    <xf numFmtId="0" fontId="29" fillId="0" borderId="0" applyNumberFormat="0" applyFill="0" applyBorder="0" applyAlignment="0" applyProtection="0"/>
    <xf numFmtId="164" fontId="30" fillId="15" borderId="0" applyProtection="0"/>
    <xf numFmtId="177" fontId="15" fillId="0" borderId="0">
      <protection locked="0"/>
    </xf>
    <xf numFmtId="177" fontId="15" fillId="0" borderId="0">
      <protection locked="0"/>
    </xf>
    <xf numFmtId="177" fontId="15" fillId="0" borderId="0">
      <protection locked="0"/>
    </xf>
    <xf numFmtId="177" fontId="15" fillId="0" borderId="0">
      <protection locked="0"/>
    </xf>
    <xf numFmtId="164" fontId="15" fillId="0" borderId="0" applyNumberFormat="0" applyFill="0" applyBorder="0" applyProtection="0">
      <alignment wrapText="1"/>
    </xf>
    <xf numFmtId="164" fontId="15" fillId="0" borderId="0" applyNumberFormat="0" applyFill="0" applyBorder="0" applyProtection="0">
      <alignment horizontal="justify" vertical="top" wrapText="1"/>
    </xf>
    <xf numFmtId="0" fontId="31" fillId="0" borderId="19" applyNumberFormat="0" applyFill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4" fontId="32" fillId="0" borderId="0" applyNumberFormat="0" applyFill="0" applyBorder="0" applyAlignment="0" applyProtection="0">
      <alignment vertical="top"/>
      <protection locked="0"/>
    </xf>
    <xf numFmtId="164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0" fontId="1" fillId="12" borderId="9" applyNumberFormat="0" applyBorder="0" applyAlignment="0" applyProtection="0"/>
    <xf numFmtId="10" fontId="1" fillId="12" borderId="9" applyNumberFormat="0" applyBorder="0" applyAlignment="0" applyProtection="0"/>
    <xf numFmtId="178" fontId="2" fillId="0" borderId="0" applyFill="0" applyBorder="0" applyAlignment="0" applyProtection="0">
      <alignment horizontal="center"/>
    </xf>
    <xf numFmtId="179" fontId="2" fillId="0" borderId="0" applyFill="0" applyBorder="0" applyAlignment="0" applyProtection="0">
      <alignment horizontal="center"/>
    </xf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4" fontId="22" fillId="0" borderId="0" applyFont="0" applyFill="0" applyBorder="0" applyAlignment="0" applyProtection="0">
      <alignment horizontal="center"/>
    </xf>
    <xf numFmtId="37" fontId="33" fillId="0" borderId="0"/>
    <xf numFmtId="180" fontId="15" fillId="0" borderId="0"/>
    <xf numFmtId="180" fontId="15" fillId="0" borderId="0"/>
    <xf numFmtId="164" fontId="34" fillId="0" borderId="0"/>
    <xf numFmtId="164" fontId="34" fillId="0" borderId="0"/>
    <xf numFmtId="164" fontId="34" fillId="0" borderId="0"/>
    <xf numFmtId="0" fontId="15" fillId="0" borderId="0"/>
    <xf numFmtId="0" fontId="1" fillId="0" borderId="0"/>
    <xf numFmtId="164" fontId="1" fillId="0" borderId="0"/>
    <xf numFmtId="164" fontId="15" fillId="0" borderId="0"/>
    <xf numFmtId="0" fontId="1" fillId="0" borderId="0"/>
    <xf numFmtId="0" fontId="1" fillId="0" borderId="0"/>
    <xf numFmtId="164" fontId="34" fillId="0" borderId="0"/>
    <xf numFmtId="0" fontId="1" fillId="0" borderId="0"/>
    <xf numFmtId="0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164" fontId="15" fillId="0" borderId="0"/>
    <xf numFmtId="0" fontId="35" fillId="0" borderId="0"/>
    <xf numFmtId="164" fontId="15" fillId="0" borderId="0"/>
    <xf numFmtId="0" fontId="34" fillId="0" borderId="0"/>
    <xf numFmtId="164" fontId="17" fillId="0" borderId="0"/>
    <xf numFmtId="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" fontId="2" fillId="16" borderId="0" applyNumberFormat="0" applyBorder="0" applyAlignment="0" applyProtection="0">
      <alignment vertical="top"/>
    </xf>
    <xf numFmtId="3" fontId="2" fillId="17" borderId="0" applyNumberFormat="0" applyFont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38" fillId="0" borderId="0" applyFill="0" applyBorder="0" applyAlignment="0" applyProtection="0">
      <alignment horizontal="center"/>
    </xf>
    <xf numFmtId="164" fontId="15" fillId="18" borderId="0"/>
    <xf numFmtId="165" fontId="15" fillId="0" borderId="0">
      <alignment horizontal="left" wrapText="1"/>
    </xf>
    <xf numFmtId="165" fontId="15" fillId="0" borderId="0">
      <alignment horizontal="left" wrapText="1"/>
    </xf>
    <xf numFmtId="164" fontId="39" fillId="19" borderId="0" applyNumberFormat="0" applyBorder="0" applyAlignment="0" applyProtection="0"/>
    <xf numFmtId="164" fontId="40" fillId="0" borderId="0" applyNumberFormat="0" applyFill="0" applyBorder="0" applyAlignment="0" applyProtection="0"/>
    <xf numFmtId="164" fontId="41" fillId="19" borderId="0" applyNumberFormat="0" applyBorder="0" applyAlignment="0" applyProtection="0"/>
    <xf numFmtId="164" fontId="6" fillId="0" borderId="0" applyNumberFormat="0" applyFill="0" applyBorder="0" applyAlignment="0" applyProtection="0"/>
    <xf numFmtId="164" fontId="38" fillId="19" borderId="0" applyNumberFormat="0" applyBorder="0" applyAlignment="0" applyProtection="0"/>
    <xf numFmtId="164" fontId="42" fillId="20" borderId="0" applyNumberFormat="0" applyBorder="0" applyAlignment="0" applyProtection="0"/>
    <xf numFmtId="164" fontId="42" fillId="20" borderId="0" applyNumberFormat="0" applyBorder="0" applyAlignment="0" applyProtection="0"/>
    <xf numFmtId="164" fontId="42" fillId="20" borderId="0" applyNumberFormat="0" applyBorder="0" applyProtection="0">
      <alignment horizontal="center"/>
    </xf>
    <xf numFmtId="164" fontId="42" fillId="20" borderId="0" applyNumberFormat="0" applyBorder="0" applyProtection="0">
      <alignment horizontal="center"/>
    </xf>
    <xf numFmtId="164" fontId="43" fillId="20" borderId="0" applyNumberFormat="0" applyBorder="0" applyAlignment="0" applyProtection="0"/>
    <xf numFmtId="164" fontId="15" fillId="0" borderId="0" applyNumberFormat="0" applyFont="0" applyFill="0" applyBorder="0" applyProtection="0">
      <alignment horizontal="right"/>
    </xf>
    <xf numFmtId="164" fontId="15" fillId="0" borderId="0" applyNumberFormat="0" applyFont="0" applyFill="0" applyBorder="0" applyProtection="0">
      <alignment horizontal="left"/>
    </xf>
    <xf numFmtId="164" fontId="1" fillId="0" borderId="0" applyNumberFormat="0" applyFill="0" applyBorder="0" applyAlignment="0" applyProtection="0"/>
    <xf numFmtId="164" fontId="44" fillId="0" borderId="0" applyNumberFormat="0" applyFill="0" applyBorder="0" applyAlignment="0" applyProtection="0"/>
    <xf numFmtId="164" fontId="15" fillId="21" borderId="0" applyNumberFormat="0" applyBorder="0" applyAlignment="0" applyProtection="0"/>
    <xf numFmtId="182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4" fontId="15" fillId="0" borderId="20" applyNumberFormat="0" applyFont="0" applyFill="0" applyAlignment="0" applyProtection="0"/>
    <xf numFmtId="164" fontId="36" fillId="0" borderId="0" applyNumberFormat="0" applyBorder="0" applyAlignment="0"/>
    <xf numFmtId="164" fontId="36" fillId="0" borderId="0" applyNumberFormat="0" applyBorder="0" applyAlignment="0"/>
    <xf numFmtId="164" fontId="45" fillId="0" borderId="0" applyNumberFormat="0" applyBorder="0" applyAlignment="0"/>
    <xf numFmtId="164" fontId="45" fillId="0" borderId="0" applyNumberFormat="0" applyBorder="0" applyAlignment="0"/>
    <xf numFmtId="40" fontId="46" fillId="0" borderId="0"/>
    <xf numFmtId="177" fontId="15" fillId="0" borderId="21">
      <protection locked="0"/>
    </xf>
    <xf numFmtId="37" fontId="1" fillId="7" borderId="0" applyNumberFormat="0" applyBorder="0" applyAlignment="0" applyProtection="0"/>
    <xf numFmtId="37" fontId="1" fillId="7" borderId="0" applyNumberFormat="0" applyBorder="0" applyAlignment="0" applyProtection="0"/>
    <xf numFmtId="37" fontId="1" fillId="0" borderId="0"/>
    <xf numFmtId="3" fontId="47" fillId="0" borderId="19" applyProtection="0"/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4" fontId="15" fillId="12" borderId="9" applyNumberFormat="0" applyFont="0" applyAlignment="0" applyProtection="0">
      <alignment horizontal="centerContinuous"/>
    </xf>
    <xf numFmtId="14" fontId="15" fillId="0" borderId="0" applyAlignment="0">
      <alignment horizontal="centerContinuous"/>
    </xf>
  </cellStyleXfs>
  <cellXfs count="502">
    <xf numFmtId="0" fontId="0" fillId="0" borderId="0" xfId="0"/>
    <xf numFmtId="0" fontId="2" fillId="0" borderId="0" xfId="1" applyFont="1" applyFill="1" applyProtection="1"/>
    <xf numFmtId="0" fontId="2" fillId="3" borderId="4" xfId="1" applyFont="1" applyFill="1" applyBorder="1" applyProtection="1"/>
    <xf numFmtId="0" fontId="3" fillId="0" borderId="0" xfId="1" applyFont="1" applyFill="1" applyBorder="1" applyAlignment="1" applyProtection="1">
      <alignment horizontal="left" vertical="center" wrapText="1" indent="4"/>
    </xf>
    <xf numFmtId="0" fontId="4" fillId="0" borderId="0" xfId="1" applyFont="1" applyFill="1" applyBorder="1" applyAlignment="1" applyProtection="1">
      <alignment horizontal="left" vertical="center" wrapText="1" indent="4"/>
    </xf>
    <xf numFmtId="0" fontId="5" fillId="3" borderId="0" xfId="1" applyFont="1" applyFill="1" applyBorder="1" applyAlignment="1" applyProtection="1">
      <alignment horizontal="center" vertical="center" wrapText="1"/>
    </xf>
    <xf numFmtId="0" fontId="2" fillId="3" borderId="5" xfId="1" applyFont="1" applyFill="1" applyBorder="1" applyProtection="1"/>
    <xf numFmtId="0" fontId="5" fillId="0" borderId="4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center" wrapText="1"/>
    </xf>
    <xf numFmtId="0" fontId="2" fillId="0" borderId="5" xfId="1" applyFont="1" applyFill="1" applyBorder="1" applyProtection="1"/>
    <xf numFmtId="0" fontId="2" fillId="3" borderId="4" xfId="1" applyFont="1" applyFill="1" applyBorder="1"/>
    <xf numFmtId="0" fontId="7" fillId="0" borderId="4" xfId="1" applyFont="1" applyFill="1" applyBorder="1" applyAlignment="1" applyProtection="1">
      <alignment vertical="center" wrapText="1"/>
    </xf>
    <xf numFmtId="0" fontId="7" fillId="0" borderId="0" xfId="1" applyFont="1" applyFill="1" applyBorder="1" applyAlignment="1" applyProtection="1">
      <alignment vertical="center" wrapText="1"/>
    </xf>
    <xf numFmtId="0" fontId="2" fillId="0" borderId="4" xfId="1" applyFont="1" applyFill="1" applyBorder="1" applyAlignment="1" applyProtection="1">
      <alignment vertical="center" wrapText="1"/>
    </xf>
    <xf numFmtId="0" fontId="2" fillId="0" borderId="4" xfId="1" applyFont="1" applyBorder="1" applyProtection="1"/>
    <xf numFmtId="0" fontId="2" fillId="0" borderId="0" xfId="1" applyFont="1" applyBorder="1" applyProtection="1"/>
    <xf numFmtId="0" fontId="2" fillId="0" borderId="0" xfId="1" applyFont="1" applyFill="1" applyBorder="1" applyProtection="1"/>
    <xf numFmtId="0" fontId="2" fillId="0" borderId="6" xfId="1" applyFont="1" applyBorder="1" applyProtection="1"/>
    <xf numFmtId="0" fontId="2" fillId="0" borderId="7" xfId="1" applyFont="1" applyBorder="1" applyProtection="1"/>
    <xf numFmtId="0" fontId="5" fillId="0" borderId="7" xfId="1" applyFont="1" applyBorder="1" applyProtection="1"/>
    <xf numFmtId="0" fontId="2" fillId="0" borderId="8" xfId="1" applyFont="1" applyBorder="1" applyProtection="1"/>
    <xf numFmtId="0" fontId="5" fillId="0" borderId="0" xfId="1" applyFont="1" applyBorder="1" applyProtection="1"/>
    <xf numFmtId="0" fontId="2" fillId="0" borderId="5" xfId="1" applyFont="1" applyBorder="1" applyProtection="1"/>
    <xf numFmtId="0" fontId="9" fillId="0" borderId="0" xfId="1" applyFont="1" applyBorder="1" applyProtection="1"/>
    <xf numFmtId="0" fontId="7" fillId="0" borderId="0" xfId="1" applyFont="1" applyBorder="1" applyProtection="1"/>
    <xf numFmtId="0" fontId="5" fillId="5" borderId="9" xfId="1" applyFont="1" applyFill="1" applyBorder="1" applyAlignment="1" applyProtection="1">
      <alignment horizontal="center"/>
    </xf>
    <xf numFmtId="0" fontId="5" fillId="0" borderId="9" xfId="1" applyFont="1" applyBorder="1" applyAlignment="1" applyProtection="1">
      <alignment horizontal="center"/>
    </xf>
    <xf numFmtId="0" fontId="7" fillId="6" borderId="9" xfId="1" applyFont="1" applyFill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9" xfId="1" applyFont="1" applyBorder="1" applyAlignment="1" applyProtection="1">
      <alignment vertical="center"/>
    </xf>
    <xf numFmtId="0" fontId="13" fillId="0" borderId="0" xfId="1" applyFont="1" applyBorder="1" applyProtection="1"/>
    <xf numFmtId="0" fontId="5" fillId="3" borderId="0" xfId="1" applyFont="1" applyFill="1" applyBorder="1" applyProtection="1"/>
    <xf numFmtId="0" fontId="5" fillId="7" borderId="0" xfId="1" applyFont="1" applyFill="1" applyBorder="1" applyProtection="1"/>
    <xf numFmtId="0" fontId="5" fillId="0" borderId="10" xfId="1" applyFont="1" applyFill="1" applyBorder="1" applyProtection="1"/>
    <xf numFmtId="0" fontId="5" fillId="2" borderId="0" xfId="1" applyFont="1" applyFill="1" applyBorder="1" applyProtection="1"/>
    <xf numFmtId="0" fontId="15" fillId="0" borderId="0" xfId="87"/>
    <xf numFmtId="0" fontId="15" fillId="3" borderId="4" xfId="87" applyFill="1" applyBorder="1" applyProtection="1"/>
    <xf numFmtId="0" fontId="15" fillId="3" borderId="0" xfId="87" applyFill="1" applyBorder="1" applyProtection="1"/>
    <xf numFmtId="0" fontId="15" fillId="3" borderId="5" xfId="87" applyFill="1" applyBorder="1" applyProtection="1"/>
    <xf numFmtId="0" fontId="48" fillId="0" borderId="0" xfId="87" applyFont="1"/>
    <xf numFmtId="0" fontId="48" fillId="3" borderId="4" xfId="87" applyFont="1" applyFill="1" applyBorder="1" applyProtection="1"/>
    <xf numFmtId="0" fontId="48" fillId="3" borderId="0" xfId="87" applyFont="1" applyFill="1" applyBorder="1" applyProtection="1"/>
    <xf numFmtId="0" fontId="48" fillId="3" borderId="5" xfId="87" applyFont="1" applyFill="1" applyBorder="1" applyProtection="1"/>
    <xf numFmtId="0" fontId="15" fillId="3" borderId="0" xfId="87" applyFont="1" applyFill="1" applyBorder="1" applyProtection="1"/>
    <xf numFmtId="0" fontId="48" fillId="3" borderId="4" xfId="87" applyFont="1" applyFill="1" applyBorder="1"/>
    <xf numFmtId="0" fontId="15" fillId="3" borderId="0" xfId="87" applyFont="1" applyFill="1" applyBorder="1"/>
    <xf numFmtId="0" fontId="48" fillId="3" borderId="5" xfId="87" applyFont="1" applyFill="1" applyBorder="1"/>
    <xf numFmtId="0" fontId="15" fillId="0" borderId="0" xfId="87" applyFont="1" applyBorder="1"/>
    <xf numFmtId="0" fontId="50" fillId="3" borderId="4" xfId="87" applyFont="1" applyFill="1" applyBorder="1" applyProtection="1"/>
    <xf numFmtId="0" fontId="13" fillId="3" borderId="0" xfId="87" applyFont="1" applyFill="1" applyBorder="1" applyProtection="1"/>
    <xf numFmtId="0" fontId="48" fillId="0" borderId="5" xfId="87" applyFont="1" applyBorder="1" applyProtection="1"/>
    <xf numFmtId="0" fontId="51" fillId="3" borderId="4" xfId="87" applyFont="1" applyFill="1" applyBorder="1" applyAlignment="1" applyProtection="1">
      <alignment horizontal="center" vertical="center" wrapText="1"/>
    </xf>
    <xf numFmtId="0" fontId="51" fillId="3" borderId="0" xfId="87" applyFont="1" applyFill="1" applyBorder="1" applyAlignment="1" applyProtection="1">
      <alignment horizontal="center" vertical="center" wrapText="1"/>
    </xf>
    <xf numFmtId="0" fontId="51" fillId="3" borderId="5" xfId="87" applyFont="1" applyFill="1" applyBorder="1" applyAlignment="1" applyProtection="1">
      <alignment horizontal="center" vertical="center" wrapText="1"/>
    </xf>
    <xf numFmtId="0" fontId="15" fillId="23" borderId="9" xfId="87" applyFill="1" applyBorder="1" applyAlignment="1">
      <alignment horizontal="center"/>
    </xf>
    <xf numFmtId="0" fontId="15" fillId="3" borderId="11" xfId="87" applyFill="1" applyBorder="1" applyProtection="1"/>
    <xf numFmtId="0" fontId="15" fillId="3" borderId="12" xfId="87" applyFill="1" applyBorder="1" applyProtection="1"/>
    <xf numFmtId="0" fontId="15" fillId="3" borderId="13" xfId="87" applyFill="1" applyBorder="1" applyProtection="1"/>
    <xf numFmtId="0" fontId="13" fillId="7" borderId="9" xfId="102" applyFont="1" applyFill="1" applyBorder="1" applyAlignment="1" applyProtection="1">
      <alignment horizontal="center"/>
      <protection locked="0"/>
    </xf>
    <xf numFmtId="0" fontId="56" fillId="3" borderId="4" xfId="87" applyFont="1" applyFill="1" applyBorder="1" applyProtection="1">
      <protection hidden="1"/>
    </xf>
    <xf numFmtId="0" fontId="13" fillId="3" borderId="0" xfId="87" applyFont="1" applyFill="1" applyBorder="1" applyAlignment="1" applyProtection="1">
      <alignment horizontal="center"/>
      <protection hidden="1"/>
    </xf>
    <xf numFmtId="2" fontId="13" fillId="0" borderId="9" xfId="87" applyNumberFormat="1" applyFont="1" applyFill="1" applyBorder="1" applyAlignment="1" applyProtection="1">
      <alignment horizontal="center"/>
      <protection hidden="1"/>
    </xf>
    <xf numFmtId="0" fontId="13" fillId="22" borderId="0" xfId="87" applyFont="1" applyFill="1" applyBorder="1" applyAlignment="1" applyProtection="1">
      <alignment vertical="center" wrapText="1"/>
      <protection hidden="1"/>
    </xf>
    <xf numFmtId="14" fontId="13" fillId="22" borderId="0" xfId="87" applyNumberFormat="1" applyFont="1" applyFill="1" applyBorder="1" applyAlignment="1" applyProtection="1">
      <alignment vertical="center" wrapText="1"/>
      <protection hidden="1"/>
    </xf>
    <xf numFmtId="0" fontId="57" fillId="29" borderId="0" xfId="96" applyNumberFormat="1" applyFont="1" applyFill="1" applyProtection="1"/>
    <xf numFmtId="164" fontId="13" fillId="0" borderId="0" xfId="96" applyFont="1" applyFill="1" applyBorder="1" applyAlignment="1" applyProtection="1">
      <alignment horizontal="left"/>
    </xf>
    <xf numFmtId="164" fontId="34" fillId="0" borderId="0" xfId="96" applyProtection="1"/>
    <xf numFmtId="164" fontId="34" fillId="0" borderId="0" xfId="96" applyFill="1" applyBorder="1" applyProtection="1"/>
    <xf numFmtId="164" fontId="38" fillId="0" borderId="2" xfId="96" applyFont="1" applyFill="1" applyBorder="1" applyAlignment="1" applyProtection="1"/>
    <xf numFmtId="164" fontId="34" fillId="0" borderId="2" xfId="96" applyFill="1" applyBorder="1" applyProtection="1"/>
    <xf numFmtId="164" fontId="58" fillId="0" borderId="2" xfId="96" applyFont="1" applyFill="1" applyBorder="1" applyAlignment="1" applyProtection="1">
      <alignment horizontal="right" vertical="top" wrapText="1"/>
    </xf>
    <xf numFmtId="164" fontId="58" fillId="0" borderId="0" xfId="96" applyFont="1" applyFill="1" applyBorder="1" applyAlignment="1" applyProtection="1">
      <alignment horizontal="right" vertical="top" wrapText="1"/>
    </xf>
    <xf numFmtId="14" fontId="49" fillId="0" borderId="0" xfId="159" applyFont="1" applyFill="1" applyBorder="1" applyAlignment="1" applyProtection="1">
      <alignment horizontal="right" vertical="center" wrapText="1"/>
    </xf>
    <xf numFmtId="164" fontId="15" fillId="0" borderId="0" xfId="103" applyFill="1" applyBorder="1" applyProtection="1"/>
    <xf numFmtId="164" fontId="13" fillId="0" borderId="0" xfId="96" applyFont="1" applyFill="1" applyBorder="1" applyAlignment="1" applyProtection="1"/>
    <xf numFmtId="164" fontId="15" fillId="0" borderId="0" xfId="103" applyFill="1" applyProtection="1"/>
    <xf numFmtId="164" fontId="15" fillId="0" borderId="0" xfId="103" applyFill="1" applyBorder="1" applyAlignment="1" applyProtection="1">
      <alignment horizontal="right"/>
    </xf>
    <xf numFmtId="164" fontId="13" fillId="0" borderId="0" xfId="96" applyFont="1" applyFill="1" applyBorder="1" applyAlignment="1" applyProtection="1">
      <alignment vertical="center"/>
    </xf>
    <xf numFmtId="188" fontId="15" fillId="0" borderId="0" xfId="103" applyNumberFormat="1" applyFont="1" applyFill="1" applyBorder="1" applyAlignment="1" applyProtection="1">
      <alignment horizontal="center" vertical="center"/>
    </xf>
    <xf numFmtId="164" fontId="15" fillId="0" borderId="0" xfId="103" applyFill="1" applyBorder="1" applyAlignment="1" applyProtection="1">
      <alignment horizontal="center" vertical="center"/>
    </xf>
    <xf numFmtId="14" fontId="49" fillId="0" borderId="0" xfId="159" applyFont="1" applyFill="1" applyBorder="1" applyAlignment="1" applyProtection="1">
      <alignment horizontal="left" vertical="center"/>
    </xf>
    <xf numFmtId="14" fontId="60" fillId="0" borderId="0" xfId="159" applyFont="1" applyFill="1" applyBorder="1" applyAlignment="1" applyProtection="1">
      <alignment horizontal="right" vertical="center" wrapText="1"/>
    </xf>
    <xf numFmtId="14" fontId="38" fillId="0" borderId="0" xfId="159" applyFont="1" applyFill="1" applyBorder="1" applyAlignment="1" applyProtection="1">
      <alignment horizontal="center" vertical="center" wrapText="1"/>
    </xf>
    <xf numFmtId="14" fontId="13" fillId="0" borderId="0" xfId="159" applyFont="1" applyFill="1" applyBorder="1" applyAlignment="1" applyProtection="1">
      <alignment horizontal="left" vertical="center"/>
    </xf>
    <xf numFmtId="14" fontId="60" fillId="22" borderId="0" xfId="159" applyFont="1" applyFill="1" applyBorder="1" applyAlignment="1" applyProtection="1">
      <alignment horizontal="right" vertical="center" wrapText="1"/>
    </xf>
    <xf numFmtId="164" fontId="38" fillId="0" borderId="0" xfId="103" quotePrefix="1" applyFont="1" applyFill="1" applyBorder="1" applyAlignment="1" applyProtection="1">
      <alignment horizontal="center"/>
    </xf>
    <xf numFmtId="14" fontId="49" fillId="0" borderId="0" xfId="159" applyFont="1" applyFill="1" applyBorder="1" applyAlignment="1" applyProtection="1">
      <alignment horizontal="center" vertical="center" wrapText="1"/>
    </xf>
    <xf numFmtId="164" fontId="15" fillId="0" borderId="0" xfId="103" applyFill="1" applyBorder="1" applyAlignment="1" applyProtection="1">
      <alignment vertical="center"/>
    </xf>
    <xf numFmtId="164" fontId="38" fillId="0" borderId="0" xfId="103" applyFont="1" applyFill="1" applyBorder="1" applyAlignment="1" applyProtection="1">
      <alignment horizontal="center"/>
    </xf>
    <xf numFmtId="164" fontId="62" fillId="0" borderId="9" xfId="103" applyFont="1" applyFill="1" applyBorder="1" applyAlignment="1" applyProtection="1">
      <alignment horizontal="center" vertical="center" wrapText="1"/>
    </xf>
    <xf numFmtId="164" fontId="62" fillId="0" borderId="27" xfId="103" applyFont="1" applyFill="1" applyBorder="1" applyAlignment="1" applyProtection="1">
      <alignment horizontal="center" vertical="center" wrapText="1"/>
    </xf>
    <xf numFmtId="0" fontId="63" fillId="0" borderId="0" xfId="103" applyNumberFormat="1" applyFont="1" applyFill="1" applyBorder="1" applyAlignment="1" applyProtection="1">
      <alignment vertical="center" wrapText="1"/>
    </xf>
    <xf numFmtId="164" fontId="63" fillId="0" borderId="13" xfId="103" applyNumberFormat="1" applyFont="1" applyFill="1" applyBorder="1" applyAlignment="1" applyProtection="1">
      <alignment horizontal="center"/>
    </xf>
    <xf numFmtId="164" fontId="63" fillId="0" borderId="5" xfId="103" applyNumberFormat="1" applyFont="1" applyFill="1" applyBorder="1" applyAlignment="1" applyProtection="1">
      <alignment horizontal="center"/>
    </xf>
    <xf numFmtId="164" fontId="63" fillId="0" borderId="3" xfId="103" applyNumberFormat="1" applyFont="1" applyFill="1" applyBorder="1" applyAlignment="1" applyProtection="1">
      <alignment horizontal="center"/>
    </xf>
    <xf numFmtId="164" fontId="34" fillId="0" borderId="0" xfId="96" applyFill="1" applyProtection="1"/>
    <xf numFmtId="14" fontId="64" fillId="22" borderId="0" xfId="159" applyFont="1" applyFill="1" applyBorder="1" applyAlignment="1" applyProtection="1">
      <alignment horizontal="right" vertical="center" wrapText="1"/>
    </xf>
    <xf numFmtId="164" fontId="66" fillId="22" borderId="0" xfId="103" applyFont="1" applyFill="1" applyBorder="1" applyAlignment="1" applyProtection="1">
      <alignment horizontal="center" vertical="center" wrapText="1"/>
    </xf>
    <xf numFmtId="40" fontId="67" fillId="22" borderId="0" xfId="33" applyNumberFormat="1" applyFont="1" applyFill="1" applyBorder="1" applyAlignment="1" applyProtection="1">
      <alignment horizontal="center"/>
    </xf>
    <xf numFmtId="164" fontId="38" fillId="25" borderId="23" xfId="103" quotePrefix="1" applyFont="1" applyFill="1" applyBorder="1" applyAlignment="1" applyProtection="1"/>
    <xf numFmtId="164" fontId="38" fillId="25" borderId="24" xfId="103" quotePrefix="1" applyFont="1" applyFill="1" applyBorder="1" applyAlignment="1" applyProtection="1"/>
    <xf numFmtId="164" fontId="38" fillId="25" borderId="22" xfId="103" quotePrefix="1" applyFont="1" applyFill="1" applyBorder="1" applyAlignment="1" applyProtection="1"/>
    <xf numFmtId="14" fontId="13" fillId="0" borderId="0" xfId="87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87" applyFont="1" applyFill="1" applyBorder="1" applyAlignment="1" applyProtection="1">
      <alignment horizontal="center" vertical="center" wrapText="1"/>
      <protection hidden="1"/>
    </xf>
    <xf numFmtId="0" fontId="13" fillId="31" borderId="22" xfId="87" applyNumberFormat="1" applyFont="1" applyFill="1" applyBorder="1" applyAlignment="1" applyProtection="1">
      <alignment horizontal="center"/>
      <protection hidden="1"/>
    </xf>
    <xf numFmtId="0" fontId="55" fillId="3" borderId="0" xfId="102" applyFont="1" applyFill="1" applyBorder="1" applyAlignment="1" applyProtection="1">
      <alignment horizontal="right"/>
      <protection hidden="1"/>
    </xf>
    <xf numFmtId="0" fontId="49" fillId="3" borderId="0" xfId="102" applyFont="1" applyFill="1" applyBorder="1" applyAlignment="1" applyProtection="1">
      <alignment horizontal="right"/>
      <protection hidden="1"/>
    </xf>
    <xf numFmtId="0" fontId="13" fillId="3" borderId="0" xfId="102" applyFont="1" applyFill="1" applyBorder="1" applyProtection="1">
      <protection hidden="1"/>
    </xf>
    <xf numFmtId="0" fontId="15" fillId="22" borderId="0" xfId="87" applyFill="1" applyBorder="1" applyProtection="1">
      <protection hidden="1"/>
    </xf>
    <xf numFmtId="0" fontId="54" fillId="22" borderId="0" xfId="102" applyFont="1" applyFill="1" applyBorder="1" applyAlignment="1" applyProtection="1">
      <protection hidden="1"/>
    </xf>
    <xf numFmtId="40" fontId="0" fillId="22" borderId="27" xfId="33" applyNumberFormat="1" applyFont="1" applyFill="1" applyBorder="1" applyAlignment="1" applyProtection="1">
      <alignment horizontal="center"/>
      <protection hidden="1"/>
    </xf>
    <xf numFmtId="40" fontId="0" fillId="22" borderId="26" xfId="33" applyNumberFormat="1" applyFont="1" applyFill="1" applyBorder="1" applyAlignment="1" applyProtection="1">
      <alignment horizontal="center"/>
      <protection hidden="1"/>
    </xf>
    <xf numFmtId="40" fontId="0" fillId="22" borderId="25" xfId="33" applyNumberFormat="1" applyFont="1" applyFill="1" applyBorder="1" applyAlignment="1" applyProtection="1">
      <alignment horizontal="center"/>
      <protection hidden="1"/>
    </xf>
    <xf numFmtId="1" fontId="63" fillId="0" borderId="13" xfId="102" applyNumberFormat="1" applyFont="1" applyFill="1" applyBorder="1" applyAlignment="1" applyProtection="1">
      <alignment horizontal="center"/>
      <protection hidden="1"/>
    </xf>
    <xf numFmtId="164" fontId="15" fillId="0" borderId="0" xfId="103" applyFill="1" applyProtection="1">
      <protection hidden="1"/>
    </xf>
    <xf numFmtId="1" fontId="63" fillId="0" borderId="5" xfId="102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Border="1"/>
    <xf numFmtId="0" fontId="5" fillId="32" borderId="0" xfId="1" applyFont="1" applyFill="1" applyBorder="1"/>
    <xf numFmtId="0" fontId="2" fillId="0" borderId="5" xfId="1" applyFont="1" applyFill="1" applyBorder="1"/>
    <xf numFmtId="0" fontId="2" fillId="0" borderId="4" xfId="1" applyFont="1" applyBorder="1" applyAlignment="1"/>
    <xf numFmtId="0" fontId="5" fillId="0" borderId="4" xfId="1" applyFont="1" applyFill="1" applyBorder="1" applyAlignment="1">
      <alignment vertical="center" wrapText="1"/>
    </xf>
    <xf numFmtId="40" fontId="15" fillId="0" borderId="26" xfId="33" applyNumberFormat="1" applyFont="1" applyFill="1" applyBorder="1" applyAlignment="1" applyProtection="1">
      <alignment horizontal="center"/>
      <protection hidden="1"/>
    </xf>
    <xf numFmtId="1" fontId="13" fillId="2" borderId="9" xfId="87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87" applyProtection="1">
      <protection hidden="1"/>
    </xf>
    <xf numFmtId="0" fontId="13" fillId="0" borderId="0" xfId="87" applyFont="1" applyBorder="1" applyProtection="1">
      <protection hidden="1"/>
    </xf>
    <xf numFmtId="0" fontId="13" fillId="3" borderId="0" xfId="87" applyFont="1" applyFill="1" applyBorder="1" applyProtection="1">
      <protection hidden="1"/>
    </xf>
    <xf numFmtId="0" fontId="13" fillId="3" borderId="4" xfId="87" applyFont="1" applyFill="1" applyBorder="1" applyProtection="1">
      <protection hidden="1"/>
    </xf>
    <xf numFmtId="0" fontId="13" fillId="22" borderId="4" xfId="87" applyFont="1" applyFill="1" applyBorder="1" applyProtection="1">
      <protection hidden="1"/>
    </xf>
    <xf numFmtId="0" fontId="49" fillId="3" borderId="5" xfId="87" applyFont="1" applyFill="1" applyBorder="1" applyAlignment="1" applyProtection="1">
      <alignment horizontal="right"/>
      <protection hidden="1"/>
    </xf>
    <xf numFmtId="0" fontId="49" fillId="3" borderId="0" xfId="87" applyFont="1" applyFill="1" applyBorder="1" applyAlignment="1" applyProtection="1">
      <alignment horizontal="right"/>
      <protection hidden="1"/>
    </xf>
    <xf numFmtId="0" fontId="49" fillId="3" borderId="3" xfId="87" applyFont="1" applyFill="1" applyBorder="1" applyAlignment="1" applyProtection="1">
      <alignment horizontal="right"/>
      <protection hidden="1"/>
    </xf>
    <xf numFmtId="0" fontId="49" fillId="3" borderId="2" xfId="87" applyFont="1" applyFill="1" applyBorder="1" applyAlignment="1" applyProtection="1">
      <alignment horizontal="right"/>
      <protection hidden="1"/>
    </xf>
    <xf numFmtId="0" fontId="13" fillId="3" borderId="2" xfId="87" applyFont="1" applyFill="1" applyBorder="1" applyAlignment="1" applyProtection="1">
      <alignment horizontal="center" vertical="center" wrapText="1"/>
      <protection hidden="1"/>
    </xf>
    <xf numFmtId="0" fontId="13" fillId="3" borderId="1" xfId="87" applyFont="1" applyFill="1" applyBorder="1" applyProtection="1">
      <protection hidden="1"/>
    </xf>
    <xf numFmtId="14" fontId="49" fillId="0" borderId="0" xfId="159" applyFont="1" applyFill="1" applyBorder="1" applyAlignment="1" applyProtection="1">
      <alignment horizontal="right" vertical="center" wrapText="1"/>
      <protection hidden="1"/>
    </xf>
    <xf numFmtId="0" fontId="13" fillId="3" borderId="0" xfId="87" applyFont="1" applyFill="1" applyBorder="1" applyAlignment="1" applyProtection="1">
      <alignment horizontal="left" vertical="center" wrapText="1"/>
      <protection hidden="1"/>
    </xf>
    <xf numFmtId="0" fontId="13" fillId="3" borderId="4" xfId="87" applyFont="1" applyFill="1" applyBorder="1" applyAlignment="1" applyProtection="1">
      <alignment horizontal="left" vertical="center" wrapText="1"/>
      <protection hidden="1"/>
    </xf>
    <xf numFmtId="14" fontId="60" fillId="22" borderId="0" xfId="159" applyFont="1" applyFill="1" applyBorder="1" applyAlignment="1" applyProtection="1">
      <alignment horizontal="right" vertical="center" wrapText="1"/>
      <protection hidden="1"/>
    </xf>
    <xf numFmtId="0" fontId="13" fillId="3" borderId="5" xfId="87" applyFont="1" applyFill="1" applyBorder="1" applyAlignment="1" applyProtection="1">
      <alignment horizontal="left" vertical="center" wrapText="1"/>
      <protection hidden="1"/>
    </xf>
    <xf numFmtId="0" fontId="49" fillId="28" borderId="0" xfId="104" applyNumberFormat="1" applyFont="1" applyFill="1" applyBorder="1" applyAlignment="1" applyProtection="1">
      <alignment horizontal="center" vertical="center"/>
      <protection hidden="1"/>
    </xf>
    <xf numFmtId="0" fontId="49" fillId="30" borderId="9" xfId="87" applyFont="1" applyFill="1" applyBorder="1" applyAlignment="1" applyProtection="1">
      <alignment horizontal="center" vertical="center" wrapText="1"/>
      <protection hidden="1"/>
    </xf>
    <xf numFmtId="0" fontId="15" fillId="22" borderId="4" xfId="87" applyFill="1" applyBorder="1" applyProtection="1">
      <protection hidden="1"/>
    </xf>
    <xf numFmtId="0" fontId="15" fillId="22" borderId="5" xfId="87" applyFill="1" applyBorder="1" applyProtection="1">
      <protection hidden="1"/>
    </xf>
    <xf numFmtId="0" fontId="13" fillId="22" borderId="11" xfId="102" applyFont="1" applyFill="1" applyBorder="1" applyProtection="1">
      <protection hidden="1"/>
    </xf>
    <xf numFmtId="0" fontId="13" fillId="0" borderId="0" xfId="102" applyFont="1" applyFill="1" applyBorder="1" applyProtection="1">
      <protection hidden="1"/>
    </xf>
    <xf numFmtId="0" fontId="13" fillId="0" borderId="0" xfId="102" applyFont="1" applyProtection="1">
      <protection hidden="1"/>
    </xf>
    <xf numFmtId="0" fontId="13" fillId="22" borderId="4" xfId="102" applyFont="1" applyFill="1" applyBorder="1" applyProtection="1">
      <protection hidden="1"/>
    </xf>
    <xf numFmtId="0" fontId="13" fillId="0" borderId="0" xfId="102" applyFont="1" applyBorder="1" applyProtection="1">
      <protection hidden="1"/>
    </xf>
    <xf numFmtId="0" fontId="49" fillId="3" borderId="5" xfId="102" applyFont="1" applyFill="1" applyBorder="1" applyAlignment="1" applyProtection="1">
      <alignment horizontal="right"/>
      <protection hidden="1"/>
    </xf>
    <xf numFmtId="0" fontId="13" fillId="3" borderId="0" xfId="102" applyFont="1" applyFill="1" applyBorder="1" applyAlignment="1" applyProtection="1">
      <alignment horizontal="center" vertical="center" wrapText="1"/>
      <protection hidden="1"/>
    </xf>
    <xf numFmtId="0" fontId="49" fillId="22" borderId="0" xfId="102" applyFont="1" applyFill="1" applyBorder="1" applyAlignment="1" applyProtection="1">
      <alignment horizontal="left"/>
      <protection hidden="1"/>
    </xf>
    <xf numFmtId="0" fontId="15" fillId="0" borderId="0" xfId="102" applyBorder="1" applyAlignment="1" applyProtection="1">
      <alignment horizontal="center"/>
      <protection hidden="1"/>
    </xf>
    <xf numFmtId="0" fontId="15" fillId="3" borderId="0" xfId="102" applyFill="1" applyBorder="1" applyAlignment="1" applyProtection="1">
      <alignment horizontal="center"/>
      <protection hidden="1"/>
    </xf>
    <xf numFmtId="0" fontId="34" fillId="22" borderId="0" xfId="102" applyFont="1" applyFill="1" applyBorder="1" applyAlignment="1" applyProtection="1">
      <protection hidden="1"/>
    </xf>
    <xf numFmtId="0" fontId="54" fillId="22" borderId="0" xfId="102" applyFont="1" applyFill="1" applyBorder="1" applyAlignment="1" applyProtection="1">
      <alignment vertical="center"/>
      <protection hidden="1"/>
    </xf>
    <xf numFmtId="0" fontId="13" fillId="3" borderId="0" xfId="102" applyFont="1" applyFill="1" applyBorder="1" applyAlignment="1" applyProtection="1">
      <protection hidden="1"/>
    </xf>
    <xf numFmtId="0" fontId="54" fillId="22" borderId="0" xfId="102" applyFont="1" applyFill="1" applyBorder="1" applyProtection="1">
      <protection hidden="1"/>
    </xf>
    <xf numFmtId="0" fontId="49" fillId="22" borderId="0" xfId="102" applyFont="1" applyFill="1" applyBorder="1" applyAlignment="1" applyProtection="1">
      <protection hidden="1"/>
    </xf>
    <xf numFmtId="0" fontId="61" fillId="22" borderId="0" xfId="87" applyFont="1" applyFill="1" applyBorder="1" applyProtection="1">
      <protection hidden="1"/>
    </xf>
    <xf numFmtId="0" fontId="15" fillId="0" borderId="0" xfId="87" applyBorder="1" applyProtection="1">
      <protection hidden="1"/>
    </xf>
    <xf numFmtId="2" fontId="49" fillId="22" borderId="0" xfId="104" applyNumberFormat="1" applyFont="1" applyFill="1" applyBorder="1" applyAlignment="1" applyProtection="1">
      <alignment horizontal="center" vertical="center"/>
      <protection hidden="1"/>
    </xf>
    <xf numFmtId="0" fontId="15" fillId="24" borderId="0" xfId="104" applyNumberFormat="1" applyFont="1" applyFill="1" applyBorder="1" applyAlignment="1" applyProtection="1">
      <protection hidden="1"/>
    </xf>
    <xf numFmtId="0" fontId="49" fillId="3" borderId="4" xfId="102" applyFont="1" applyFill="1" applyBorder="1" applyAlignment="1" applyProtection="1">
      <alignment horizontal="right"/>
      <protection hidden="1"/>
    </xf>
    <xf numFmtId="2" fontId="60" fillId="22" borderId="0" xfId="104" applyNumberFormat="1" applyFont="1" applyFill="1" applyBorder="1" applyAlignment="1" applyProtection="1">
      <alignment horizontal="center" vertical="center"/>
      <protection hidden="1"/>
    </xf>
    <xf numFmtId="0" fontId="61" fillId="22" borderId="0" xfId="104" applyNumberFormat="1" applyFont="1" applyFill="1" applyBorder="1" applyAlignment="1" applyProtection="1">
      <protection hidden="1"/>
    </xf>
    <xf numFmtId="0" fontId="49" fillId="22" borderId="5" xfId="87" applyFont="1" applyFill="1" applyBorder="1" applyAlignment="1" applyProtection="1">
      <alignment vertical="top" wrapText="1"/>
      <protection hidden="1"/>
    </xf>
    <xf numFmtId="0" fontId="49" fillId="22" borderId="0" xfId="87" applyFont="1" applyFill="1" applyBorder="1" applyAlignment="1" applyProtection="1">
      <alignment vertical="top" wrapText="1"/>
      <protection hidden="1"/>
    </xf>
    <xf numFmtId="0" fontId="49" fillId="22" borderId="4" xfId="87" applyFont="1" applyFill="1" applyBorder="1" applyAlignment="1" applyProtection="1">
      <alignment vertical="top" wrapText="1"/>
      <protection hidden="1"/>
    </xf>
    <xf numFmtId="0" fontId="60" fillId="22" borderId="3" xfId="87" applyFont="1" applyFill="1" applyBorder="1" applyAlignment="1" applyProtection="1">
      <alignment vertical="top"/>
      <protection hidden="1"/>
    </xf>
    <xf numFmtId="0" fontId="60" fillId="22" borderId="2" xfId="87" applyFont="1" applyFill="1" applyBorder="1" applyAlignment="1" applyProtection="1">
      <alignment vertical="top" wrapText="1"/>
      <protection hidden="1"/>
    </xf>
    <xf numFmtId="0" fontId="49" fillId="22" borderId="2" xfId="87" applyFont="1" applyFill="1" applyBorder="1" applyAlignment="1" applyProtection="1">
      <alignment vertical="top" wrapText="1"/>
      <protection hidden="1"/>
    </xf>
    <xf numFmtId="0" fontId="49" fillId="22" borderId="1" xfId="87" applyFont="1" applyFill="1" applyBorder="1" applyAlignment="1" applyProtection="1">
      <alignment vertical="top" wrapText="1"/>
      <protection hidden="1"/>
    </xf>
    <xf numFmtId="0" fontId="15" fillId="22" borderId="0" xfId="87" applyFill="1" applyProtection="1">
      <protection hidden="1"/>
    </xf>
    <xf numFmtId="0" fontId="13" fillId="22" borderId="1" xfId="102" applyFont="1" applyFill="1" applyBorder="1" applyProtection="1">
      <protection hidden="1"/>
    </xf>
    <xf numFmtId="0" fontId="49" fillId="0" borderId="0" xfId="87" applyFont="1" applyFill="1" applyBorder="1" applyAlignment="1" applyProtection="1">
      <alignment horizontal="left" vertical="top" wrapText="1"/>
      <protection hidden="1"/>
    </xf>
    <xf numFmtId="0" fontId="15" fillId="0" borderId="28" xfId="102" applyBorder="1" applyProtection="1">
      <protection hidden="1"/>
    </xf>
    <xf numFmtId="0" fontId="15" fillId="0" borderId="0" xfId="102" applyBorder="1" applyProtection="1">
      <protection hidden="1"/>
    </xf>
    <xf numFmtId="0" fontId="13" fillId="0" borderId="0" xfId="102" applyFont="1" applyFill="1" applyProtection="1">
      <protection hidden="1"/>
    </xf>
    <xf numFmtId="0" fontId="15" fillId="0" borderId="0" xfId="102" applyProtection="1">
      <protection hidden="1"/>
    </xf>
    <xf numFmtId="0" fontId="35" fillId="0" borderId="0" xfId="104" applyProtection="1">
      <protection hidden="1"/>
    </xf>
    <xf numFmtId="0" fontId="15" fillId="24" borderId="4" xfId="104" applyNumberFormat="1" applyFont="1" applyFill="1" applyBorder="1" applyAlignment="1" applyProtection="1">
      <alignment vertical="center"/>
      <protection hidden="1"/>
    </xf>
    <xf numFmtId="0" fontId="49" fillId="24" borderId="5" xfId="104" applyNumberFormat="1" applyFont="1" applyFill="1" applyBorder="1" applyAlignment="1" applyProtection="1">
      <alignment horizontal="left"/>
      <protection hidden="1"/>
    </xf>
    <xf numFmtId="0" fontId="49" fillId="24" borderId="0" xfId="104" applyNumberFormat="1" applyFont="1" applyFill="1" applyBorder="1" applyAlignment="1" applyProtection="1">
      <alignment horizontal="right"/>
      <protection hidden="1"/>
    </xf>
    <xf numFmtId="0" fontId="13" fillId="0" borderId="0" xfId="104" applyNumberFormat="1" applyFont="1" applyFill="1" applyBorder="1" applyAlignment="1" applyProtection="1">
      <protection hidden="1"/>
    </xf>
    <xf numFmtId="0" fontId="13" fillId="24" borderId="0" xfId="104" applyNumberFormat="1" applyFont="1" applyFill="1" applyBorder="1" applyAlignment="1" applyProtection="1">
      <protection hidden="1"/>
    </xf>
    <xf numFmtId="0" fontId="13" fillId="24" borderId="4" xfId="104" applyNumberFormat="1" applyFont="1" applyFill="1" applyBorder="1" applyAlignment="1" applyProtection="1">
      <protection hidden="1"/>
    </xf>
    <xf numFmtId="0" fontId="38" fillId="24" borderId="4" xfId="104" applyNumberFormat="1" applyFont="1" applyFill="1" applyBorder="1" applyAlignment="1" applyProtection="1">
      <alignment horizontal="center" vertical="center" wrapText="1"/>
      <protection hidden="1"/>
    </xf>
    <xf numFmtId="0" fontId="49" fillId="24" borderId="3" xfId="104" applyNumberFormat="1" applyFont="1" applyFill="1" applyBorder="1" applyAlignment="1" applyProtection="1">
      <alignment horizontal="right"/>
      <protection hidden="1"/>
    </xf>
    <xf numFmtId="0" fontId="49" fillId="24" borderId="2" xfId="104" applyNumberFormat="1" applyFont="1" applyFill="1" applyBorder="1" applyAlignment="1" applyProtection="1">
      <alignment horizontal="right"/>
      <protection hidden="1"/>
    </xf>
    <xf numFmtId="0" fontId="15" fillId="24" borderId="2" xfId="104" applyNumberFormat="1" applyFont="1" applyFill="1" applyBorder="1" applyAlignment="1" applyProtection="1">
      <alignment horizontal="left"/>
      <protection hidden="1"/>
    </xf>
    <xf numFmtId="0" fontId="49" fillId="0" borderId="26" xfId="104" applyNumberFormat="1" applyFont="1" applyFill="1" applyBorder="1" applyAlignment="1" applyProtection="1">
      <protection hidden="1"/>
    </xf>
    <xf numFmtId="0" fontId="15" fillId="24" borderId="4" xfId="104" applyNumberFormat="1" applyFont="1" applyFill="1" applyBorder="1" applyAlignment="1" applyProtection="1">
      <protection hidden="1"/>
    </xf>
    <xf numFmtId="0" fontId="49" fillId="24" borderId="5" xfId="104" applyNumberFormat="1" applyFont="1" applyFill="1" applyBorder="1" applyAlignment="1" applyProtection="1">
      <alignment horizontal="center"/>
      <protection hidden="1"/>
    </xf>
    <xf numFmtId="0" fontId="49" fillId="24" borderId="0" xfId="104" applyNumberFormat="1" applyFont="1" applyFill="1" applyBorder="1" applyAlignment="1" applyProtection="1">
      <alignment horizontal="center"/>
      <protection hidden="1"/>
    </xf>
    <xf numFmtId="0" fontId="13" fillId="24" borderId="12" xfId="104" applyNumberFormat="1" applyFont="1" applyFill="1" applyBorder="1" applyAlignment="1" applyProtection="1">
      <alignment horizontal="center"/>
      <protection hidden="1"/>
    </xf>
    <xf numFmtId="0" fontId="35" fillId="22" borderId="5" xfId="104" applyFill="1" applyBorder="1" applyProtection="1">
      <protection hidden="1"/>
    </xf>
    <xf numFmtId="0" fontId="35" fillId="22" borderId="0" xfId="104" applyFill="1" applyBorder="1" applyProtection="1">
      <protection hidden="1"/>
    </xf>
    <xf numFmtId="0" fontId="49" fillId="22" borderId="4" xfId="104" applyNumberFormat="1" applyFont="1" applyFill="1" applyBorder="1" applyAlignment="1" applyProtection="1">
      <protection hidden="1"/>
    </xf>
    <xf numFmtId="0" fontId="35" fillId="22" borderId="3" xfId="104" applyFill="1" applyBorder="1" applyProtection="1">
      <protection hidden="1"/>
    </xf>
    <xf numFmtId="0" fontId="35" fillId="22" borderId="2" xfId="104" applyFill="1" applyBorder="1" applyProtection="1">
      <protection hidden="1"/>
    </xf>
    <xf numFmtId="0" fontId="35" fillId="22" borderId="1" xfId="104" applyFill="1" applyBorder="1" applyProtection="1">
      <protection hidden="1"/>
    </xf>
    <xf numFmtId="0" fontId="49" fillId="5" borderId="9" xfId="104" applyNumberFormat="1" applyFont="1" applyFill="1" applyBorder="1" applyAlignment="1" applyProtection="1">
      <alignment horizontal="center" vertical="center"/>
      <protection hidden="1"/>
    </xf>
    <xf numFmtId="0" fontId="49" fillId="5" borderId="1" xfId="104" applyNumberFormat="1" applyFont="1" applyFill="1" applyBorder="1" applyAlignment="1" applyProtection="1">
      <alignment horizontal="center" vertical="center"/>
      <protection hidden="1"/>
    </xf>
    <xf numFmtId="0" fontId="15" fillId="24" borderId="2" xfId="104" applyNumberFormat="1" applyFont="1" applyFill="1" applyBorder="1" applyAlignment="1" applyProtection="1">
      <protection hidden="1"/>
    </xf>
    <xf numFmtId="0" fontId="15" fillId="24" borderId="1" xfId="104" applyNumberFormat="1" applyFont="1" applyFill="1" applyBorder="1" applyAlignment="1" applyProtection="1">
      <protection hidden="1"/>
    </xf>
    <xf numFmtId="0" fontId="13" fillId="24" borderId="5" xfId="104" applyNumberFormat="1" applyFont="1" applyFill="1" applyBorder="1" applyAlignment="1" applyProtection="1">
      <protection hidden="1"/>
    </xf>
    <xf numFmtId="0" fontId="49" fillId="24" borderId="25" xfId="104" applyNumberFormat="1" applyFont="1" applyFill="1" applyBorder="1" applyAlignment="1" applyProtection="1">
      <alignment horizontal="center"/>
      <protection hidden="1"/>
    </xf>
    <xf numFmtId="0" fontId="49" fillId="24" borderId="3" xfId="104" applyNumberFormat="1" applyFont="1" applyFill="1" applyBorder="1" applyAlignment="1" applyProtection="1">
      <alignment horizontal="center" vertical="center" wrapText="1"/>
      <protection hidden="1"/>
    </xf>
    <xf numFmtId="0" fontId="13" fillId="24" borderId="13" xfId="104" applyNumberFormat="1" applyFont="1" applyFill="1" applyBorder="1" applyAlignment="1" applyProtection="1">
      <protection hidden="1"/>
    </xf>
    <xf numFmtId="0" fontId="15" fillId="24" borderId="27" xfId="104" applyNumberFormat="1" applyFont="1" applyFill="1" applyBorder="1" applyAlignment="1" applyProtection="1">
      <protection hidden="1"/>
    </xf>
    <xf numFmtId="0" fontId="13" fillId="27" borderId="9" xfId="104" applyNumberFormat="1" applyFont="1" applyFill="1" applyBorder="1" applyAlignment="1" applyProtection="1">
      <alignment horizontal="center" vertical="center"/>
      <protection hidden="1"/>
    </xf>
    <xf numFmtId="0" fontId="49" fillId="5" borderId="23" xfId="104" applyNumberFormat="1" applyFont="1" applyFill="1" applyBorder="1" applyAlignment="1" applyProtection="1">
      <alignment horizontal="center" vertical="center"/>
      <protection hidden="1"/>
    </xf>
    <xf numFmtId="0" fontId="15" fillId="24" borderId="5" xfId="104" applyNumberFormat="1" applyFont="1" applyFill="1" applyBorder="1" applyAlignment="1" applyProtection="1">
      <protection hidden="1"/>
    </xf>
    <xf numFmtId="0" fontId="15" fillId="24" borderId="26" xfId="104" applyNumberFormat="1" applyFont="1" applyFill="1" applyBorder="1" applyAlignment="1" applyProtection="1">
      <protection hidden="1"/>
    </xf>
    <xf numFmtId="0" fontId="13" fillId="27" borderId="27" xfId="104" applyNumberFormat="1" applyFont="1" applyFill="1" applyBorder="1" applyAlignment="1" applyProtection="1">
      <alignment horizontal="center" vertical="center"/>
      <protection hidden="1"/>
    </xf>
    <xf numFmtId="0" fontId="15" fillId="24" borderId="25" xfId="104" applyNumberFormat="1" applyFont="1" applyFill="1" applyBorder="1" applyAlignment="1" applyProtection="1">
      <protection hidden="1"/>
    </xf>
    <xf numFmtId="0" fontId="49" fillId="0" borderId="9" xfId="104" applyNumberFormat="1" applyFont="1" applyFill="1" applyBorder="1" applyAlignment="1" applyProtection="1">
      <alignment horizontal="center" vertical="center" wrapText="1"/>
      <protection hidden="1"/>
    </xf>
    <xf numFmtId="0" fontId="49" fillId="24" borderId="26" xfId="104" applyNumberFormat="1" applyFont="1" applyFill="1" applyBorder="1" applyAlignment="1" applyProtection="1">
      <alignment horizontal="center" vertical="center" wrapText="1"/>
      <protection hidden="1"/>
    </xf>
    <xf numFmtId="0" fontId="49" fillId="24" borderId="25" xfId="104" applyNumberFormat="1" applyFont="1" applyFill="1" applyBorder="1" applyAlignment="1" applyProtection="1">
      <alignment horizontal="center" vertical="center" wrapText="1"/>
      <protection hidden="1"/>
    </xf>
    <xf numFmtId="0" fontId="38" fillId="24" borderId="1" xfId="104" applyNumberFormat="1" applyFont="1" applyFill="1" applyBorder="1" applyAlignment="1" applyProtection="1">
      <alignment horizontal="center" vertical="center" wrapText="1"/>
      <protection hidden="1"/>
    </xf>
    <xf numFmtId="0" fontId="13" fillId="27" borderId="9" xfId="104" applyNumberFormat="1" applyFont="1" applyFill="1" applyBorder="1" applyAlignment="1" applyProtection="1">
      <alignment horizontal="center"/>
      <protection hidden="1"/>
    </xf>
    <xf numFmtId="0" fontId="13" fillId="24" borderId="12" xfId="104" applyNumberFormat="1" applyFont="1" applyFill="1" applyBorder="1" applyAlignment="1" applyProtection="1">
      <alignment wrapText="1"/>
      <protection hidden="1"/>
    </xf>
    <xf numFmtId="0" fontId="13" fillId="24" borderId="12" xfId="104" applyNumberFormat="1" applyFont="1" applyFill="1" applyBorder="1" applyAlignment="1" applyProtection="1">
      <protection hidden="1"/>
    </xf>
    <xf numFmtId="0" fontId="15" fillId="24" borderId="11" xfId="104" applyNumberFormat="1" applyFont="1" applyFill="1" applyBorder="1" applyAlignment="1" applyProtection="1">
      <protection hidden="1"/>
    </xf>
    <xf numFmtId="0" fontId="13" fillId="27" borderId="27" xfId="104" applyNumberFormat="1" applyFont="1" applyFill="1" applyBorder="1" applyAlignment="1" applyProtection="1">
      <alignment horizontal="center"/>
      <protection hidden="1"/>
    </xf>
    <xf numFmtId="0" fontId="13" fillId="24" borderId="3" xfId="104" applyNumberFormat="1" applyFont="1" applyFill="1" applyBorder="1" applyAlignment="1" applyProtection="1">
      <protection hidden="1"/>
    </xf>
    <xf numFmtId="0" fontId="13" fillId="24" borderId="2" xfId="104" applyNumberFormat="1" applyFont="1" applyFill="1" applyBorder="1" applyAlignment="1" applyProtection="1">
      <protection hidden="1"/>
    </xf>
    <xf numFmtId="0" fontId="15" fillId="26" borderId="25" xfId="104" applyNumberFormat="1" applyFont="1" applyFill="1" applyBorder="1" applyAlignment="1" applyProtection="1">
      <protection hidden="1"/>
    </xf>
    <xf numFmtId="0" fontId="49" fillId="24" borderId="9" xfId="104" applyNumberFormat="1" applyFont="1" applyFill="1" applyBorder="1" applyAlignment="1" applyProtection="1">
      <alignment horizontal="center" vertical="center" wrapText="1"/>
      <protection hidden="1"/>
    </xf>
    <xf numFmtId="0" fontId="49" fillId="24" borderId="9" xfId="104" applyNumberFormat="1" applyFont="1" applyFill="1" applyBorder="1" applyAlignment="1" applyProtection="1">
      <alignment horizontal="center" vertical="center"/>
      <protection hidden="1"/>
    </xf>
    <xf numFmtId="0" fontId="49" fillId="0" borderId="9" xfId="104" applyNumberFormat="1" applyFont="1" applyFill="1" applyBorder="1" applyAlignment="1" applyProtection="1">
      <alignment horizontal="center" vertical="center"/>
      <protection hidden="1"/>
    </xf>
    <xf numFmtId="0" fontId="49" fillId="24" borderId="25" xfId="104" applyNumberFormat="1" applyFont="1" applyFill="1" applyBorder="1" applyAlignment="1" applyProtection="1">
      <alignment horizontal="center" vertical="center"/>
      <protection hidden="1"/>
    </xf>
    <xf numFmtId="0" fontId="49" fillId="0" borderId="25" xfId="104" applyNumberFormat="1" applyFont="1" applyFill="1" applyBorder="1" applyAlignment="1" applyProtection="1">
      <alignment horizontal="center" vertical="center"/>
      <protection hidden="1"/>
    </xf>
    <xf numFmtId="2" fontId="49" fillId="5" borderId="9" xfId="104" applyNumberFormat="1" applyFont="1" applyFill="1" applyBorder="1" applyAlignment="1" applyProtection="1">
      <alignment horizontal="center" vertical="center"/>
      <protection hidden="1"/>
    </xf>
    <xf numFmtId="2" fontId="49" fillId="0" borderId="9" xfId="104" applyNumberFormat="1" applyFont="1" applyFill="1" applyBorder="1" applyAlignment="1" applyProtection="1">
      <alignment horizontal="center" vertical="center"/>
      <protection hidden="1"/>
    </xf>
    <xf numFmtId="0" fontId="15" fillId="26" borderId="9" xfId="104" applyNumberFormat="1" applyFont="1" applyFill="1" applyBorder="1" applyAlignment="1" applyProtection="1">
      <protection hidden="1"/>
    </xf>
    <xf numFmtId="0" fontId="49" fillId="5" borderId="27" xfId="104" applyNumberFormat="1" applyFont="1" applyFill="1" applyBorder="1" applyAlignment="1" applyProtection="1">
      <alignment horizontal="center" vertical="center"/>
      <protection hidden="1"/>
    </xf>
    <xf numFmtId="0" fontId="49" fillId="24" borderId="11" xfId="104" applyNumberFormat="1" applyFont="1" applyFill="1" applyBorder="1" applyAlignment="1" applyProtection="1">
      <alignment horizontal="left"/>
      <protection hidden="1"/>
    </xf>
    <xf numFmtId="0" fontId="49" fillId="24" borderId="4" xfId="104" applyNumberFormat="1" applyFont="1" applyFill="1" applyBorder="1" applyAlignment="1" applyProtection="1">
      <alignment horizontal="left"/>
      <protection hidden="1"/>
    </xf>
    <xf numFmtId="186" fontId="13" fillId="22" borderId="22" xfId="87" applyNumberFormat="1" applyFont="1" applyFill="1" applyBorder="1" applyAlignment="1" applyProtection="1">
      <alignment horizontal="center" vertical="center" wrapText="1"/>
    </xf>
    <xf numFmtId="0" fontId="8" fillId="4" borderId="5" xfId="1" applyFont="1" applyFill="1" applyBorder="1" applyAlignment="1" applyProtection="1">
      <alignment horizontal="left"/>
    </xf>
    <xf numFmtId="0" fontId="8" fillId="4" borderId="0" xfId="1" applyFont="1" applyFill="1" applyBorder="1" applyAlignment="1" applyProtection="1">
      <alignment horizontal="left"/>
    </xf>
    <xf numFmtId="0" fontId="8" fillId="4" borderId="4" xfId="1" applyFont="1" applyFill="1" applyBorder="1" applyAlignment="1" applyProtection="1">
      <alignment horizontal="left"/>
    </xf>
    <xf numFmtId="0" fontId="14" fillId="0" borderId="13" xfId="1" applyFont="1" applyBorder="1" applyAlignment="1" applyProtection="1">
      <alignment horizontal="center"/>
      <protection hidden="1"/>
    </xf>
    <xf numFmtId="0" fontId="14" fillId="0" borderId="12" xfId="1" applyFont="1" applyBorder="1" applyAlignment="1" applyProtection="1">
      <alignment horizontal="center"/>
      <protection hidden="1"/>
    </xf>
    <xf numFmtId="0" fontId="14" fillId="0" borderId="11" xfId="1" applyFont="1" applyBorder="1" applyAlignment="1" applyProtection="1">
      <alignment horizontal="center"/>
      <protection hidden="1"/>
    </xf>
    <xf numFmtId="0" fontId="8" fillId="4" borderId="5" xfId="1" applyFont="1" applyFill="1" applyBorder="1" applyAlignment="1">
      <alignment horizontal="left"/>
    </xf>
    <xf numFmtId="0" fontId="8" fillId="4" borderId="0" xfId="1" applyFont="1" applyFill="1" applyBorder="1" applyAlignment="1">
      <alignment horizontal="left"/>
    </xf>
    <xf numFmtId="0" fontId="8" fillId="4" borderId="4" xfId="1" applyFont="1" applyFill="1" applyBorder="1" applyAlignment="1">
      <alignment horizontal="left"/>
    </xf>
    <xf numFmtId="49" fontId="5" fillId="0" borderId="0" xfId="1" applyNumberFormat="1" applyFont="1" applyFill="1" applyBorder="1" applyAlignment="1">
      <alignment horizontal="left" vertical="center" wrapText="1"/>
    </xf>
    <xf numFmtId="0" fontId="7" fillId="6" borderId="9" xfId="1" applyFont="1" applyFill="1" applyBorder="1" applyAlignment="1" applyProtection="1">
      <alignment horizontal="left"/>
    </xf>
    <xf numFmtId="0" fontId="11" fillId="0" borderId="9" xfId="3" applyFont="1" applyBorder="1" applyAlignment="1" applyProtection="1">
      <alignment horizontal="left"/>
    </xf>
    <xf numFmtId="0" fontId="10" fillId="0" borderId="9" xfId="2" applyBorder="1" applyAlignment="1" applyProtection="1">
      <alignment horizontal="left"/>
    </xf>
    <xf numFmtId="0" fontId="11" fillId="0" borderId="9" xfId="2" applyFont="1" applyBorder="1" applyAlignment="1" applyProtection="1">
      <alignment horizontal="left"/>
    </xf>
    <xf numFmtId="0" fontId="11" fillId="0" borderId="9" xfId="2" quotePrefix="1" applyFont="1" applyBorder="1" applyAlignment="1" applyProtection="1">
      <alignment horizontal="left"/>
    </xf>
    <xf numFmtId="49" fontId="5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4" borderId="5" xfId="1" applyFont="1" applyFill="1" applyBorder="1" applyAlignment="1">
      <alignment horizontal="left" vertical="center"/>
    </xf>
    <xf numFmtId="0" fontId="6" fillId="4" borderId="0" xfId="1" applyFont="1" applyFill="1" applyBorder="1" applyAlignment="1">
      <alignment horizontal="left" vertical="center"/>
    </xf>
    <xf numFmtId="0" fontId="6" fillId="4" borderId="4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left" vertical="center" wrapText="1"/>
    </xf>
    <xf numFmtId="0" fontId="49" fillId="3" borderId="23" xfId="87" applyFont="1" applyFill="1" applyBorder="1" applyAlignment="1" applyProtection="1">
      <alignment horizontal="left" vertical="center"/>
    </xf>
    <xf numFmtId="0" fontId="49" fillId="3" borderId="22" xfId="87" applyFont="1" applyFill="1" applyBorder="1" applyAlignment="1" applyProtection="1">
      <alignment horizontal="left" vertical="center"/>
    </xf>
    <xf numFmtId="0" fontId="15" fillId="23" borderId="27" xfId="87" applyFill="1" applyBorder="1" applyAlignment="1">
      <alignment horizontal="center" vertical="center"/>
    </xf>
    <xf numFmtId="0" fontId="15" fillId="23" borderId="26" xfId="87" applyFill="1" applyBorder="1" applyAlignment="1">
      <alignment horizontal="center" vertical="center"/>
    </xf>
    <xf numFmtId="0" fontId="15" fillId="23" borderId="25" xfId="87" applyFill="1" applyBorder="1" applyAlignment="1">
      <alignment horizontal="center" vertical="center"/>
    </xf>
    <xf numFmtId="0" fontId="15" fillId="23" borderId="27" xfId="87" applyFont="1" applyFill="1" applyBorder="1" applyAlignment="1">
      <alignment horizontal="center" vertical="center"/>
    </xf>
    <xf numFmtId="0" fontId="49" fillId="3" borderId="9" xfId="87" applyFont="1" applyFill="1" applyBorder="1" applyAlignment="1">
      <alignment horizontal="left" vertical="center"/>
    </xf>
    <xf numFmtId="0" fontId="51" fillId="3" borderId="5" xfId="87" applyFont="1" applyFill="1" applyBorder="1" applyAlignment="1" applyProtection="1">
      <alignment horizontal="center" vertical="center" wrapText="1"/>
    </xf>
    <xf numFmtId="0" fontId="15" fillId="3" borderId="0" xfId="87" applyFill="1" applyBorder="1" applyAlignment="1" applyProtection="1">
      <alignment horizontal="center" vertical="center" wrapText="1"/>
    </xf>
    <xf numFmtId="0" fontId="15" fillId="3" borderId="4" xfId="87" applyFill="1" applyBorder="1" applyAlignment="1" applyProtection="1">
      <alignment horizontal="center" vertical="center" wrapText="1"/>
    </xf>
    <xf numFmtId="0" fontId="15" fillId="3" borderId="5" xfId="87" applyFill="1" applyBorder="1" applyAlignment="1" applyProtection="1">
      <alignment horizontal="center" vertical="center" wrapText="1"/>
    </xf>
    <xf numFmtId="0" fontId="51" fillId="3" borderId="0" xfId="87" applyFont="1" applyFill="1" applyBorder="1" applyAlignment="1" applyProtection="1">
      <alignment horizontal="center" vertical="center" wrapText="1"/>
    </xf>
    <xf numFmtId="0" fontId="51" fillId="3" borderId="4" xfId="87" applyFont="1" applyFill="1" applyBorder="1" applyAlignment="1" applyProtection="1">
      <alignment horizontal="center" vertical="center" wrapText="1"/>
    </xf>
    <xf numFmtId="0" fontId="51" fillId="2" borderId="5" xfId="87" applyFont="1" applyFill="1" applyBorder="1" applyAlignment="1" applyProtection="1">
      <alignment horizontal="center" vertical="center" wrapText="1"/>
      <protection locked="0"/>
    </xf>
    <xf numFmtId="0" fontId="51" fillId="2" borderId="0" xfId="87" applyFont="1" applyFill="1" applyBorder="1" applyAlignment="1" applyProtection="1">
      <alignment horizontal="center" vertical="center" wrapText="1"/>
      <protection locked="0"/>
    </xf>
    <xf numFmtId="0" fontId="51" fillId="2" borderId="4" xfId="87" applyFont="1" applyFill="1" applyBorder="1" applyAlignment="1" applyProtection="1">
      <alignment horizontal="center" vertical="center" wrapText="1"/>
      <protection locked="0"/>
    </xf>
    <xf numFmtId="0" fontId="13" fillId="2" borderId="23" xfId="87" applyNumberFormat="1" applyFont="1" applyFill="1" applyBorder="1" applyAlignment="1" applyProtection="1">
      <alignment horizontal="center" vertical="center" wrapText="1"/>
      <protection locked="0"/>
    </xf>
    <xf numFmtId="0" fontId="13" fillId="2" borderId="24" xfId="87" applyNumberFormat="1" applyFont="1" applyFill="1" applyBorder="1" applyAlignment="1" applyProtection="1">
      <alignment horizontal="center" vertical="center" wrapText="1"/>
      <protection locked="0"/>
    </xf>
    <xf numFmtId="0" fontId="13" fillId="2" borderId="22" xfId="87" applyNumberFormat="1" applyFont="1" applyFill="1" applyBorder="1" applyAlignment="1" applyProtection="1">
      <alignment horizontal="center" vertical="center" wrapText="1"/>
      <protection locked="0"/>
    </xf>
    <xf numFmtId="0" fontId="52" fillId="22" borderId="5" xfId="87" applyFont="1" applyFill="1" applyBorder="1" applyAlignment="1" applyProtection="1">
      <alignment horizontal="center" vertical="center" wrapText="1"/>
    </xf>
    <xf numFmtId="0" fontId="52" fillId="22" borderId="0" xfId="87" applyFont="1" applyFill="1" applyBorder="1" applyAlignment="1" applyProtection="1">
      <alignment horizontal="center" vertical="center" wrapText="1"/>
    </xf>
    <xf numFmtId="0" fontId="52" fillId="22" borderId="4" xfId="87" applyFont="1" applyFill="1" applyBorder="1" applyAlignment="1" applyProtection="1">
      <alignment horizontal="center" vertical="center" wrapText="1"/>
    </xf>
    <xf numFmtId="0" fontId="51" fillId="0" borderId="5" xfId="87" applyFont="1" applyFill="1" applyBorder="1" applyAlignment="1" applyProtection="1">
      <alignment horizontal="center" vertical="center" wrapText="1"/>
      <protection hidden="1"/>
    </xf>
    <xf numFmtId="0" fontId="51" fillId="0" borderId="0" xfId="87" applyFont="1" applyFill="1" applyBorder="1" applyAlignment="1" applyProtection="1">
      <alignment horizontal="center" vertical="center" wrapText="1"/>
      <protection hidden="1"/>
    </xf>
    <xf numFmtId="0" fontId="51" fillId="0" borderId="4" xfId="87" applyFont="1" applyFill="1" applyBorder="1" applyAlignment="1" applyProtection="1">
      <alignment horizontal="center" vertical="center" wrapText="1"/>
      <protection hidden="1"/>
    </xf>
    <xf numFmtId="0" fontId="13" fillId="3" borderId="23" xfId="87" applyFont="1" applyFill="1" applyBorder="1" applyAlignment="1" applyProtection="1">
      <alignment horizontal="center"/>
    </xf>
    <xf numFmtId="0" fontId="13" fillId="3" borderId="22" xfId="87" applyFont="1" applyFill="1" applyBorder="1" applyAlignment="1" applyProtection="1">
      <alignment horizontal="center"/>
    </xf>
    <xf numFmtId="0" fontId="13" fillId="0" borderId="23" xfId="87" applyNumberFormat="1" applyFont="1" applyFill="1" applyBorder="1" applyAlignment="1" applyProtection="1">
      <alignment horizontal="center" vertical="center" wrapText="1"/>
    </xf>
    <xf numFmtId="0" fontId="13" fillId="0" borderId="22" xfId="87" applyNumberFormat="1" applyFont="1" applyFill="1" applyBorder="1" applyAlignment="1" applyProtection="1">
      <alignment horizontal="center" vertical="center" wrapText="1"/>
    </xf>
    <xf numFmtId="186" fontId="13" fillId="2" borderId="23" xfId="87" applyNumberFormat="1" applyFont="1" applyFill="1" applyBorder="1" applyAlignment="1" applyProtection="1">
      <alignment horizontal="center" vertical="center" wrapText="1"/>
      <protection locked="0"/>
    </xf>
    <xf numFmtId="186" fontId="13" fillId="2" borderId="22" xfId="87" applyNumberFormat="1" applyFont="1" applyFill="1" applyBorder="1" applyAlignment="1" applyProtection="1">
      <alignment horizontal="center" vertical="center" wrapText="1"/>
      <protection locked="0"/>
    </xf>
    <xf numFmtId="0" fontId="49" fillId="3" borderId="23" xfId="87" applyFont="1" applyFill="1" applyBorder="1" applyAlignment="1">
      <alignment horizontal="left" vertical="center"/>
    </xf>
    <xf numFmtId="0" fontId="49" fillId="3" borderId="22" xfId="87" applyFont="1" applyFill="1" applyBorder="1" applyAlignment="1">
      <alignment horizontal="left" vertical="center"/>
    </xf>
    <xf numFmtId="14" fontId="15" fillId="22" borderId="9" xfId="96" applyNumberFormat="1" applyFont="1" applyFill="1" applyBorder="1" applyAlignment="1" applyProtection="1">
      <alignment horizontal="center"/>
    </xf>
    <xf numFmtId="164" fontId="38" fillId="25" borderId="23" xfId="103" quotePrefix="1" applyFont="1" applyFill="1" applyBorder="1" applyAlignment="1" applyProtection="1">
      <alignment horizontal="left"/>
    </xf>
    <xf numFmtId="164" fontId="38" fillId="25" borderId="24" xfId="103" quotePrefix="1" applyFont="1" applyFill="1" applyBorder="1" applyAlignment="1" applyProtection="1">
      <alignment horizontal="left"/>
    </xf>
    <xf numFmtId="164" fontId="38" fillId="25" borderId="22" xfId="103" quotePrefix="1" applyFont="1" applyFill="1" applyBorder="1" applyAlignment="1" applyProtection="1">
      <alignment horizontal="left"/>
    </xf>
    <xf numFmtId="164" fontId="15" fillId="29" borderId="0" xfId="103" quotePrefix="1" applyFill="1" applyBorder="1" applyAlignment="1" applyProtection="1">
      <alignment horizontal="center" vertical="center" wrapText="1"/>
    </xf>
    <xf numFmtId="164" fontId="15" fillId="29" borderId="12" xfId="103" quotePrefix="1" applyFill="1" applyBorder="1" applyAlignment="1" applyProtection="1">
      <alignment horizontal="center" vertical="center" wrapText="1"/>
    </xf>
    <xf numFmtId="0" fontId="15" fillId="0" borderId="23" xfId="96" applyNumberFormat="1" applyFont="1" applyFill="1" applyBorder="1" applyAlignment="1" applyProtection="1">
      <alignment horizontal="center" vertical="center" wrapText="1"/>
    </xf>
    <xf numFmtId="0" fontId="15" fillId="0" borderId="22" xfId="96" applyNumberFormat="1" applyFont="1" applyFill="1" applyBorder="1" applyAlignment="1" applyProtection="1">
      <alignment horizontal="center" vertical="center" wrapText="1"/>
    </xf>
    <xf numFmtId="0" fontId="65" fillId="22" borderId="0" xfId="96" applyNumberFormat="1" applyFont="1" applyFill="1" applyBorder="1" applyAlignment="1" applyProtection="1">
      <alignment vertical="center"/>
    </xf>
    <xf numFmtId="0" fontId="15" fillId="0" borderId="0" xfId="96" applyNumberFormat="1" applyFont="1" applyFill="1" applyBorder="1" applyAlignment="1" applyProtection="1"/>
    <xf numFmtId="3" fontId="61" fillId="22" borderId="0" xfId="96" applyNumberFormat="1" applyFont="1" applyFill="1" applyBorder="1" applyAlignment="1" applyProtection="1">
      <alignment horizontal="center"/>
      <protection hidden="1"/>
    </xf>
    <xf numFmtId="164" fontId="68" fillId="22" borderId="23" xfId="96" applyFont="1" applyFill="1" applyBorder="1" applyAlignment="1" applyProtection="1">
      <alignment horizontal="center"/>
    </xf>
    <xf numFmtId="164" fontId="68" fillId="22" borderId="24" xfId="96" applyFont="1" applyFill="1" applyBorder="1" applyAlignment="1" applyProtection="1">
      <alignment horizontal="center"/>
    </xf>
    <xf numFmtId="164" fontId="59" fillId="22" borderId="23" xfId="96" applyFont="1" applyFill="1" applyBorder="1" applyAlignment="1" applyProtection="1">
      <alignment horizontal="center" vertical="center"/>
    </xf>
    <xf numFmtId="164" fontId="59" fillId="22" borderId="24" xfId="96" applyFont="1" applyFill="1" applyBorder="1" applyAlignment="1" applyProtection="1">
      <alignment horizontal="center" vertical="center"/>
    </xf>
    <xf numFmtId="164" fontId="59" fillId="22" borderId="22" xfId="96" applyFont="1" applyFill="1" applyBorder="1" applyAlignment="1" applyProtection="1">
      <alignment horizontal="center" vertical="center"/>
    </xf>
    <xf numFmtId="188" fontId="15" fillId="0" borderId="23" xfId="103" applyNumberFormat="1" applyFont="1" applyFill="1" applyBorder="1" applyAlignment="1" applyProtection="1">
      <alignment horizontal="center" vertical="center" wrapText="1"/>
    </xf>
    <xf numFmtId="188" fontId="15" fillId="0" borderId="24" xfId="103" applyNumberFormat="1" applyFont="1" applyFill="1" applyBorder="1" applyAlignment="1" applyProtection="1">
      <alignment horizontal="center" vertical="center" wrapText="1"/>
    </xf>
    <xf numFmtId="188" fontId="15" fillId="0" borderId="22" xfId="103" applyNumberFormat="1" applyFont="1" applyFill="1" applyBorder="1" applyAlignment="1" applyProtection="1">
      <alignment horizontal="center" vertical="center" wrapText="1"/>
    </xf>
    <xf numFmtId="0" fontId="13" fillId="22" borderId="23" xfId="103" applyNumberFormat="1" applyFont="1" applyFill="1" applyBorder="1" applyAlignment="1" applyProtection="1">
      <alignment horizontal="center" vertical="center"/>
    </xf>
    <xf numFmtId="0" fontId="13" fillId="22" borderId="24" xfId="103" applyNumberFormat="1" applyFont="1" applyFill="1" applyBorder="1" applyAlignment="1" applyProtection="1">
      <alignment horizontal="center" vertical="center"/>
    </xf>
    <xf numFmtId="0" fontId="13" fillId="22" borderId="22" xfId="103" applyNumberFormat="1" applyFont="1" applyFill="1" applyBorder="1" applyAlignment="1" applyProtection="1">
      <alignment horizontal="center" vertical="center"/>
    </xf>
    <xf numFmtId="188" fontId="15" fillId="0" borderId="23" xfId="103" applyNumberFormat="1" applyFont="1" applyFill="1" applyBorder="1" applyAlignment="1" applyProtection="1">
      <alignment horizontal="center" vertical="center"/>
    </xf>
    <xf numFmtId="188" fontId="15" fillId="0" borderId="24" xfId="103" applyNumberFormat="1" applyFont="1" applyFill="1" applyBorder="1" applyAlignment="1" applyProtection="1">
      <alignment horizontal="center" vertical="center"/>
    </xf>
    <xf numFmtId="188" fontId="15" fillId="0" borderId="22" xfId="103" applyNumberFormat="1" applyFont="1" applyFill="1" applyBorder="1" applyAlignment="1" applyProtection="1">
      <alignment horizontal="center" vertical="center"/>
    </xf>
    <xf numFmtId="189" fontId="15" fillId="22" borderId="23" xfId="33" applyNumberFormat="1" applyFont="1" applyFill="1" applyBorder="1" applyAlignment="1" applyProtection="1">
      <alignment horizontal="center"/>
    </xf>
    <xf numFmtId="189" fontId="15" fillId="22" borderId="24" xfId="33" applyNumberFormat="1" applyFont="1" applyFill="1" applyBorder="1" applyAlignment="1" applyProtection="1">
      <alignment horizontal="center"/>
    </xf>
    <xf numFmtId="189" fontId="15" fillId="22" borderId="22" xfId="33" applyNumberFormat="1" applyFont="1" applyFill="1" applyBorder="1" applyAlignment="1" applyProtection="1">
      <alignment horizontal="center"/>
    </xf>
    <xf numFmtId="0" fontId="49" fillId="22" borderId="5" xfId="104" applyNumberFormat="1" applyFont="1" applyFill="1" applyBorder="1" applyAlignment="1" applyProtection="1">
      <alignment horizontal="right" vertical="center"/>
      <protection hidden="1"/>
    </xf>
    <xf numFmtId="0" fontId="49" fillId="22" borderId="0" xfId="104" applyNumberFormat="1" applyFont="1" applyFill="1" applyBorder="1" applyAlignment="1" applyProtection="1">
      <alignment horizontal="right" vertical="center"/>
      <protection hidden="1"/>
    </xf>
    <xf numFmtId="0" fontId="49" fillId="22" borderId="4" xfId="104" applyNumberFormat="1" applyFont="1" applyFill="1" applyBorder="1" applyAlignment="1" applyProtection="1">
      <alignment horizontal="right" vertical="center"/>
      <protection hidden="1"/>
    </xf>
    <xf numFmtId="0" fontId="13" fillId="2" borderId="23" xfId="102" applyFont="1" applyFill="1" applyBorder="1" applyAlignment="1" applyProtection="1">
      <alignment horizontal="center"/>
      <protection locked="0"/>
    </xf>
    <xf numFmtId="0" fontId="13" fillId="2" borderId="22" xfId="102" applyFont="1" applyFill="1" applyBorder="1" applyAlignment="1" applyProtection="1">
      <alignment horizontal="center"/>
      <protection locked="0"/>
    </xf>
    <xf numFmtId="0" fontId="49" fillId="24" borderId="23" xfId="104" applyNumberFormat="1" applyFont="1" applyFill="1" applyBorder="1" applyAlignment="1" applyProtection="1">
      <alignment horizontal="right"/>
      <protection hidden="1"/>
    </xf>
    <xf numFmtId="0" fontId="49" fillId="24" borderId="24" xfId="104" applyNumberFormat="1" applyFont="1" applyFill="1" applyBorder="1" applyAlignment="1" applyProtection="1">
      <alignment horizontal="right"/>
      <protection hidden="1"/>
    </xf>
    <xf numFmtId="0" fontId="49" fillId="24" borderId="22" xfId="104" applyNumberFormat="1" applyFont="1" applyFill="1" applyBorder="1" applyAlignment="1" applyProtection="1">
      <alignment horizontal="right"/>
      <protection hidden="1"/>
    </xf>
    <xf numFmtId="14" fontId="13" fillId="0" borderId="23" xfId="104" applyNumberFormat="1" applyFont="1" applyFill="1" applyBorder="1" applyAlignment="1" applyProtection="1">
      <alignment horizontal="center" vertical="center" wrapText="1"/>
      <protection hidden="1"/>
    </xf>
    <xf numFmtId="14" fontId="13" fillId="0" borderId="22" xfId="104" applyNumberFormat="1" applyFont="1" applyFill="1" applyBorder="1" applyAlignment="1" applyProtection="1">
      <alignment horizontal="center" vertical="center" wrapText="1"/>
      <protection hidden="1"/>
    </xf>
    <xf numFmtId="0" fontId="52" fillId="24" borderId="13" xfId="104" applyNumberFormat="1" applyFont="1" applyFill="1" applyBorder="1" applyAlignment="1" applyProtection="1">
      <alignment horizontal="center" vertical="center" wrapText="1"/>
      <protection hidden="1"/>
    </xf>
    <xf numFmtId="0" fontId="52" fillId="24" borderId="12" xfId="104" applyNumberFormat="1" applyFont="1" applyFill="1" applyBorder="1" applyAlignment="1" applyProtection="1">
      <alignment horizontal="center" vertical="center" wrapText="1"/>
      <protection hidden="1"/>
    </xf>
    <xf numFmtId="0" fontId="52" fillId="24" borderId="11" xfId="104" applyNumberFormat="1" applyFont="1" applyFill="1" applyBorder="1" applyAlignment="1" applyProtection="1">
      <alignment horizontal="center" vertical="center" wrapText="1"/>
      <protection hidden="1"/>
    </xf>
    <xf numFmtId="0" fontId="52" fillId="24" borderId="5" xfId="104" applyNumberFormat="1" applyFont="1" applyFill="1" applyBorder="1" applyAlignment="1" applyProtection="1">
      <alignment horizontal="center" vertical="center" wrapText="1"/>
      <protection hidden="1"/>
    </xf>
    <xf numFmtId="0" fontId="52" fillId="24" borderId="0" xfId="104" applyNumberFormat="1" applyFont="1" applyFill="1" applyBorder="1" applyAlignment="1" applyProtection="1">
      <alignment horizontal="center" vertical="center" wrapText="1"/>
      <protection hidden="1"/>
    </xf>
    <xf numFmtId="0" fontId="52" fillId="24" borderId="4" xfId="104" applyNumberFormat="1" applyFont="1" applyFill="1" applyBorder="1" applyAlignment="1" applyProtection="1">
      <alignment horizontal="center" vertical="center" wrapText="1"/>
      <protection hidden="1"/>
    </xf>
    <xf numFmtId="0" fontId="38" fillId="24" borderId="5" xfId="104" applyNumberFormat="1" applyFont="1" applyFill="1" applyBorder="1" applyAlignment="1" applyProtection="1">
      <alignment horizontal="center" vertical="center" wrapText="1"/>
      <protection hidden="1"/>
    </xf>
    <xf numFmtId="0" fontId="38" fillId="24" borderId="0" xfId="104" applyNumberFormat="1" applyFont="1" applyFill="1" applyBorder="1" applyAlignment="1" applyProtection="1">
      <alignment horizontal="center" vertical="center" wrapText="1"/>
      <protection hidden="1"/>
    </xf>
    <xf numFmtId="0" fontId="38" fillId="24" borderId="4" xfId="104" applyNumberFormat="1" applyFont="1" applyFill="1" applyBorder="1" applyAlignment="1" applyProtection="1">
      <alignment horizontal="center" vertical="center" wrapText="1"/>
      <protection hidden="1"/>
    </xf>
    <xf numFmtId="0" fontId="15" fillId="24" borderId="5" xfId="104" applyNumberFormat="1" applyFont="1" applyFill="1" applyBorder="1" applyAlignment="1" applyProtection="1">
      <alignment horizontal="center"/>
      <protection hidden="1"/>
    </xf>
    <xf numFmtId="0" fontId="15" fillId="24" borderId="0" xfId="104" applyNumberFormat="1" applyFont="1" applyFill="1" applyBorder="1" applyAlignment="1" applyProtection="1">
      <alignment horizontal="center"/>
      <protection hidden="1"/>
    </xf>
    <xf numFmtId="0" fontId="15" fillId="24" borderId="4" xfId="104" applyNumberFormat="1" applyFont="1" applyFill="1" applyBorder="1" applyAlignment="1" applyProtection="1">
      <alignment horizontal="center"/>
      <protection hidden="1"/>
    </xf>
    <xf numFmtId="0" fontId="15" fillId="3" borderId="5" xfId="102" applyFont="1" applyFill="1" applyBorder="1" applyAlignment="1" applyProtection="1">
      <alignment horizontal="center" vertical="center" wrapText="1"/>
      <protection hidden="1"/>
    </xf>
    <xf numFmtId="0" fontId="15" fillId="3" borderId="0" xfId="102" applyFill="1" applyBorder="1" applyAlignment="1" applyProtection="1">
      <alignment horizontal="center" vertical="center"/>
      <protection hidden="1"/>
    </xf>
    <xf numFmtId="0" fontId="13" fillId="0" borderId="23" xfId="104" applyNumberFormat="1" applyFont="1" applyFill="1" applyBorder="1" applyAlignment="1" applyProtection="1">
      <alignment horizontal="center" vertical="center" wrapText="1"/>
      <protection hidden="1"/>
    </xf>
    <xf numFmtId="0" fontId="13" fillId="0" borderId="24" xfId="104" applyNumberFormat="1" applyFont="1" applyFill="1" applyBorder="1" applyAlignment="1" applyProtection="1">
      <alignment horizontal="center" vertical="center" wrapText="1"/>
      <protection hidden="1"/>
    </xf>
    <xf numFmtId="0" fontId="13" fillId="0" borderId="22" xfId="104" applyNumberFormat="1" applyFont="1" applyFill="1" applyBorder="1" applyAlignment="1" applyProtection="1">
      <alignment horizontal="center" vertical="center" wrapText="1"/>
      <protection hidden="1"/>
    </xf>
    <xf numFmtId="0" fontId="49" fillId="25" borderId="23" xfId="104" applyNumberFormat="1" applyFont="1" applyFill="1" applyBorder="1" applyAlignment="1" applyProtection="1">
      <alignment horizontal="left"/>
      <protection hidden="1"/>
    </xf>
    <xf numFmtId="0" fontId="49" fillId="25" borderId="24" xfId="104" applyNumberFormat="1" applyFont="1" applyFill="1" applyBorder="1" applyAlignment="1" applyProtection="1">
      <alignment horizontal="left"/>
      <protection hidden="1"/>
    </xf>
    <xf numFmtId="0" fontId="49" fillId="25" borderId="22" xfId="104" applyNumberFormat="1" applyFont="1" applyFill="1" applyBorder="1" applyAlignment="1" applyProtection="1">
      <alignment horizontal="left"/>
      <protection hidden="1"/>
    </xf>
    <xf numFmtId="0" fontId="49" fillId="22" borderId="13" xfId="104" applyNumberFormat="1" applyFont="1" applyFill="1" applyBorder="1" applyAlignment="1" applyProtection="1">
      <alignment horizontal="right" vertical="center"/>
      <protection hidden="1"/>
    </xf>
    <xf numFmtId="0" fontId="49" fillId="22" borderId="12" xfId="104" applyNumberFormat="1" applyFont="1" applyFill="1" applyBorder="1" applyAlignment="1" applyProtection="1">
      <alignment horizontal="right" vertical="center"/>
      <protection hidden="1"/>
    </xf>
    <xf numFmtId="0" fontId="49" fillId="22" borderId="11" xfId="104" applyNumberFormat="1" applyFont="1" applyFill="1" applyBorder="1" applyAlignment="1" applyProtection="1">
      <alignment horizontal="right" vertical="center"/>
      <protection hidden="1"/>
    </xf>
    <xf numFmtId="0" fontId="13" fillId="5" borderId="23" xfId="102" applyFont="1" applyFill="1" applyBorder="1" applyAlignment="1" applyProtection="1">
      <alignment horizontal="center"/>
      <protection locked="0"/>
    </xf>
    <xf numFmtId="0" fontId="13" fillId="5" borderId="22" xfId="102" applyFont="1" applyFill="1" applyBorder="1" applyAlignment="1" applyProtection="1">
      <alignment horizontal="center"/>
      <protection locked="0"/>
    </xf>
    <xf numFmtId="0" fontId="49" fillId="25" borderId="3" xfId="104" applyNumberFormat="1" applyFont="1" applyFill="1" applyBorder="1" applyAlignment="1" applyProtection="1">
      <alignment horizontal="left"/>
      <protection hidden="1"/>
    </xf>
    <xf numFmtId="0" fontId="49" fillId="25" borderId="2" xfId="104" applyNumberFormat="1" applyFont="1" applyFill="1" applyBorder="1" applyAlignment="1" applyProtection="1">
      <alignment horizontal="left"/>
      <protection hidden="1"/>
    </xf>
    <xf numFmtId="0" fontId="49" fillId="25" borderId="1" xfId="104" applyNumberFormat="1" applyFont="1" applyFill="1" applyBorder="1" applyAlignment="1" applyProtection="1">
      <alignment horizontal="left"/>
      <protection hidden="1"/>
    </xf>
    <xf numFmtId="0" fontId="49" fillId="24" borderId="23" xfId="104" applyNumberFormat="1" applyFont="1" applyFill="1" applyBorder="1" applyAlignment="1" applyProtection="1">
      <alignment horizontal="center"/>
      <protection hidden="1"/>
    </xf>
    <xf numFmtId="0" fontId="49" fillId="24" borderId="24" xfId="104" applyNumberFormat="1" applyFont="1" applyFill="1" applyBorder="1" applyAlignment="1" applyProtection="1">
      <alignment horizontal="center"/>
      <protection hidden="1"/>
    </xf>
    <xf numFmtId="0" fontId="15" fillId="5" borderId="23" xfId="104" applyNumberFormat="1" applyFont="1" applyFill="1" applyBorder="1" applyAlignment="1" applyProtection="1">
      <alignment horizontal="center"/>
      <protection hidden="1"/>
    </xf>
    <xf numFmtId="0" fontId="15" fillId="5" borderId="24" xfId="104" applyNumberFormat="1" applyFont="1" applyFill="1" applyBorder="1" applyAlignment="1" applyProtection="1">
      <alignment horizontal="center"/>
      <protection hidden="1"/>
    </xf>
    <xf numFmtId="0" fontId="15" fillId="5" borderId="22" xfId="104" applyNumberFormat="1" applyFont="1" applyFill="1" applyBorder="1" applyAlignment="1" applyProtection="1">
      <alignment horizontal="center"/>
      <protection hidden="1"/>
    </xf>
    <xf numFmtId="0" fontId="38" fillId="0" borderId="23" xfId="104" applyNumberFormat="1" applyFont="1" applyFill="1" applyBorder="1" applyAlignment="1" applyProtection="1">
      <alignment horizontal="center" vertical="center"/>
      <protection hidden="1"/>
    </xf>
    <xf numFmtId="0" fontId="38" fillId="0" borderId="24" xfId="104" applyNumberFormat="1" applyFont="1" applyFill="1" applyBorder="1" applyAlignment="1" applyProtection="1">
      <alignment horizontal="center" vertical="center"/>
      <protection hidden="1"/>
    </xf>
    <xf numFmtId="0" fontId="38" fillId="0" borderId="22" xfId="104" applyNumberFormat="1" applyFont="1" applyFill="1" applyBorder="1" applyAlignment="1" applyProtection="1">
      <alignment horizontal="center" vertical="center"/>
      <protection hidden="1"/>
    </xf>
    <xf numFmtId="0" fontId="49" fillId="24" borderId="0" xfId="104" applyNumberFormat="1" applyFont="1" applyFill="1" applyBorder="1" applyAlignment="1" applyProtection="1">
      <alignment horizontal="right"/>
      <protection hidden="1"/>
    </xf>
    <xf numFmtId="0" fontId="49" fillId="24" borderId="13" xfId="104" applyNumberFormat="1" applyFont="1" applyFill="1" applyBorder="1" applyAlignment="1" applyProtection="1">
      <alignment horizontal="right"/>
      <protection hidden="1"/>
    </xf>
    <xf numFmtId="0" fontId="49" fillId="24" borderId="12" xfId="104" applyNumberFormat="1" applyFont="1" applyFill="1" applyBorder="1" applyAlignment="1" applyProtection="1">
      <alignment horizontal="right"/>
      <protection hidden="1"/>
    </xf>
    <xf numFmtId="0" fontId="13" fillId="5" borderId="13" xfId="104" applyNumberFormat="1" applyFont="1" applyFill="1" applyBorder="1" applyAlignment="1" applyProtection="1">
      <alignment horizontal="left" vertical="top" wrapText="1"/>
      <protection hidden="1"/>
    </xf>
    <xf numFmtId="0" fontId="13" fillId="5" borderId="12" xfId="104" applyNumberFormat="1" applyFont="1" applyFill="1" applyBorder="1" applyAlignment="1" applyProtection="1">
      <alignment horizontal="left" vertical="top" wrapText="1"/>
      <protection hidden="1"/>
    </xf>
    <xf numFmtId="0" fontId="13" fillId="5" borderId="11" xfId="104" applyNumberFormat="1" applyFont="1" applyFill="1" applyBorder="1" applyAlignment="1" applyProtection="1">
      <alignment horizontal="left" vertical="top" wrapText="1"/>
      <protection hidden="1"/>
    </xf>
    <xf numFmtId="0" fontId="13" fillId="5" borderId="5" xfId="104" applyNumberFormat="1" applyFont="1" applyFill="1" applyBorder="1" applyAlignment="1" applyProtection="1">
      <alignment horizontal="left" vertical="top" wrapText="1"/>
      <protection hidden="1"/>
    </xf>
    <xf numFmtId="0" fontId="13" fillId="5" borderId="0" xfId="104" applyNumberFormat="1" applyFont="1" applyFill="1" applyBorder="1" applyAlignment="1" applyProtection="1">
      <alignment horizontal="left" vertical="top" wrapText="1"/>
      <protection hidden="1"/>
    </xf>
    <xf numFmtId="0" fontId="13" fillId="5" borderId="4" xfId="104" applyNumberFormat="1" applyFont="1" applyFill="1" applyBorder="1" applyAlignment="1" applyProtection="1">
      <alignment horizontal="left" vertical="top" wrapText="1"/>
      <protection hidden="1"/>
    </xf>
    <xf numFmtId="0" fontId="13" fillId="5" borderId="3" xfId="104" applyNumberFormat="1" applyFont="1" applyFill="1" applyBorder="1" applyAlignment="1" applyProtection="1">
      <alignment horizontal="left" vertical="top" wrapText="1"/>
      <protection hidden="1"/>
    </xf>
    <xf numFmtId="0" fontId="13" fillId="5" borderId="2" xfId="104" applyNumberFormat="1" applyFont="1" applyFill="1" applyBorder="1" applyAlignment="1" applyProtection="1">
      <alignment horizontal="left" vertical="top" wrapText="1"/>
      <protection hidden="1"/>
    </xf>
    <xf numFmtId="0" fontId="13" fillId="5" borderId="1" xfId="104" applyNumberFormat="1" applyFont="1" applyFill="1" applyBorder="1" applyAlignment="1" applyProtection="1">
      <alignment horizontal="left" vertical="top" wrapText="1"/>
      <protection hidden="1"/>
    </xf>
    <xf numFmtId="0" fontId="49" fillId="24" borderId="13" xfId="104" applyNumberFormat="1" applyFont="1" applyFill="1" applyBorder="1" applyAlignment="1" applyProtection="1">
      <alignment horizontal="left" wrapText="1"/>
      <protection hidden="1"/>
    </xf>
    <xf numFmtId="0" fontId="49" fillId="24" borderId="12" xfId="104" applyNumberFormat="1" applyFont="1" applyFill="1" applyBorder="1" applyAlignment="1" applyProtection="1">
      <alignment horizontal="left" wrapText="1"/>
      <protection hidden="1"/>
    </xf>
    <xf numFmtId="0" fontId="49" fillId="24" borderId="5" xfId="104" applyNumberFormat="1" applyFont="1" applyFill="1" applyBorder="1" applyAlignment="1" applyProtection="1">
      <alignment horizontal="left" wrapText="1"/>
      <protection hidden="1"/>
    </xf>
    <xf numFmtId="0" fontId="49" fillId="24" borderId="0" xfId="104" applyNumberFormat="1" applyFont="1" applyFill="1" applyBorder="1" applyAlignment="1" applyProtection="1">
      <alignment horizontal="left" wrapText="1"/>
      <protection hidden="1"/>
    </xf>
    <xf numFmtId="0" fontId="49" fillId="24" borderId="3" xfId="104" applyNumberFormat="1" applyFont="1" applyFill="1" applyBorder="1" applyAlignment="1" applyProtection="1">
      <alignment horizontal="left" wrapText="1"/>
      <protection hidden="1"/>
    </xf>
    <xf numFmtId="0" fontId="49" fillId="24" borderId="2" xfId="104" applyNumberFormat="1" applyFont="1" applyFill="1" applyBorder="1" applyAlignment="1" applyProtection="1">
      <alignment horizontal="left" wrapText="1"/>
      <protection hidden="1"/>
    </xf>
    <xf numFmtId="0" fontId="49" fillId="26" borderId="3" xfId="104" applyNumberFormat="1" applyFont="1" applyFill="1" applyBorder="1" applyAlignment="1" applyProtection="1">
      <alignment horizontal="center" vertical="center" wrapText="1"/>
      <protection hidden="1"/>
    </xf>
    <xf numFmtId="0" fontId="49" fillId="26" borderId="2" xfId="104" applyNumberFormat="1" applyFont="1" applyFill="1" applyBorder="1" applyAlignment="1" applyProtection="1">
      <alignment horizontal="center" vertical="center" wrapText="1"/>
      <protection hidden="1"/>
    </xf>
    <xf numFmtId="0" fontId="49" fillId="26" borderId="23" xfId="104" applyNumberFormat="1" applyFont="1" applyFill="1" applyBorder="1" applyAlignment="1" applyProtection="1">
      <alignment horizontal="center" vertical="center" wrapText="1"/>
      <protection hidden="1"/>
    </xf>
    <xf numFmtId="0" fontId="49" fillId="26" borderId="24" xfId="104" applyNumberFormat="1" applyFont="1" applyFill="1" applyBorder="1" applyAlignment="1" applyProtection="1">
      <alignment horizontal="center" vertical="center" wrapText="1"/>
      <protection hidden="1"/>
    </xf>
    <xf numFmtId="0" fontId="49" fillId="26" borderId="22" xfId="104" applyNumberFormat="1" applyFont="1" applyFill="1" applyBorder="1" applyAlignment="1" applyProtection="1">
      <alignment horizontal="center" vertical="center" wrapText="1"/>
      <protection hidden="1"/>
    </xf>
    <xf numFmtId="0" fontId="49" fillId="3" borderId="5" xfId="102" applyFont="1" applyFill="1" applyBorder="1" applyAlignment="1" applyProtection="1">
      <alignment horizontal="right"/>
      <protection hidden="1"/>
    </xf>
    <xf numFmtId="0" fontId="49" fillId="3" borderId="0" xfId="102" applyFont="1" applyFill="1" applyBorder="1" applyAlignment="1" applyProtection="1">
      <alignment horizontal="right"/>
      <protection hidden="1"/>
    </xf>
    <xf numFmtId="0" fontId="49" fillId="3" borderId="13" xfId="102" applyFont="1" applyFill="1" applyBorder="1" applyAlignment="1" applyProtection="1">
      <alignment horizontal="right"/>
      <protection hidden="1"/>
    </xf>
    <xf numFmtId="0" fontId="49" fillId="3" borderId="12" xfId="102" applyFont="1" applyFill="1" applyBorder="1" applyAlignment="1" applyProtection="1">
      <alignment horizontal="right"/>
      <protection hidden="1"/>
    </xf>
    <xf numFmtId="0" fontId="49" fillId="3" borderId="11" xfId="102" applyFont="1" applyFill="1" applyBorder="1" applyAlignment="1" applyProtection="1">
      <alignment horizontal="right"/>
      <protection hidden="1"/>
    </xf>
    <xf numFmtId="0" fontId="60" fillId="22" borderId="0" xfId="104" applyNumberFormat="1" applyFont="1" applyFill="1" applyBorder="1" applyAlignment="1" applyProtection="1">
      <alignment horizontal="left"/>
      <protection hidden="1"/>
    </xf>
    <xf numFmtId="0" fontId="60" fillId="22" borderId="0" xfId="102" applyFont="1" applyFill="1" applyBorder="1" applyAlignment="1" applyProtection="1">
      <alignment horizontal="right"/>
      <protection hidden="1"/>
    </xf>
    <xf numFmtId="0" fontId="69" fillId="22" borderId="0" xfId="102" applyFont="1" applyFill="1" applyBorder="1" applyAlignment="1" applyProtection="1">
      <alignment horizontal="center"/>
      <protection hidden="1"/>
    </xf>
    <xf numFmtId="0" fontId="49" fillId="22" borderId="5" xfId="87" applyFont="1" applyFill="1" applyBorder="1" applyAlignment="1" applyProtection="1">
      <alignment horizontal="left" vertical="top" wrapText="1"/>
      <protection hidden="1"/>
    </xf>
    <xf numFmtId="0" fontId="49" fillId="22" borderId="0" xfId="87" applyFont="1" applyFill="1" applyBorder="1" applyAlignment="1" applyProtection="1">
      <alignment horizontal="left" vertical="top" wrapText="1"/>
      <protection hidden="1"/>
    </xf>
    <xf numFmtId="0" fontId="49" fillId="22" borderId="4" xfId="87" applyFont="1" applyFill="1" applyBorder="1" applyAlignment="1" applyProtection="1">
      <alignment horizontal="left" vertical="top" wrapText="1"/>
      <protection hidden="1"/>
    </xf>
    <xf numFmtId="0" fontId="49" fillId="22" borderId="13" xfId="87" applyFont="1" applyFill="1" applyBorder="1" applyAlignment="1" applyProtection="1">
      <alignment horizontal="left" vertical="top" wrapText="1"/>
      <protection hidden="1"/>
    </xf>
    <xf numFmtId="0" fontId="49" fillId="22" borderId="12" xfId="87" applyFont="1" applyFill="1" applyBorder="1" applyAlignment="1" applyProtection="1">
      <alignment horizontal="left" vertical="top" wrapText="1"/>
      <protection hidden="1"/>
    </xf>
    <xf numFmtId="0" fontId="49" fillId="22" borderId="11" xfId="87" applyFont="1" applyFill="1" applyBorder="1" applyAlignment="1" applyProtection="1">
      <alignment horizontal="left" vertical="top" wrapText="1"/>
      <protection hidden="1"/>
    </xf>
    <xf numFmtId="14" fontId="13" fillId="0" borderId="13" xfId="102" applyNumberFormat="1" applyFont="1" applyFill="1" applyBorder="1" applyAlignment="1" applyProtection="1">
      <alignment horizontal="center" vertical="center" wrapText="1"/>
      <protection hidden="1"/>
    </xf>
    <xf numFmtId="14" fontId="13" fillId="0" borderId="11" xfId="102" applyNumberFormat="1" applyFont="1" applyFill="1" applyBorder="1" applyAlignment="1" applyProtection="1">
      <alignment horizontal="center" vertical="center" wrapText="1"/>
      <protection hidden="1"/>
    </xf>
    <xf numFmtId="0" fontId="52" fillId="3" borderId="13" xfId="102" applyFont="1" applyFill="1" applyBorder="1" applyAlignment="1" applyProtection="1">
      <alignment horizontal="center" vertical="center" wrapText="1"/>
      <protection hidden="1"/>
    </xf>
    <xf numFmtId="0" fontId="52" fillId="3" borderId="12" xfId="102" applyFont="1" applyFill="1" applyBorder="1" applyAlignment="1" applyProtection="1">
      <alignment horizontal="center" vertical="center" wrapText="1"/>
      <protection hidden="1"/>
    </xf>
    <xf numFmtId="0" fontId="52" fillId="3" borderId="5" xfId="102" applyFont="1" applyFill="1" applyBorder="1" applyAlignment="1" applyProtection="1">
      <alignment horizontal="center" vertical="center" wrapText="1"/>
      <protection hidden="1"/>
    </xf>
    <xf numFmtId="0" fontId="52" fillId="3" borderId="0" xfId="102" applyFont="1" applyFill="1" applyBorder="1" applyAlignment="1" applyProtection="1">
      <alignment horizontal="center" vertical="center" wrapText="1"/>
      <protection hidden="1"/>
    </xf>
    <xf numFmtId="0" fontId="38" fillId="3" borderId="5" xfId="102" applyFont="1" applyFill="1" applyBorder="1" applyAlignment="1" applyProtection="1">
      <alignment horizontal="center" vertical="center" wrapText="1"/>
      <protection hidden="1"/>
    </xf>
    <xf numFmtId="0" fontId="38" fillId="3" borderId="0" xfId="102" applyFont="1" applyFill="1" applyBorder="1" applyAlignment="1" applyProtection="1">
      <alignment horizontal="center" vertical="center" wrapText="1"/>
      <protection hidden="1"/>
    </xf>
    <xf numFmtId="0" fontId="15" fillId="3" borderId="5" xfId="102" applyFill="1" applyBorder="1" applyAlignment="1" applyProtection="1">
      <alignment horizontal="center"/>
      <protection hidden="1"/>
    </xf>
    <xf numFmtId="0" fontId="15" fillId="3" borderId="0" xfId="102" applyFill="1" applyBorder="1" applyAlignment="1" applyProtection="1">
      <alignment horizontal="center"/>
      <protection hidden="1"/>
    </xf>
    <xf numFmtId="0" fontId="15" fillId="3" borderId="5" xfId="102" applyFont="1" applyFill="1" applyBorder="1" applyAlignment="1" applyProtection="1">
      <alignment horizontal="center" wrapText="1"/>
      <protection hidden="1"/>
    </xf>
    <xf numFmtId="0" fontId="13" fillId="2" borderId="23" xfId="102" applyFont="1" applyFill="1" applyBorder="1" applyAlignment="1" applyProtection="1">
      <protection locked="0"/>
    </xf>
    <xf numFmtId="0" fontId="13" fillId="2" borderId="24" xfId="102" applyFont="1" applyFill="1" applyBorder="1" applyAlignment="1" applyProtection="1">
      <protection locked="0"/>
    </xf>
    <xf numFmtId="0" fontId="13" fillId="2" borderId="22" xfId="102" applyFont="1" applyFill="1" applyBorder="1" applyAlignment="1" applyProtection="1">
      <protection locked="0"/>
    </xf>
    <xf numFmtId="0" fontId="13" fillId="22" borderId="0" xfId="102" applyFont="1" applyFill="1" applyBorder="1" applyAlignment="1" applyProtection="1">
      <alignment horizontal="center"/>
      <protection hidden="1"/>
    </xf>
    <xf numFmtId="0" fontId="49" fillId="3" borderId="4" xfId="102" applyFont="1" applyFill="1" applyBorder="1" applyAlignment="1" applyProtection="1">
      <alignment horizontal="right"/>
      <protection hidden="1"/>
    </xf>
    <xf numFmtId="0" fontId="13" fillId="0" borderId="5" xfId="102" applyFont="1" applyFill="1" applyBorder="1" applyAlignment="1" applyProtection="1">
      <alignment horizontal="center"/>
      <protection hidden="1"/>
    </xf>
    <xf numFmtId="0" fontId="13" fillId="0" borderId="4" xfId="102" applyFont="1" applyFill="1" applyBorder="1" applyAlignment="1" applyProtection="1">
      <alignment horizontal="center"/>
      <protection hidden="1"/>
    </xf>
    <xf numFmtId="0" fontId="13" fillId="0" borderId="23" xfId="102" applyFont="1" applyFill="1" applyBorder="1" applyAlignment="1" applyProtection="1">
      <alignment horizontal="center" vertical="center" wrapText="1"/>
      <protection hidden="1"/>
    </xf>
    <xf numFmtId="0" fontId="13" fillId="0" borderId="24" xfId="102" applyFont="1" applyFill="1" applyBorder="1" applyAlignment="1" applyProtection="1">
      <alignment horizontal="center" vertical="center" wrapText="1"/>
      <protection hidden="1"/>
    </xf>
    <xf numFmtId="0" fontId="13" fillId="0" borderId="22" xfId="102" applyFont="1" applyFill="1" applyBorder="1" applyAlignment="1" applyProtection="1">
      <alignment horizontal="center" vertical="center" wrapText="1"/>
      <protection hidden="1"/>
    </xf>
    <xf numFmtId="0" fontId="49" fillId="4" borderId="23" xfId="102" applyFont="1" applyFill="1" applyBorder="1" applyAlignment="1" applyProtection="1">
      <alignment horizontal="left"/>
      <protection hidden="1"/>
    </xf>
    <xf numFmtId="0" fontId="49" fillId="4" borderId="24" xfId="102" applyFont="1" applyFill="1" applyBorder="1" applyAlignment="1" applyProtection="1">
      <alignment horizontal="left"/>
      <protection hidden="1"/>
    </xf>
    <xf numFmtId="0" fontId="49" fillId="4" borderId="22" xfId="102" applyFont="1" applyFill="1" applyBorder="1" applyAlignment="1" applyProtection="1">
      <alignment horizontal="left"/>
      <protection hidden="1"/>
    </xf>
    <xf numFmtId="0" fontId="13" fillId="22" borderId="3" xfId="102" applyFont="1" applyFill="1" applyBorder="1" applyAlignment="1" applyProtection="1">
      <protection hidden="1"/>
    </xf>
    <xf numFmtId="0" fontId="13" fillId="22" borderId="2" xfId="102" applyFont="1" applyFill="1" applyBorder="1" applyAlignment="1" applyProtection="1">
      <protection hidden="1"/>
    </xf>
    <xf numFmtId="0" fontId="13" fillId="22" borderId="1" xfId="102" applyFont="1" applyFill="1" applyBorder="1" applyAlignment="1" applyProtection="1">
      <protection hidden="1"/>
    </xf>
    <xf numFmtId="0" fontId="13" fillId="7" borderId="3" xfId="102" applyFont="1" applyFill="1" applyBorder="1" applyAlignment="1" applyProtection="1">
      <alignment horizontal="center"/>
      <protection locked="0"/>
    </xf>
    <xf numFmtId="0" fontId="13" fillId="7" borderId="22" xfId="102" applyFont="1" applyFill="1" applyBorder="1" applyAlignment="1" applyProtection="1">
      <alignment horizontal="center"/>
      <protection locked="0"/>
    </xf>
    <xf numFmtId="0" fontId="13" fillId="7" borderId="23" xfId="102" applyFont="1" applyFill="1" applyBorder="1" applyAlignment="1" applyProtection="1">
      <alignment horizontal="center"/>
      <protection locked="0"/>
    </xf>
    <xf numFmtId="0" fontId="13" fillId="2" borderId="9" xfId="102" applyFont="1" applyFill="1" applyBorder="1" applyAlignment="1" applyProtection="1">
      <alignment horizontal="center"/>
      <protection locked="0"/>
    </xf>
    <xf numFmtId="0" fontId="13" fillId="0" borderId="23" xfId="102" applyFont="1" applyFill="1" applyBorder="1" applyAlignment="1" applyProtection="1">
      <alignment horizontal="center"/>
      <protection hidden="1"/>
    </xf>
    <xf numFmtId="0" fontId="13" fillId="0" borderId="24" xfId="102" applyFont="1" applyFill="1" applyBorder="1" applyAlignment="1" applyProtection="1">
      <alignment horizontal="center"/>
      <protection hidden="1"/>
    </xf>
    <xf numFmtId="0" fontId="13" fillId="0" borderId="22" xfId="102" applyFont="1" applyFill="1" applyBorder="1" applyAlignment="1" applyProtection="1">
      <alignment horizontal="center"/>
      <protection hidden="1"/>
    </xf>
    <xf numFmtId="0" fontId="13" fillId="2" borderId="24" xfId="102" applyFont="1" applyFill="1" applyBorder="1" applyAlignment="1" applyProtection="1">
      <alignment horizontal="center"/>
      <protection locked="0"/>
    </xf>
    <xf numFmtId="0" fontId="13" fillId="7" borderId="24" xfId="102" applyFont="1" applyFill="1" applyBorder="1" applyAlignment="1" applyProtection="1">
      <alignment horizontal="center"/>
      <protection locked="0"/>
    </xf>
    <xf numFmtId="0" fontId="49" fillId="0" borderId="5" xfId="102" applyFont="1" applyFill="1" applyBorder="1" applyAlignment="1" applyProtection="1">
      <alignment horizontal="right"/>
      <protection hidden="1"/>
    </xf>
    <xf numFmtId="0" fontId="49" fillId="0" borderId="0" xfId="102" applyFont="1" applyFill="1" applyBorder="1" applyAlignment="1" applyProtection="1">
      <alignment horizontal="right"/>
      <protection hidden="1"/>
    </xf>
    <xf numFmtId="0" fontId="49" fillId="0" borderId="4" xfId="102" applyFont="1" applyFill="1" applyBorder="1" applyAlignment="1" applyProtection="1">
      <alignment horizontal="right"/>
      <protection hidden="1"/>
    </xf>
    <xf numFmtId="0" fontId="13" fillId="5" borderId="24" xfId="102" applyFont="1" applyFill="1" applyBorder="1" applyAlignment="1" applyProtection="1">
      <alignment horizontal="center"/>
      <protection locked="0"/>
    </xf>
    <xf numFmtId="0" fontId="13" fillId="3" borderId="0" xfId="102" applyFont="1" applyFill="1" applyBorder="1" applyAlignment="1" applyProtection="1">
      <alignment horizontal="center"/>
      <protection hidden="1"/>
    </xf>
    <xf numFmtId="0" fontId="13" fillId="22" borderId="2" xfId="102" applyFont="1" applyFill="1" applyBorder="1" applyAlignment="1" applyProtection="1">
      <alignment horizontal="center"/>
      <protection hidden="1"/>
    </xf>
    <xf numFmtId="0" fontId="13" fillId="2" borderId="3" xfId="102" applyFont="1" applyFill="1" applyBorder="1" applyAlignment="1" applyProtection="1">
      <alignment horizontal="center"/>
      <protection locked="0"/>
    </xf>
    <xf numFmtId="0" fontId="13" fillId="2" borderId="1" xfId="102" applyFont="1" applyFill="1" applyBorder="1" applyAlignment="1" applyProtection="1">
      <alignment horizontal="center"/>
      <protection locked="0"/>
    </xf>
    <xf numFmtId="0" fontId="13" fillId="7" borderId="13" xfId="102" applyFont="1" applyFill="1" applyBorder="1" applyAlignment="1" applyProtection="1">
      <alignment horizontal="center"/>
      <protection locked="0"/>
    </xf>
    <xf numFmtId="0" fontId="13" fillId="7" borderId="11" xfId="102" applyFont="1" applyFill="1" applyBorder="1" applyAlignment="1" applyProtection="1">
      <alignment horizontal="center"/>
      <protection locked="0"/>
    </xf>
    <xf numFmtId="186" fontId="13" fillId="22" borderId="23" xfId="87" applyNumberFormat="1" applyFont="1" applyFill="1" applyBorder="1" applyAlignment="1" applyProtection="1">
      <alignment horizontal="center"/>
      <protection hidden="1"/>
    </xf>
    <xf numFmtId="186" fontId="13" fillId="22" borderId="22" xfId="87" applyNumberFormat="1" applyFont="1" applyFill="1" applyBorder="1" applyAlignment="1" applyProtection="1">
      <alignment horizontal="center"/>
      <protection hidden="1"/>
    </xf>
    <xf numFmtId="0" fontId="15" fillId="3" borderId="5" xfId="87" applyFill="1" applyBorder="1" applyAlignment="1" applyProtection="1">
      <alignment horizontal="center"/>
      <protection hidden="1"/>
    </xf>
    <xf numFmtId="0" fontId="15" fillId="3" borderId="0" xfId="87" applyFill="1" applyBorder="1" applyAlignment="1" applyProtection="1">
      <alignment horizontal="center"/>
      <protection hidden="1"/>
    </xf>
    <xf numFmtId="0" fontId="15" fillId="3" borderId="4" xfId="87" applyFill="1" applyBorder="1" applyAlignment="1" applyProtection="1">
      <alignment horizontal="center"/>
      <protection hidden="1"/>
    </xf>
    <xf numFmtId="0" fontId="52" fillId="3" borderId="13" xfId="87" applyFont="1" applyFill="1" applyBorder="1" applyAlignment="1" applyProtection="1">
      <alignment horizontal="center" vertical="center"/>
      <protection hidden="1"/>
    </xf>
    <xf numFmtId="0" fontId="52" fillId="3" borderId="12" xfId="87" applyFont="1" applyFill="1" applyBorder="1" applyAlignment="1" applyProtection="1">
      <alignment horizontal="center" vertical="center"/>
      <protection hidden="1"/>
    </xf>
    <xf numFmtId="0" fontId="52" fillId="3" borderId="11" xfId="87" applyFont="1" applyFill="1" applyBorder="1" applyAlignment="1" applyProtection="1">
      <alignment horizontal="center" vertical="center"/>
      <protection hidden="1"/>
    </xf>
    <xf numFmtId="0" fontId="52" fillId="3" borderId="5" xfId="87" applyFont="1" applyFill="1" applyBorder="1" applyAlignment="1" applyProtection="1">
      <alignment horizontal="center" vertical="center"/>
      <protection hidden="1"/>
    </xf>
    <xf numFmtId="0" fontId="52" fillId="3" borderId="0" xfId="87" applyFont="1" applyFill="1" applyBorder="1" applyAlignment="1" applyProtection="1">
      <alignment horizontal="center" vertical="center"/>
      <protection hidden="1"/>
    </xf>
    <xf numFmtId="0" fontId="52" fillId="3" borderId="4" xfId="87" applyFont="1" applyFill="1" applyBorder="1" applyAlignment="1" applyProtection="1">
      <alignment horizontal="center" vertical="center"/>
      <protection hidden="1"/>
    </xf>
    <xf numFmtId="187" fontId="13" fillId="0" borderId="9" xfId="87" applyNumberFormat="1" applyFont="1" applyFill="1" applyBorder="1" applyAlignment="1" applyProtection="1">
      <alignment horizontal="center"/>
      <protection hidden="1"/>
    </xf>
    <xf numFmtId="187" fontId="13" fillId="5" borderId="23" xfId="87" applyNumberFormat="1" applyFont="1" applyFill="1" applyBorder="1" applyAlignment="1" applyProtection="1">
      <alignment horizontal="center"/>
      <protection locked="0"/>
    </xf>
    <xf numFmtId="187" fontId="13" fillId="5" borderId="22" xfId="87" applyNumberFormat="1" applyFont="1" applyFill="1" applyBorder="1" applyAlignment="1" applyProtection="1">
      <alignment horizontal="center"/>
      <protection locked="0"/>
    </xf>
    <xf numFmtId="0" fontId="38" fillId="3" borderId="5" xfId="87" applyFont="1" applyFill="1" applyBorder="1" applyAlignment="1" applyProtection="1">
      <alignment horizontal="center" vertical="center"/>
      <protection hidden="1"/>
    </xf>
    <xf numFmtId="0" fontId="38" fillId="3" borderId="0" xfId="87" applyFont="1" applyFill="1" applyBorder="1" applyAlignment="1" applyProtection="1">
      <alignment horizontal="center" vertical="center"/>
      <protection hidden="1"/>
    </xf>
    <xf numFmtId="0" fontId="38" fillId="3" borderId="4" xfId="87" applyFont="1" applyFill="1" applyBorder="1" applyAlignment="1" applyProtection="1">
      <alignment horizontal="center" vertical="center"/>
      <protection hidden="1"/>
    </xf>
    <xf numFmtId="0" fontId="49" fillId="3" borderId="5" xfId="87" applyFont="1" applyFill="1" applyBorder="1" applyAlignment="1" applyProtection="1">
      <alignment horizontal="right"/>
      <protection hidden="1"/>
    </xf>
    <xf numFmtId="0" fontId="49" fillId="3" borderId="0" xfId="87" applyFont="1" applyFill="1" applyBorder="1" applyAlignment="1" applyProtection="1">
      <alignment horizontal="right"/>
      <protection hidden="1"/>
    </xf>
    <xf numFmtId="14" fontId="13" fillId="0" borderId="13" xfId="87" applyNumberFormat="1" applyFont="1" applyFill="1" applyBorder="1" applyAlignment="1" applyProtection="1">
      <alignment horizontal="center" vertical="center" wrapText="1"/>
      <protection hidden="1"/>
    </xf>
    <xf numFmtId="14" fontId="13" fillId="0" borderId="11" xfId="87" applyNumberFormat="1" applyFont="1" applyFill="1" applyBorder="1" applyAlignment="1" applyProtection="1">
      <alignment horizontal="center" vertical="center" wrapText="1"/>
      <protection hidden="1"/>
    </xf>
    <xf numFmtId="0" fontId="49" fillId="3" borderId="9" xfId="87" applyFont="1" applyFill="1" applyBorder="1" applyAlignment="1" applyProtection="1">
      <alignment horizontal="center" vertical="center" wrapText="1"/>
      <protection hidden="1"/>
    </xf>
    <xf numFmtId="0" fontId="49" fillId="3" borderId="4" xfId="87" applyFont="1" applyFill="1" applyBorder="1" applyAlignment="1" applyProtection="1">
      <alignment horizontal="right"/>
      <protection hidden="1"/>
    </xf>
    <xf numFmtId="14" fontId="13" fillId="0" borderId="23" xfId="87" applyNumberFormat="1" applyFont="1" applyFill="1" applyBorder="1" applyAlignment="1" applyProtection="1">
      <alignment horizontal="center" vertical="center" wrapText="1"/>
      <protection hidden="1"/>
    </xf>
    <xf numFmtId="14" fontId="13" fillId="0" borderId="24" xfId="87" applyNumberFormat="1" applyFont="1" applyFill="1" applyBorder="1" applyAlignment="1" applyProtection="1">
      <alignment horizontal="center" vertical="center" wrapText="1"/>
      <protection hidden="1"/>
    </xf>
    <xf numFmtId="14" fontId="13" fillId="0" borderId="22" xfId="87" applyNumberFormat="1" applyFont="1" applyFill="1" applyBorder="1" applyAlignment="1" applyProtection="1">
      <alignment horizontal="center" vertical="center" wrapText="1"/>
      <protection hidden="1"/>
    </xf>
    <xf numFmtId="0" fontId="13" fillId="0" borderId="23" xfId="87" applyFont="1" applyFill="1" applyBorder="1" applyAlignment="1" applyProtection="1">
      <alignment horizontal="center" vertical="center" wrapText="1"/>
      <protection hidden="1"/>
    </xf>
    <xf numFmtId="0" fontId="13" fillId="0" borderId="24" xfId="87" applyFont="1" applyFill="1" applyBorder="1" applyAlignment="1" applyProtection="1">
      <alignment horizontal="center" vertical="center" wrapText="1"/>
      <protection hidden="1"/>
    </xf>
    <xf numFmtId="0" fontId="13" fillId="0" borderId="22" xfId="87" applyFont="1" applyFill="1" applyBorder="1" applyAlignment="1" applyProtection="1">
      <alignment horizontal="center" vertical="center" wrapText="1"/>
      <protection hidden="1"/>
    </xf>
    <xf numFmtId="0" fontId="49" fillId="28" borderId="23" xfId="104" applyNumberFormat="1" applyFont="1" applyFill="1" applyBorder="1" applyAlignment="1" applyProtection="1">
      <alignment horizontal="center" vertical="center"/>
      <protection hidden="1"/>
    </xf>
    <xf numFmtId="0" fontId="49" fillId="28" borderId="24" xfId="104" applyNumberFormat="1" applyFont="1" applyFill="1" applyBorder="1" applyAlignment="1" applyProtection="1">
      <alignment horizontal="center" vertical="center"/>
      <protection hidden="1"/>
    </xf>
    <xf numFmtId="0" fontId="49" fillId="28" borderId="22" xfId="104" applyNumberFormat="1" applyFont="1" applyFill="1" applyBorder="1" applyAlignment="1" applyProtection="1">
      <alignment horizontal="center" vertical="center"/>
      <protection hidden="1"/>
    </xf>
    <xf numFmtId="0" fontId="49" fillId="4" borderId="23" xfId="87" applyFont="1" applyFill="1" applyBorder="1" applyAlignment="1" applyProtection="1">
      <alignment horizontal="left" vertical="center" wrapText="1"/>
      <protection hidden="1"/>
    </xf>
    <xf numFmtId="0" fontId="15" fillId="0" borderId="24" xfId="87" applyBorder="1" applyAlignment="1" applyProtection="1">
      <alignment horizontal="left" vertical="center" wrapText="1"/>
      <protection hidden="1"/>
    </xf>
    <xf numFmtId="0" fontId="15" fillId="0" borderId="22" xfId="87" applyBorder="1" applyAlignment="1" applyProtection="1">
      <alignment horizontal="left" vertical="center" wrapText="1"/>
      <protection hidden="1"/>
    </xf>
    <xf numFmtId="0" fontId="13" fillId="0" borderId="3" xfId="87" applyFont="1" applyFill="1" applyBorder="1" applyAlignment="1" applyProtection="1">
      <alignment horizontal="center" vertical="center" wrapText="1"/>
      <protection hidden="1"/>
    </xf>
    <xf numFmtId="0" fontId="13" fillId="0" borderId="1" xfId="87" applyFont="1" applyFill="1" applyBorder="1" applyAlignment="1" applyProtection="1">
      <alignment horizontal="center" vertical="center" wrapText="1"/>
      <protection hidden="1"/>
    </xf>
    <xf numFmtId="0" fontId="49" fillId="3" borderId="0" xfId="87" applyFont="1" applyFill="1" applyBorder="1" applyAlignment="1" applyProtection="1">
      <alignment horizontal="center" vertical="center" wrapText="1"/>
      <protection hidden="1"/>
    </xf>
    <xf numFmtId="186" fontId="13" fillId="5" borderId="9" xfId="87" applyNumberFormat="1" applyFont="1" applyFill="1" applyBorder="1" applyAlignment="1" applyProtection="1">
      <alignment horizontal="center"/>
      <protection locked="0"/>
    </xf>
    <xf numFmtId="0" fontId="15" fillId="22" borderId="5" xfId="87" applyFill="1" applyBorder="1" applyAlignment="1" applyProtection="1">
      <alignment horizontal="left" vertical="top" wrapText="1"/>
      <protection hidden="1"/>
    </xf>
    <xf numFmtId="0" fontId="15" fillId="22" borderId="0" xfId="87" applyFill="1" applyBorder="1" applyAlignment="1" applyProtection="1">
      <alignment horizontal="left" vertical="top" wrapText="1"/>
      <protection hidden="1"/>
    </xf>
    <xf numFmtId="0" fontId="15" fillId="22" borderId="4" xfId="87" applyFill="1" applyBorder="1" applyAlignment="1" applyProtection="1">
      <alignment horizontal="left" vertical="top" wrapText="1"/>
      <protection hidden="1"/>
    </xf>
    <xf numFmtId="0" fontId="15" fillId="22" borderId="3" xfId="87" applyFill="1" applyBorder="1" applyAlignment="1" applyProtection="1">
      <alignment horizontal="left" vertical="top" wrapText="1"/>
      <protection hidden="1"/>
    </xf>
    <xf numFmtId="0" fontId="15" fillId="22" borderId="2" xfId="87" applyFill="1" applyBorder="1" applyAlignment="1" applyProtection="1">
      <alignment horizontal="left" vertical="top" wrapText="1"/>
      <protection hidden="1"/>
    </xf>
    <xf numFmtId="0" fontId="15" fillId="22" borderId="1" xfId="87" applyFill="1" applyBorder="1" applyAlignment="1" applyProtection="1">
      <alignment horizontal="left" vertical="top" wrapText="1"/>
      <protection hidden="1"/>
    </xf>
    <xf numFmtId="0" fontId="54" fillId="22" borderId="0" xfId="102" applyFont="1" applyFill="1" applyBorder="1" applyAlignment="1" applyProtection="1">
      <protection locked="0" hidden="1"/>
    </xf>
    <xf numFmtId="0" fontId="34" fillId="22" borderId="0" xfId="102" applyFont="1" applyFill="1" applyBorder="1" applyAlignment="1" applyProtection="1">
      <protection locked="0" hidden="1"/>
    </xf>
  </cellXfs>
  <cellStyles count="160">
    <cellStyle name="$/RMB" xfId="4"/>
    <cellStyle name="$/RMB 0.00" xfId="5"/>
    <cellStyle name="$/RMB 0.0000" xfId="6"/>
    <cellStyle name="$HK" xfId="7"/>
    <cellStyle name="$HK 0.000" xfId="8"/>
    <cellStyle name="_02a.  Appendix A to Protocol- Offer Form_0225_Final" xfId="9"/>
    <cellStyle name="_02b   Appendix B to Protocol - Developer Experience_0225_Final" xfId="10"/>
    <cellStyle name="_Appendix I.1_WatsonvilleMaster_GenFacilityInfo_NonAsAvailable_0612_v4" xfId="11"/>
    <cellStyle name="_AppendixI1_GenFacilityInfo_NonAsAvailable_0707" xfId="12"/>
    <cellStyle name="_CalPeak Model 5.24.06 - Final Equity Case v1" xfId="13"/>
    <cellStyle name="_CalPeak Pro Forma v33" xfId="14"/>
    <cellStyle name="_x0010_“+ˆÉ•?pý¤" xfId="15"/>
    <cellStyle name="0" xfId="16"/>
    <cellStyle name="0 2" xfId="17"/>
    <cellStyle name="0_dimon" xfId="18"/>
    <cellStyle name="0_dimon 2" xfId="19"/>
    <cellStyle name="0_dimon_1" xfId="20"/>
    <cellStyle name="0_dimon_1 2" xfId="21"/>
    <cellStyle name="0_Price Forecast" xfId="22"/>
    <cellStyle name="0_Price Forecast 2" xfId="23"/>
    <cellStyle name="A_green" xfId="24"/>
    <cellStyle name="A_green_NCSC1003" xfId="25"/>
    <cellStyle name="Actual Date" xfId="26"/>
    <cellStyle name="Actual Date 2" xfId="27"/>
    <cellStyle name="Black" xfId="28"/>
    <cellStyle name="bli - Style6" xfId="29"/>
    <cellStyle name="Blue" xfId="30"/>
    <cellStyle name="Cents" xfId="31"/>
    <cellStyle name="Comma [00]" xfId="32"/>
    <cellStyle name="Comma 2" xfId="33"/>
    <cellStyle name="Comma0" xfId="34"/>
    <cellStyle name="Comma0 - Style5" xfId="35"/>
    <cellStyle name="Comma0_79CA8M.Salton_SolarP_1d11R" xfId="36"/>
    <cellStyle name="Comma1 - Style1" xfId="37"/>
    <cellStyle name="Currency [00]" xfId="38"/>
    <cellStyle name="Currency 2" xfId="39"/>
    <cellStyle name="Currency0" xfId="40"/>
    <cellStyle name="Date" xfId="41"/>
    <cellStyle name="Dezimal [0]_Compiling Utility Macros" xfId="42"/>
    <cellStyle name="Dezimal_Compiling Utility Macros" xfId="43"/>
    <cellStyle name="Edge" xfId="44"/>
    <cellStyle name="Euro" xfId="45"/>
    <cellStyle name="EY House" xfId="46"/>
    <cellStyle name="F2" xfId="47"/>
    <cellStyle name="F3" xfId="48"/>
    <cellStyle name="F4" xfId="49"/>
    <cellStyle name="F5" xfId="50"/>
    <cellStyle name="F6" xfId="51"/>
    <cellStyle name="F7" xfId="52"/>
    <cellStyle name="F8" xfId="53"/>
    <cellStyle name="Fixed" xfId="54"/>
    <cellStyle name="Fixed 2" xfId="55"/>
    <cellStyle name="Green" xfId="56"/>
    <cellStyle name="Grey" xfId="57"/>
    <cellStyle name="Grey 2" xfId="58"/>
    <cellStyle name="HEADER" xfId="59"/>
    <cellStyle name="HEADING" xfId="60"/>
    <cellStyle name="Heading1" xfId="61"/>
    <cellStyle name="Heading1 2" xfId="62"/>
    <cellStyle name="Heading2" xfId="63"/>
    <cellStyle name="Heading2 2" xfId="64"/>
    <cellStyle name="HeadlineStyle" xfId="65"/>
    <cellStyle name="HeadlineStyleJustified" xfId="66"/>
    <cellStyle name="HIGHLIGHT" xfId="67"/>
    <cellStyle name="Hyperlink" xfId="2" builtinId="8"/>
    <cellStyle name="Hyperlink 2" xfId="68"/>
    <cellStyle name="Hyperlink 2 2" xfId="69"/>
    <cellStyle name="Hyperlink 3" xfId="70"/>
    <cellStyle name="Hyperlink 4" xfId="71"/>
    <cellStyle name="Hyperlink_2007-07-12 Draft RA Capacity Excel Appx - CP Buys (RR, LM)" xfId="3"/>
    <cellStyle name="Input [yellow]" xfId="72"/>
    <cellStyle name="Input [yellow] 2" xfId="73"/>
    <cellStyle name="LeapYears" xfId="74"/>
    <cellStyle name="Maintenance" xfId="75"/>
    <cellStyle name="Milliers [0]_Open&amp;Close" xfId="76"/>
    <cellStyle name="Milliers_Open&amp;Close" xfId="77"/>
    <cellStyle name="Monétaire [0]_Open&amp;Close" xfId="78"/>
    <cellStyle name="Monétaire_Open&amp;Close" xfId="79"/>
    <cellStyle name="NIS" xfId="80"/>
    <cellStyle name="no dec" xfId="81"/>
    <cellStyle name="Normal" xfId="0" builtinId="0"/>
    <cellStyle name="Normal - Style1" xfId="82"/>
    <cellStyle name="Normal - Style1 2" xfId="83"/>
    <cellStyle name="Normal 10" xfId="84"/>
    <cellStyle name="Normal 11" xfId="85"/>
    <cellStyle name="Normal 12" xfId="86"/>
    <cellStyle name="Normal 13" xfId="87"/>
    <cellStyle name="Normal 2" xfId="88"/>
    <cellStyle name="Normal 2 2" xfId="89"/>
    <cellStyle name="Normal 2 3" xfId="90"/>
    <cellStyle name="Normal 2 4" xfId="91"/>
    <cellStyle name="Normal 3" xfId="92"/>
    <cellStyle name="Normal 3 2" xfId="93"/>
    <cellStyle name="Normal 3 3" xfId="94"/>
    <cellStyle name="Normal 4" xfId="95"/>
    <cellStyle name="Normal 4 2" xfId="96"/>
    <cellStyle name="Normal 5" xfId="97"/>
    <cellStyle name="Normal 5 2" xfId="98"/>
    <cellStyle name="Normal 6" xfId="99"/>
    <cellStyle name="Normal 6 2" xfId="100"/>
    <cellStyle name="Normal 7" xfId="101"/>
    <cellStyle name="Normal 7 2" xfId="102"/>
    <cellStyle name="Normal 7 2 2" xfId="103"/>
    <cellStyle name="Normal 8" xfId="104"/>
    <cellStyle name="Normal 8 2" xfId="105"/>
    <cellStyle name="Normal 9" xfId="106"/>
    <cellStyle name="Normal_2007-07-12 Draft RA Capacity Excel Appx - CP Buys (RR, LM)" xfId="1"/>
    <cellStyle name="Normal_Copy of Copy of 20050909RevenueCalculatorTajiguasone 2" xfId="159"/>
    <cellStyle name="Percen - Style2" xfId="107"/>
    <cellStyle name="Percent [0%]" xfId="108"/>
    <cellStyle name="Percent [0.00%]" xfId="109"/>
    <cellStyle name="Percent [2]" xfId="110"/>
    <cellStyle name="Percent [2] 2" xfId="111"/>
    <cellStyle name="Percent 0%" xfId="112"/>
    <cellStyle name="Percent 2" xfId="113"/>
    <cellStyle name="Percent 2 2" xfId="114"/>
    <cellStyle name="Percent 3" xfId="115"/>
    <cellStyle name="Percent 4" xfId="116"/>
    <cellStyle name="Percent 5" xfId="117"/>
    <cellStyle name="Pink" xfId="118"/>
    <cellStyle name="Red" xfId="119"/>
    <cellStyle name="RMB" xfId="120"/>
    <cellStyle name="Rmb [0]" xfId="121"/>
    <cellStyle name="RMB 0.00" xfId="122"/>
    <cellStyle name="Special" xfId="123"/>
    <cellStyle name="Standard_Anpassen der Amortisation" xfId="124"/>
    <cellStyle name="Style 1" xfId="125"/>
    <cellStyle name="Style 1 2" xfId="126"/>
    <cellStyle name="Style 21" xfId="127"/>
    <cellStyle name="Style 22" xfId="128"/>
    <cellStyle name="Style 23" xfId="129"/>
    <cellStyle name="Style 24" xfId="130"/>
    <cellStyle name="Style 25" xfId="131"/>
    <cellStyle name="Style 26" xfId="132"/>
    <cellStyle name="Style 26 2" xfId="133"/>
    <cellStyle name="Style 27" xfId="134"/>
    <cellStyle name="Style 27 2" xfId="135"/>
    <cellStyle name="Style 28" xfId="136"/>
    <cellStyle name="Style 29" xfId="137"/>
    <cellStyle name="Style 30" xfId="138"/>
    <cellStyle name="Style 31" xfId="139"/>
    <cellStyle name="Style 32" xfId="140"/>
    <cellStyle name="Style 33" xfId="141"/>
    <cellStyle name="Style 34" xfId="142"/>
    <cellStyle name="Style 35" xfId="143"/>
    <cellStyle name="Style 36" xfId="144"/>
    <cellStyle name="Style 39" xfId="145"/>
    <cellStyle name="STYLE1" xfId="146"/>
    <cellStyle name="STYLE1 2" xfId="147"/>
    <cellStyle name="STYLE2" xfId="148"/>
    <cellStyle name="STYLE2 2" xfId="149"/>
    <cellStyle name="Times New Roman" xfId="150"/>
    <cellStyle name="Total 2" xfId="151"/>
    <cellStyle name="Unprot" xfId="152"/>
    <cellStyle name="Unprot 2" xfId="153"/>
    <cellStyle name="Unprot$" xfId="154"/>
    <cellStyle name="Unprotect" xfId="155"/>
    <cellStyle name="Währung [0]_Compiling Utility Macros" xfId="156"/>
    <cellStyle name="Währung_Compiling Utility Macros" xfId="157"/>
    <cellStyle name="Yellow" xfId="158"/>
  </cellStyles>
  <dxfs count="98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/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/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ont>
        <condense val="0"/>
        <extend val="0"/>
        <color indexed="10"/>
      </font>
      <fill>
        <patternFill>
          <bgColor indexed="22"/>
        </patternFill>
      </fill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</border>
    </dxf>
    <dxf>
      <border>
        <bottom style="thin">
          <color auto="1"/>
        </bottom>
        <vertical/>
        <horizontal/>
      </border>
    </dxf>
    <dxf>
      <font>
        <condense val="0"/>
        <extend val="0"/>
        <color indexed="10"/>
      </font>
      <fill>
        <patternFill>
          <bgColor indexed="22"/>
        </patternFill>
      </fill>
    </dxf>
    <dxf>
      <fill>
        <patternFill>
          <bgColor theme="0"/>
        </patternFill>
      </fill>
      <border>
        <left/>
        <right/>
      </border>
    </dxf>
    <dxf>
      <fill>
        <patternFill>
          <bgColor theme="0"/>
        </patternFill>
      </fill>
      <border>
        <left/>
      </border>
    </dxf>
    <dxf>
      <border>
        <bottom style="thin">
          <color auto="1"/>
        </bottom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b/>
        <i val="0"/>
        <color rgb="FFFF0000"/>
      </font>
    </dxf>
    <dxf>
      <font>
        <condense val="0"/>
        <extend val="0"/>
        <color indexed="10"/>
      </font>
      <fill>
        <patternFill>
          <bgColor theme="0" tint="-0.14996795556505021"/>
        </patternFill>
      </fill>
    </dxf>
    <dxf>
      <font>
        <condense val="0"/>
        <extend val="0"/>
        <color indexed="10"/>
      </font>
      <fill>
        <patternFill>
          <bgColor indexed="22"/>
        </patternFill>
      </fill>
    </dxf>
    <dxf>
      <border>
        <right style="thin">
          <color auto="1"/>
        </right>
        <vertical/>
        <horizontal/>
      </border>
    </dxf>
    <dxf>
      <border>
        <right style="thin">
          <color auto="1"/>
        </right>
        <vertical/>
        <horizontal/>
      </border>
    </dxf>
    <dxf>
      <font>
        <condense val="0"/>
        <extend val="0"/>
        <color indexed="10"/>
      </font>
      <fill>
        <patternFill>
          <bgColor indexed="22"/>
        </patternFill>
      </fill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b/>
        <i val="0"/>
        <color rgb="FFFF0000"/>
      </font>
    </dxf>
    <dxf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auto="1"/>
        </right>
        <vertical/>
        <horizontal/>
      </border>
    </dxf>
    <dxf>
      <font>
        <condense val="0"/>
        <extend val="0"/>
        <color indexed="10"/>
      </font>
      <fill>
        <patternFill>
          <bgColor theme="0" tint="-0.14996795556505021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/>
      </border>
    </dxf>
    <dxf>
      <fill>
        <patternFill>
          <bgColor indexed="9"/>
        </patternFill>
      </fill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528517</xdr:colOff>
      <xdr:row>0</xdr:row>
      <xdr:rowOff>-406967</xdr:rowOff>
    </xdr:from>
    <xdr:ext cx="937629" cy="13212271"/>
    <xdr:sp macro="" textlink="">
      <xdr:nvSpPr>
        <xdr:cNvPr id="2" name="Rectangle 1"/>
        <xdr:cNvSpPr/>
      </xdr:nvSpPr>
      <xdr:spPr>
        <a:xfrm rot="18624248">
          <a:off x="-1238510" y="5730354"/>
          <a:ext cx="1321227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FOR SCE-INTERNAL</a:t>
          </a:r>
          <a:r>
            <a:rPr lang="en-US" sz="54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 PURPOSES (DO NOT EDIT)</a:t>
          </a:r>
          <a:endParaRPr lang="en-US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43"/>
    <pageSetUpPr autoPageBreaks="0" fitToPage="1"/>
  </sheetPr>
  <dimension ref="A1:I41"/>
  <sheetViews>
    <sheetView showGridLines="0" tabSelected="1" view="pageBreakPreview" zoomScale="90" zoomScaleNormal="85" zoomScaleSheetLayoutView="90" zoomScalePageLayoutView="40" workbookViewId="0">
      <selection sqref="A1:I1"/>
    </sheetView>
  </sheetViews>
  <sheetFormatPr defaultColWidth="18.7109375" defaultRowHeight="12.75" customHeight="1"/>
  <cols>
    <col min="1" max="1" width="3.85546875" style="1" customWidth="1"/>
    <col min="2" max="2" width="16" style="1" customWidth="1"/>
    <col min="3" max="3" width="21.140625" style="1" customWidth="1"/>
    <col min="4" max="4" width="1.28515625" style="1" customWidth="1"/>
    <col min="5" max="5" width="23.5703125" style="1" customWidth="1"/>
    <col min="6" max="6" width="20.7109375" style="1" customWidth="1"/>
    <col min="7" max="7" width="20.5703125" style="1" customWidth="1"/>
    <col min="8" max="8" width="28.42578125" style="1" customWidth="1"/>
    <col min="9" max="9" width="5.85546875" style="1" customWidth="1"/>
    <col min="10" max="16384" width="18.7109375" style="1"/>
  </cols>
  <sheetData>
    <row r="1" spans="1:9" ht="33.75">
      <c r="A1" s="244" t="s">
        <v>16</v>
      </c>
      <c r="B1" s="245"/>
      <c r="C1" s="245"/>
      <c r="D1" s="245"/>
      <c r="E1" s="245"/>
      <c r="F1" s="245"/>
      <c r="G1" s="245"/>
      <c r="H1" s="245"/>
      <c r="I1" s="246"/>
    </row>
    <row r="2" spans="1:9" ht="15">
      <c r="A2" s="22" t="s">
        <v>234</v>
      </c>
      <c r="B2" s="15"/>
      <c r="C2" s="15"/>
      <c r="D2" s="15"/>
      <c r="E2" s="15"/>
      <c r="F2" s="15"/>
      <c r="G2" s="15"/>
      <c r="H2" s="15"/>
      <c r="I2" s="14"/>
    </row>
    <row r="3" spans="1:9" ht="18">
      <c r="A3" s="241" t="s">
        <v>15</v>
      </c>
      <c r="B3" s="242"/>
      <c r="C3" s="242"/>
      <c r="D3" s="242"/>
      <c r="E3" s="242"/>
      <c r="F3" s="242"/>
      <c r="G3" s="242"/>
      <c r="H3" s="242"/>
      <c r="I3" s="243"/>
    </row>
    <row r="4" spans="1:9" ht="15.75">
      <c r="A4" s="22"/>
      <c r="B4" s="21"/>
      <c r="C4" s="21"/>
      <c r="D4" s="30"/>
      <c r="E4" s="30"/>
      <c r="F4" s="21"/>
      <c r="G4" s="15"/>
      <c r="H4" s="15"/>
      <c r="I4" s="14"/>
    </row>
    <row r="5" spans="1:9" ht="15.75">
      <c r="A5" s="22"/>
      <c r="B5" s="34"/>
      <c r="C5" s="21" t="s">
        <v>14</v>
      </c>
      <c r="D5" s="30"/>
      <c r="E5" s="30"/>
      <c r="F5" s="21"/>
      <c r="G5" s="33" t="s">
        <v>13</v>
      </c>
      <c r="H5" s="117" t="s">
        <v>218</v>
      </c>
      <c r="I5" s="14"/>
    </row>
    <row r="6" spans="1:9" ht="15.75">
      <c r="A6" s="22"/>
      <c r="B6" s="21"/>
      <c r="C6" s="21"/>
      <c r="D6" s="30"/>
      <c r="E6" s="30"/>
      <c r="F6" s="21"/>
      <c r="G6" s="15"/>
      <c r="H6" s="15"/>
      <c r="I6" s="14"/>
    </row>
    <row r="7" spans="1:9" ht="15.75">
      <c r="A7" s="22"/>
      <c r="B7" s="32"/>
      <c r="C7" s="21" t="s">
        <v>12</v>
      </c>
      <c r="D7" s="30"/>
      <c r="E7" s="30"/>
      <c r="F7" s="21"/>
      <c r="G7" s="118"/>
      <c r="H7" s="117" t="s">
        <v>220</v>
      </c>
      <c r="I7" s="14"/>
    </row>
    <row r="8" spans="1:9" ht="15.75">
      <c r="A8" s="22"/>
      <c r="B8" s="31"/>
      <c r="C8" s="21"/>
      <c r="D8" s="30"/>
      <c r="E8" s="30"/>
      <c r="F8" s="21"/>
      <c r="G8" s="15"/>
      <c r="H8" s="15"/>
      <c r="I8" s="14"/>
    </row>
    <row r="9" spans="1:9" ht="15.75" customHeight="1">
      <c r="A9" s="247" t="s">
        <v>219</v>
      </c>
      <c r="B9" s="248"/>
      <c r="C9" s="248"/>
      <c r="D9" s="248"/>
      <c r="E9" s="248"/>
      <c r="F9" s="248"/>
      <c r="G9" s="248"/>
      <c r="H9" s="248"/>
      <c r="I9" s="249"/>
    </row>
    <row r="10" spans="1:9" ht="19.5" hidden="1" customHeight="1">
      <c r="A10" s="22"/>
      <c r="B10" s="15"/>
      <c r="C10" s="15"/>
      <c r="D10" s="15"/>
      <c r="E10" s="29" t="s">
        <v>11</v>
      </c>
      <c r="F10" s="28"/>
      <c r="G10" s="28"/>
      <c r="H10" s="15"/>
      <c r="I10" s="14"/>
    </row>
    <row r="11" spans="1:9" ht="15.75" hidden="1">
      <c r="A11" s="22"/>
      <c r="B11" s="251" t="s">
        <v>10</v>
      </c>
      <c r="C11" s="251"/>
      <c r="D11" s="251"/>
      <c r="E11" s="27" t="s">
        <v>233</v>
      </c>
      <c r="F11" s="15"/>
      <c r="G11" s="15"/>
      <c r="H11" s="15"/>
      <c r="I11" s="14"/>
    </row>
    <row r="12" spans="1:9" ht="15.75" hidden="1">
      <c r="A12" s="22"/>
      <c r="B12" s="252" t="s">
        <v>9</v>
      </c>
      <c r="C12" s="252"/>
      <c r="D12" s="252"/>
      <c r="E12" s="26" t="s">
        <v>8</v>
      </c>
      <c r="F12" s="15"/>
      <c r="G12" s="15"/>
      <c r="H12" s="15"/>
      <c r="I12" s="14"/>
    </row>
    <row r="13" spans="1:9" ht="15.75" hidden="1">
      <c r="A13" s="22"/>
      <c r="B13" s="252" t="s">
        <v>7</v>
      </c>
      <c r="C13" s="252"/>
      <c r="D13" s="252"/>
      <c r="E13" s="25" t="s">
        <v>5</v>
      </c>
      <c r="F13" s="15"/>
      <c r="G13" s="15"/>
      <c r="H13" s="15"/>
      <c r="I13" s="14"/>
    </row>
    <row r="14" spans="1:9" ht="15.75" hidden="1">
      <c r="A14" s="22"/>
      <c r="B14" s="253" t="s">
        <v>6</v>
      </c>
      <c r="C14" s="253"/>
      <c r="D14" s="253"/>
      <c r="E14" s="25" t="s">
        <v>5</v>
      </c>
      <c r="F14" s="15"/>
      <c r="G14" s="15"/>
      <c r="H14" s="15"/>
      <c r="I14" s="14"/>
    </row>
    <row r="15" spans="1:9" ht="15.75" hidden="1">
      <c r="A15" s="22"/>
      <c r="B15" s="254">
        <v>1.02</v>
      </c>
      <c r="C15" s="254"/>
      <c r="D15" s="254"/>
      <c r="E15" s="25" t="s">
        <v>5</v>
      </c>
      <c r="F15" s="15"/>
      <c r="G15" s="15"/>
      <c r="H15" s="15"/>
      <c r="I15" s="14"/>
    </row>
    <row r="16" spans="1:9" ht="15.75" hidden="1">
      <c r="A16" s="22"/>
      <c r="B16" s="255">
        <v>1.03</v>
      </c>
      <c r="C16" s="255"/>
      <c r="D16" s="255"/>
      <c r="E16" s="25" t="s">
        <v>5</v>
      </c>
      <c r="F16" s="15"/>
      <c r="G16" s="15"/>
      <c r="H16" s="15"/>
      <c r="I16" s="14"/>
    </row>
    <row r="17" spans="1:9" ht="15.75" hidden="1">
      <c r="A17" s="22"/>
      <c r="B17" s="255">
        <v>10.02</v>
      </c>
      <c r="C17" s="255"/>
      <c r="D17" s="255"/>
      <c r="E17" s="25" t="s">
        <v>5</v>
      </c>
      <c r="F17" s="15"/>
      <c r="G17" s="15"/>
      <c r="H17" s="15"/>
      <c r="I17" s="14"/>
    </row>
    <row r="18" spans="1:9" ht="16.5" thickBot="1">
      <c r="A18" s="20"/>
      <c r="B18" s="18"/>
      <c r="C18" s="19"/>
      <c r="D18" s="19"/>
      <c r="E18" s="19"/>
      <c r="F18" s="19"/>
      <c r="G18" s="18"/>
      <c r="H18" s="18"/>
      <c r="I18" s="17"/>
    </row>
    <row r="19" spans="1:9" ht="16.5" thickTop="1">
      <c r="A19" s="22"/>
      <c r="B19" s="21"/>
      <c r="C19" s="21"/>
      <c r="D19" s="21"/>
      <c r="E19" s="21"/>
      <c r="F19" s="23"/>
      <c r="G19" s="15"/>
      <c r="H19" s="15"/>
      <c r="I19" s="14"/>
    </row>
    <row r="20" spans="1:9" ht="15.75">
      <c r="A20" s="22"/>
      <c r="B20" s="24" t="s">
        <v>4</v>
      </c>
      <c r="C20" s="21"/>
      <c r="D20" s="21"/>
      <c r="E20" s="21"/>
      <c r="F20" s="23"/>
      <c r="G20" s="15"/>
      <c r="H20" s="15"/>
      <c r="I20" s="14"/>
    </row>
    <row r="21" spans="1:9" ht="15.75">
      <c r="A21" s="22"/>
      <c r="B21" s="21" t="s">
        <v>3</v>
      </c>
      <c r="C21" s="21"/>
      <c r="D21" s="21"/>
      <c r="E21" s="21"/>
      <c r="F21" s="21"/>
      <c r="G21" s="15"/>
      <c r="H21" s="15"/>
      <c r="I21" s="14"/>
    </row>
    <row r="22" spans="1:9" ht="15.75">
      <c r="A22" s="22"/>
      <c r="B22" s="21" t="s">
        <v>2</v>
      </c>
      <c r="C22" s="21"/>
      <c r="D22" s="21"/>
      <c r="E22" s="21"/>
      <c r="F22" s="21"/>
      <c r="G22" s="15"/>
      <c r="H22" s="15"/>
      <c r="I22" s="14"/>
    </row>
    <row r="23" spans="1:9" ht="16.5" thickBot="1">
      <c r="A23" s="20"/>
      <c r="B23" s="19"/>
      <c r="C23" s="19"/>
      <c r="D23" s="19"/>
      <c r="E23" s="19"/>
      <c r="F23" s="19"/>
      <c r="G23" s="18"/>
      <c r="H23" s="18"/>
      <c r="I23" s="17"/>
    </row>
    <row r="24" spans="1:9" ht="15.75" thickTop="1">
      <c r="A24" s="9"/>
      <c r="B24" s="16"/>
      <c r="C24" s="16"/>
      <c r="D24" s="16"/>
      <c r="E24" s="16"/>
      <c r="F24" s="16"/>
      <c r="G24" s="16"/>
      <c r="H24" s="15"/>
      <c r="I24" s="14"/>
    </row>
    <row r="25" spans="1:9" ht="15" customHeight="1">
      <c r="A25" s="241" t="s">
        <v>1</v>
      </c>
      <c r="B25" s="242"/>
      <c r="C25" s="242"/>
      <c r="D25" s="242"/>
      <c r="E25" s="242"/>
      <c r="F25" s="242"/>
      <c r="G25" s="242"/>
      <c r="H25" s="242"/>
      <c r="I25" s="243"/>
    </row>
    <row r="26" spans="1:9" ht="15" customHeight="1">
      <c r="A26" s="119"/>
      <c r="B26" s="250" t="s">
        <v>221</v>
      </c>
      <c r="C26" s="250"/>
      <c r="D26" s="250"/>
      <c r="E26" s="250"/>
      <c r="F26" s="250"/>
      <c r="G26" s="250"/>
      <c r="H26" s="8"/>
      <c r="I26" s="13"/>
    </row>
    <row r="27" spans="1:9" ht="15" customHeight="1">
      <c r="A27" s="119"/>
      <c r="B27" s="250" t="s">
        <v>222</v>
      </c>
      <c r="C27" s="250"/>
      <c r="D27" s="250"/>
      <c r="E27" s="250"/>
      <c r="F27" s="250"/>
      <c r="G27" s="250"/>
      <c r="H27" s="8"/>
      <c r="I27" s="13"/>
    </row>
    <row r="28" spans="1:9" ht="16.5" customHeight="1">
      <c r="A28" s="9"/>
      <c r="B28" s="256"/>
      <c r="C28" s="256"/>
      <c r="D28" s="256"/>
      <c r="E28" s="256"/>
      <c r="F28" s="256"/>
      <c r="G28" s="256"/>
      <c r="H28" s="256"/>
      <c r="I28" s="13"/>
    </row>
    <row r="29" spans="1:9" ht="15.75">
      <c r="A29" s="9"/>
      <c r="B29" s="12"/>
      <c r="C29" s="12"/>
      <c r="D29" s="12"/>
      <c r="E29" s="12"/>
      <c r="F29" s="12"/>
      <c r="G29" s="12"/>
      <c r="H29" s="12"/>
      <c r="I29" s="11"/>
    </row>
    <row r="30" spans="1:9" ht="18" customHeight="1">
      <c r="A30" s="258" t="s">
        <v>223</v>
      </c>
      <c r="B30" s="259"/>
      <c r="C30" s="259"/>
      <c r="D30" s="259"/>
      <c r="E30" s="259"/>
      <c r="F30" s="259"/>
      <c r="G30" s="259"/>
      <c r="H30" s="259"/>
      <c r="I30" s="260"/>
    </row>
    <row r="31" spans="1:9" ht="30" customHeight="1">
      <c r="A31" s="9"/>
      <c r="B31" s="261" t="s">
        <v>231</v>
      </c>
      <c r="C31" s="261"/>
      <c r="D31" s="261"/>
      <c r="E31" s="261"/>
      <c r="F31" s="261"/>
      <c r="G31" s="261"/>
      <c r="H31" s="261"/>
      <c r="I31" s="120"/>
    </row>
    <row r="32" spans="1:9" ht="30" customHeight="1">
      <c r="A32" s="9"/>
      <c r="B32" s="257" t="s">
        <v>232</v>
      </c>
      <c r="C32" s="257"/>
      <c r="D32" s="257"/>
      <c r="E32" s="257"/>
      <c r="F32" s="257"/>
      <c r="G32" s="257"/>
      <c r="H32" s="257"/>
      <c r="I32" s="262"/>
    </row>
    <row r="33" spans="1:9" ht="15.75">
      <c r="A33" s="9"/>
      <c r="B33" s="261" t="s">
        <v>229</v>
      </c>
      <c r="C33" s="261"/>
      <c r="D33" s="261"/>
      <c r="E33" s="261"/>
      <c r="F33" s="261"/>
      <c r="G33" s="261"/>
      <c r="H33" s="116"/>
      <c r="I33" s="121"/>
    </row>
    <row r="34" spans="1:9" ht="15.75" customHeight="1">
      <c r="A34" s="9"/>
      <c r="B34" s="261" t="s">
        <v>224</v>
      </c>
      <c r="C34" s="261"/>
      <c r="D34" s="261"/>
      <c r="E34" s="261"/>
      <c r="F34" s="261"/>
      <c r="G34" s="261"/>
      <c r="H34" s="261"/>
      <c r="I34" s="121"/>
    </row>
    <row r="35" spans="1:9" ht="30" customHeight="1">
      <c r="A35" s="9"/>
      <c r="B35" s="261" t="s">
        <v>230</v>
      </c>
      <c r="C35" s="261"/>
      <c r="D35" s="261"/>
      <c r="E35" s="261"/>
      <c r="F35" s="261"/>
      <c r="G35" s="261"/>
      <c r="H35" s="261"/>
      <c r="I35" s="263"/>
    </row>
    <row r="36" spans="1:9" ht="15.75">
      <c r="A36" s="9"/>
      <c r="B36" s="264" t="s">
        <v>227</v>
      </c>
      <c r="C36" s="264"/>
      <c r="D36" s="264"/>
      <c r="E36" s="264"/>
      <c r="F36" s="264"/>
      <c r="G36" s="264"/>
      <c r="H36" s="264"/>
      <c r="I36" s="10"/>
    </row>
    <row r="37" spans="1:9" ht="15.75">
      <c r="A37" s="6"/>
      <c r="B37" s="257" t="s">
        <v>228</v>
      </c>
      <c r="C37" s="257"/>
      <c r="D37" s="257"/>
      <c r="E37" s="257"/>
      <c r="F37" s="257"/>
      <c r="G37" s="257"/>
      <c r="H37" s="257"/>
      <c r="I37" s="121"/>
    </row>
    <row r="38" spans="1:9" ht="19.5" customHeight="1">
      <c r="A38" s="9"/>
      <c r="B38" s="8"/>
      <c r="C38" s="8"/>
      <c r="D38" s="8"/>
      <c r="E38" s="8"/>
      <c r="F38" s="8"/>
      <c r="G38" s="8"/>
      <c r="H38" s="8"/>
      <c r="I38" s="7"/>
    </row>
    <row r="39" spans="1:9" ht="19.5" customHeight="1">
      <c r="A39" s="9"/>
      <c r="B39" s="8"/>
      <c r="C39" s="8"/>
      <c r="D39" s="8"/>
      <c r="E39" s="8"/>
      <c r="F39" s="8"/>
      <c r="G39" s="8"/>
      <c r="H39" s="8"/>
      <c r="I39" s="7"/>
    </row>
    <row r="40" spans="1:9" ht="19.5" customHeight="1">
      <c r="A40" s="6"/>
      <c r="B40" s="5"/>
      <c r="C40" s="4"/>
      <c r="D40" s="3"/>
      <c r="E40" s="3"/>
      <c r="F40" s="3"/>
      <c r="G40" s="3"/>
      <c r="H40" s="3"/>
      <c r="I40" s="2"/>
    </row>
    <row r="41" spans="1:9" ht="19.5" customHeight="1">
      <c r="A41" s="6"/>
      <c r="B41" s="5"/>
      <c r="C41" s="4" t="s">
        <v>0</v>
      </c>
      <c r="D41" s="3"/>
      <c r="E41" s="3"/>
      <c r="F41" s="3"/>
      <c r="G41" s="3"/>
      <c r="H41" s="3"/>
      <c r="I41" s="2"/>
    </row>
  </sheetData>
  <sheetProtection password="CF2F" sheet="1" objects="1" scenarios="1"/>
  <mergeCells count="22">
    <mergeCell ref="B27:G27"/>
    <mergeCell ref="B28:H28"/>
    <mergeCell ref="B37:H37"/>
    <mergeCell ref="A30:I30"/>
    <mergeCell ref="B31:H31"/>
    <mergeCell ref="B32:I32"/>
    <mergeCell ref="B33:G33"/>
    <mergeCell ref="B34:H34"/>
    <mergeCell ref="B35:I35"/>
    <mergeCell ref="B36:H36"/>
    <mergeCell ref="A3:I3"/>
    <mergeCell ref="A1:I1"/>
    <mergeCell ref="A9:I9"/>
    <mergeCell ref="A25:I25"/>
    <mergeCell ref="B26:G26"/>
    <mergeCell ref="B11:D11"/>
    <mergeCell ref="B12:D12"/>
    <mergeCell ref="B13:D13"/>
    <mergeCell ref="B14:D14"/>
    <mergeCell ref="B15:D15"/>
    <mergeCell ref="B16:D16"/>
    <mergeCell ref="B17:D17"/>
  </mergeCells>
  <hyperlinks>
    <hyperlink ref="B12" location="'Instructions'!A1" display="Instructions"/>
    <hyperlink ref="B13" location="'Front Page'!A1" display="Front page"/>
    <hyperlink ref="B15" location="'1.4'!A1" display="'1.4'!A1"/>
    <hyperlink ref="B16" location="'1.8 '!A1" display="'1.8 '!A1"/>
    <hyperlink ref="B16:D16" location="'1.03'!A1" display="'1.03'!A1"/>
    <hyperlink ref="B17:D17" location="'10.02'!A1" display="3.1(a)"/>
    <hyperlink ref="B15:D15" location="'1.02'!A1" display="'1.02'!A1"/>
    <hyperlink ref="B14" location="'Front Page'!A1" display="Front page"/>
    <hyperlink ref="B14:D14" location="OFFER!A1" display="OFFER"/>
  </hyperlinks>
  <printOptions horizontalCentered="1" verticalCentered="1"/>
  <pageMargins left="0.75" right="0.75" top="0.75" bottom="0.75" header="0.5" footer="0.5"/>
  <pageSetup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2"/>
    <pageSetUpPr fitToPage="1"/>
  </sheetPr>
  <dimension ref="A1:N35"/>
  <sheetViews>
    <sheetView view="pageBreakPreview" zoomScaleNormal="100" zoomScaleSheetLayoutView="100" zoomScalePageLayoutView="40" workbookViewId="0"/>
  </sheetViews>
  <sheetFormatPr defaultColWidth="18.7109375" defaultRowHeight="12.75" customHeight="1"/>
  <cols>
    <col min="1" max="3" width="10.7109375" style="35" customWidth="1"/>
    <col min="4" max="11" width="9.140625" style="35" customWidth="1"/>
    <col min="12" max="12" width="0.140625" style="35" customWidth="1"/>
    <col min="13" max="13" width="9.140625" style="35" hidden="1" customWidth="1"/>
    <col min="14" max="14" width="40.140625" style="35" hidden="1" customWidth="1"/>
    <col min="15" max="16384" width="18.7109375" style="35"/>
  </cols>
  <sheetData>
    <row r="1" spans="1:14">
      <c r="A1" s="57"/>
      <c r="B1" s="56"/>
      <c r="C1" s="56"/>
      <c r="D1" s="56"/>
      <c r="E1" s="56"/>
      <c r="F1" s="56"/>
      <c r="G1" s="56"/>
      <c r="H1" s="56"/>
      <c r="I1" s="56"/>
      <c r="J1" s="56"/>
      <c r="K1" s="55"/>
    </row>
    <row r="2" spans="1:14">
      <c r="A2" s="38"/>
      <c r="B2" s="37"/>
      <c r="C2" s="37"/>
      <c r="D2" s="37"/>
      <c r="E2" s="37"/>
      <c r="F2" s="37"/>
      <c r="G2" s="37"/>
      <c r="H2" s="37"/>
      <c r="I2" s="37"/>
      <c r="J2" s="37"/>
      <c r="K2" s="36"/>
      <c r="M2" s="270" t="s">
        <v>35</v>
      </c>
      <c r="N2" s="35" t="s">
        <v>34</v>
      </c>
    </row>
    <row r="3" spans="1:14">
      <c r="A3" s="38"/>
      <c r="B3" s="37"/>
      <c r="C3" s="37"/>
      <c r="D3" s="37"/>
      <c r="E3" s="37"/>
      <c r="F3" s="37"/>
      <c r="G3" s="37"/>
      <c r="H3" s="37"/>
      <c r="I3" s="37"/>
      <c r="J3" s="37"/>
      <c r="K3" s="36"/>
      <c r="M3" s="268"/>
      <c r="N3" s="35" t="s">
        <v>33</v>
      </c>
    </row>
    <row r="4" spans="1:14">
      <c r="A4" s="284" t="s">
        <v>6</v>
      </c>
      <c r="B4" s="285"/>
      <c r="C4" s="285"/>
      <c r="D4" s="285"/>
      <c r="E4" s="285"/>
      <c r="F4" s="285"/>
      <c r="G4" s="285"/>
      <c r="H4" s="285"/>
      <c r="I4" s="285"/>
      <c r="J4" s="285"/>
      <c r="K4" s="286"/>
      <c r="M4" s="269"/>
      <c r="N4" s="35" t="s">
        <v>32</v>
      </c>
    </row>
    <row r="5" spans="1:14">
      <c r="A5" s="284"/>
      <c r="B5" s="285"/>
      <c r="C5" s="285"/>
      <c r="D5" s="285"/>
      <c r="E5" s="285"/>
      <c r="F5" s="285"/>
      <c r="G5" s="285"/>
      <c r="H5" s="285"/>
      <c r="I5" s="285"/>
      <c r="J5" s="285"/>
      <c r="K5" s="286"/>
    </row>
    <row r="6" spans="1:14">
      <c r="A6" s="284"/>
      <c r="B6" s="285"/>
      <c r="C6" s="285"/>
      <c r="D6" s="285"/>
      <c r="E6" s="285"/>
      <c r="F6" s="285"/>
      <c r="G6" s="285"/>
      <c r="H6" s="285"/>
      <c r="I6" s="285"/>
      <c r="J6" s="285"/>
      <c r="K6" s="286"/>
      <c r="M6" s="267" t="s">
        <v>29</v>
      </c>
      <c r="N6" s="35" t="s">
        <v>31</v>
      </c>
    </row>
    <row r="7" spans="1:14">
      <c r="A7" s="284"/>
      <c r="B7" s="285"/>
      <c r="C7" s="285"/>
      <c r="D7" s="285"/>
      <c r="E7" s="285"/>
      <c r="F7" s="285"/>
      <c r="G7" s="285"/>
      <c r="H7" s="285"/>
      <c r="I7" s="285"/>
      <c r="J7" s="285"/>
      <c r="K7" s="286"/>
      <c r="M7" s="268"/>
    </row>
    <row r="8" spans="1:14">
      <c r="A8" s="38"/>
      <c r="B8" s="37"/>
      <c r="C8" s="37"/>
      <c r="D8" s="37"/>
      <c r="E8" s="37"/>
      <c r="F8" s="37"/>
      <c r="G8" s="37"/>
      <c r="H8" s="37"/>
      <c r="I8" s="37"/>
      <c r="J8" s="37"/>
      <c r="K8" s="36"/>
      <c r="M8" s="269"/>
    </row>
    <row r="9" spans="1:14" ht="12.75" customHeight="1">
      <c r="A9" s="287" t="s">
        <v>30</v>
      </c>
      <c r="B9" s="288"/>
      <c r="C9" s="288"/>
      <c r="D9" s="288"/>
      <c r="E9" s="288"/>
      <c r="F9" s="288"/>
      <c r="G9" s="288"/>
      <c r="H9" s="288"/>
      <c r="I9" s="288"/>
      <c r="J9" s="288"/>
      <c r="K9" s="289"/>
    </row>
    <row r="10" spans="1:14" ht="12.75" customHeight="1">
      <c r="A10" s="287"/>
      <c r="B10" s="288"/>
      <c r="C10" s="288"/>
      <c r="D10" s="288"/>
      <c r="E10" s="288"/>
      <c r="F10" s="288"/>
      <c r="G10" s="288"/>
      <c r="H10" s="288"/>
      <c r="I10" s="288"/>
      <c r="J10" s="288"/>
      <c r="K10" s="289"/>
      <c r="M10" s="54" t="s">
        <v>29</v>
      </c>
      <c r="N10" s="35" t="str">
        <f>IF(A9="RESOURCE ADEQUACY ONLY EXCEL APPENDICES","A",IF(A9="ENERGY ONLY TOLL EXCEL APPENDICES", "B", IF(A9="RESOURCE ADEQUACY AND ENERGY ONLY TOLL EXCEL APPENDICES","C")))</f>
        <v>A</v>
      </c>
    </row>
    <row r="11" spans="1:14">
      <c r="A11" s="272" t="s">
        <v>28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7"/>
    </row>
    <row r="12" spans="1:14">
      <c r="A12" s="272"/>
      <c r="B12" s="276"/>
      <c r="C12" s="276"/>
      <c r="D12" s="276"/>
      <c r="E12" s="276"/>
      <c r="F12" s="276"/>
      <c r="G12" s="276"/>
      <c r="H12" s="276"/>
      <c r="I12" s="276"/>
      <c r="J12" s="276"/>
      <c r="K12" s="277"/>
    </row>
    <row r="13" spans="1:14" ht="12.75" customHeight="1">
      <c r="A13" s="272" t="s">
        <v>27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7"/>
    </row>
    <row r="14" spans="1:14">
      <c r="A14" s="272"/>
      <c r="B14" s="276"/>
      <c r="C14" s="276"/>
      <c r="D14" s="276"/>
      <c r="E14" s="276"/>
      <c r="F14" s="276"/>
      <c r="G14" s="276"/>
      <c r="H14" s="276"/>
      <c r="I14" s="276"/>
      <c r="J14" s="276"/>
      <c r="K14" s="277"/>
    </row>
    <row r="15" spans="1:14">
      <c r="A15" s="272" t="s">
        <v>26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4"/>
    </row>
    <row r="16" spans="1:14">
      <c r="A16" s="275"/>
      <c r="B16" s="273"/>
      <c r="C16" s="273"/>
      <c r="D16" s="273"/>
      <c r="E16" s="273"/>
      <c r="F16" s="273"/>
      <c r="G16" s="273"/>
      <c r="H16" s="273"/>
      <c r="I16" s="273"/>
      <c r="J16" s="273"/>
      <c r="K16" s="274"/>
    </row>
    <row r="17" spans="1:11">
      <c r="A17" s="272" t="s">
        <v>25</v>
      </c>
      <c r="B17" s="276"/>
      <c r="C17" s="276"/>
      <c r="D17" s="276"/>
      <c r="E17" s="276"/>
      <c r="F17" s="276"/>
      <c r="G17" s="276"/>
      <c r="H17" s="276"/>
      <c r="I17" s="276"/>
      <c r="J17" s="276"/>
      <c r="K17" s="277"/>
    </row>
    <row r="18" spans="1:11">
      <c r="A18" s="272"/>
      <c r="B18" s="276"/>
      <c r="C18" s="276"/>
      <c r="D18" s="276"/>
      <c r="E18" s="276"/>
      <c r="F18" s="276"/>
      <c r="G18" s="276"/>
      <c r="H18" s="276"/>
      <c r="I18" s="276"/>
      <c r="J18" s="276"/>
      <c r="K18" s="277"/>
    </row>
    <row r="19" spans="1:11">
      <c r="A19" s="272" t="s">
        <v>24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7"/>
    </row>
    <row r="20" spans="1:11">
      <c r="A20" s="272"/>
      <c r="B20" s="276"/>
      <c r="C20" s="276"/>
      <c r="D20" s="276"/>
      <c r="E20" s="276"/>
      <c r="F20" s="276"/>
      <c r="G20" s="276"/>
      <c r="H20" s="276"/>
      <c r="I20" s="276"/>
      <c r="J20" s="276"/>
      <c r="K20" s="277"/>
    </row>
    <row r="21" spans="1:11" ht="18">
      <c r="A21" s="53"/>
      <c r="B21" s="52"/>
      <c r="C21" s="52"/>
      <c r="D21" s="52"/>
      <c r="E21" s="52"/>
      <c r="F21" s="52"/>
      <c r="G21" s="52"/>
      <c r="H21" s="52"/>
      <c r="I21" s="52"/>
      <c r="J21" s="52"/>
      <c r="K21" s="51"/>
    </row>
    <row r="22" spans="1:11" ht="18">
      <c r="A22" s="53"/>
      <c r="B22" s="52"/>
      <c r="C22" s="52"/>
      <c r="D22" s="52"/>
      <c r="E22" s="52"/>
      <c r="F22" s="52"/>
      <c r="G22" s="52"/>
      <c r="H22" s="52"/>
      <c r="I22" s="52"/>
      <c r="J22" s="52"/>
      <c r="K22" s="51"/>
    </row>
    <row r="23" spans="1:11">
      <c r="A23" s="278" t="s">
        <v>23</v>
      </c>
      <c r="B23" s="279"/>
      <c r="C23" s="279"/>
      <c r="D23" s="279"/>
      <c r="E23" s="279"/>
      <c r="F23" s="279"/>
      <c r="G23" s="279"/>
      <c r="H23" s="279"/>
      <c r="I23" s="279"/>
      <c r="J23" s="279"/>
      <c r="K23" s="280"/>
    </row>
    <row r="24" spans="1:11">
      <c r="A24" s="278"/>
      <c r="B24" s="279"/>
      <c r="C24" s="279"/>
      <c r="D24" s="279"/>
      <c r="E24" s="279"/>
      <c r="F24" s="279"/>
      <c r="G24" s="279"/>
      <c r="H24" s="279"/>
      <c r="I24" s="279"/>
      <c r="J24" s="279"/>
      <c r="K24" s="280"/>
    </row>
    <row r="25" spans="1:11">
      <c r="A25" s="38"/>
      <c r="B25" s="37"/>
      <c r="C25" s="37"/>
      <c r="D25" s="37"/>
      <c r="E25" s="37"/>
      <c r="F25" s="37"/>
      <c r="G25" s="37"/>
      <c r="H25" s="37"/>
      <c r="I25" s="37"/>
      <c r="J25" s="37"/>
      <c r="K25" s="36"/>
    </row>
    <row r="26" spans="1:11">
      <c r="A26" s="38"/>
      <c r="B26" s="37"/>
      <c r="C26" s="37"/>
      <c r="D26" s="37"/>
      <c r="E26" s="37"/>
      <c r="F26" s="37"/>
      <c r="G26" s="37"/>
      <c r="H26" s="37"/>
      <c r="I26" s="37"/>
      <c r="J26" s="37"/>
      <c r="K26" s="36"/>
    </row>
    <row r="27" spans="1:11" ht="12" customHeight="1">
      <c r="A27" s="38"/>
      <c r="B27" s="37"/>
      <c r="C27" s="37"/>
      <c r="D27" s="37"/>
      <c r="E27" s="37"/>
      <c r="F27" s="37"/>
      <c r="G27" s="37"/>
      <c r="H27" s="37"/>
      <c r="I27" s="37"/>
      <c r="J27" s="37"/>
      <c r="K27" s="36"/>
    </row>
    <row r="28" spans="1:11" s="39" customFormat="1" ht="14.25">
      <c r="A28" s="42"/>
      <c r="B28" s="41"/>
      <c r="C28" s="41"/>
      <c r="D28" s="41"/>
      <c r="E28" s="41"/>
      <c r="F28" s="41"/>
      <c r="G28" s="41"/>
      <c r="H28" s="41"/>
      <c r="I28" s="41"/>
      <c r="J28" s="41"/>
      <c r="K28" s="40"/>
    </row>
    <row r="29" spans="1:11" s="39" customFormat="1" ht="16.5">
      <c r="A29" s="50"/>
      <c r="B29" s="43"/>
      <c r="C29" s="43"/>
      <c r="D29" s="43"/>
      <c r="E29" s="43"/>
      <c r="F29" s="43"/>
      <c r="G29" s="43"/>
      <c r="H29" s="43"/>
      <c r="I29" s="49"/>
      <c r="J29" s="49"/>
      <c r="K29" s="48"/>
    </row>
    <row r="30" spans="1:11" s="39" customFormat="1" ht="14.25">
      <c r="A30" s="46"/>
      <c r="B30" s="271" t="s">
        <v>22</v>
      </c>
      <c r="C30" s="271"/>
      <c r="D30" s="281"/>
      <c r="E30" s="282"/>
      <c r="F30" s="282"/>
      <c r="G30" s="282"/>
      <c r="H30" s="282"/>
      <c r="I30" s="282"/>
      <c r="J30" s="283"/>
      <c r="K30" s="44"/>
    </row>
    <row r="31" spans="1:11" s="39" customFormat="1" ht="14.25">
      <c r="A31" s="46"/>
      <c r="B31" s="45"/>
      <c r="C31" s="45"/>
      <c r="D31" s="296" t="s">
        <v>21</v>
      </c>
      <c r="E31" s="297"/>
      <c r="F31" s="292" t="s">
        <v>17</v>
      </c>
      <c r="G31" s="293"/>
      <c r="H31" s="47"/>
      <c r="I31" s="45"/>
      <c r="J31" s="45"/>
      <c r="K31" s="44"/>
    </row>
    <row r="32" spans="1:11" s="39" customFormat="1" ht="14.25">
      <c r="A32" s="46"/>
      <c r="B32" s="45"/>
      <c r="C32" s="45"/>
      <c r="D32" s="296" t="s">
        <v>20</v>
      </c>
      <c r="E32" s="297"/>
      <c r="F32" s="294"/>
      <c r="G32" s="295"/>
      <c r="H32" s="45"/>
      <c r="I32" s="45"/>
      <c r="J32" s="45"/>
      <c r="K32" s="44"/>
    </row>
    <row r="33" spans="1:11" s="39" customFormat="1" ht="14.25">
      <c r="A33" s="42"/>
      <c r="B33" s="43"/>
      <c r="C33" s="43"/>
      <c r="D33" s="265" t="s">
        <v>19</v>
      </c>
      <c r="E33" s="266"/>
      <c r="F33" s="290" t="s">
        <v>17</v>
      </c>
      <c r="G33" s="291"/>
      <c r="H33" s="43"/>
      <c r="I33" s="43"/>
      <c r="J33" s="43"/>
      <c r="K33" s="40"/>
    </row>
    <row r="34" spans="1:11" s="39" customFormat="1" ht="14.25">
      <c r="A34" s="42"/>
      <c r="B34" s="43"/>
      <c r="C34" s="43"/>
      <c r="D34" s="265" t="s">
        <v>18</v>
      </c>
      <c r="E34" s="266"/>
      <c r="F34" s="290" t="s">
        <v>17</v>
      </c>
      <c r="G34" s="291"/>
      <c r="H34" s="43"/>
      <c r="I34" s="43"/>
      <c r="J34" s="43"/>
      <c r="K34" s="40"/>
    </row>
    <row r="35" spans="1:11" s="39" customFormat="1" ht="14.25">
      <c r="A35" s="42"/>
      <c r="B35" s="41"/>
      <c r="C35" s="41"/>
      <c r="D35" s="265" t="s">
        <v>225</v>
      </c>
      <c r="E35" s="266"/>
      <c r="F35" s="123"/>
      <c r="G35" s="240" t="s">
        <v>226</v>
      </c>
      <c r="H35" s="123"/>
      <c r="I35" s="41"/>
      <c r="J35" s="41"/>
      <c r="K35" s="40"/>
    </row>
  </sheetData>
  <sheetProtection password="CF2F" sheet="1" objects="1" scenarios="1"/>
  <mergeCells count="21">
    <mergeCell ref="D33:E33"/>
    <mergeCell ref="F31:G31"/>
    <mergeCell ref="F32:G32"/>
    <mergeCell ref="D31:E31"/>
    <mergeCell ref="D32:E32"/>
    <mergeCell ref="D35:E35"/>
    <mergeCell ref="M6:M8"/>
    <mergeCell ref="M2:M4"/>
    <mergeCell ref="B30:C30"/>
    <mergeCell ref="A15:K16"/>
    <mergeCell ref="A17:K18"/>
    <mergeCell ref="A19:K20"/>
    <mergeCell ref="A23:K24"/>
    <mergeCell ref="D30:J30"/>
    <mergeCell ref="A4:K7"/>
    <mergeCell ref="A9:K10"/>
    <mergeCell ref="A11:K12"/>
    <mergeCell ref="A13:K14"/>
    <mergeCell ref="F34:G34"/>
    <mergeCell ref="D34:E34"/>
    <mergeCell ref="F33:G33"/>
  </mergeCells>
  <conditionalFormatting sqref="D30:H30 D32 B29:C30 I29:J30 F31 F33">
    <cfRule type="expression" dxfId="97" priority="2" stopIfTrue="1">
      <formula>IF($A$4="",1,0)</formula>
    </cfRule>
  </conditionalFormatting>
  <conditionalFormatting sqref="A4:K7">
    <cfRule type="cellIs" dxfId="96" priority="3" stopIfTrue="1" operator="equal">
      <formula>""</formula>
    </cfRule>
  </conditionalFormatting>
  <conditionalFormatting sqref="F34">
    <cfRule type="expression" dxfId="95" priority="1" stopIfTrue="1">
      <formula>IF($A$4="",1,0)</formula>
    </cfRule>
  </conditionalFormatting>
  <dataValidations count="5">
    <dataValidation type="date" operator="greaterThanOrEqual" allowBlank="1" showErrorMessage="1" errorTitle="File Update Date" error="Date must be past July 7th, 2011." prompt="Please enter the date that this specific file was last updated." sqref="F32:G32">
      <formula1>40731</formula1>
    </dataValidation>
    <dataValidation allowBlank="1" showInputMessage="1" showErrorMessage="1" prompt="Enter CAISO Resource ID" sqref="F31"/>
    <dataValidation allowBlank="1" showInputMessage="1" showErrorMessage="1" promptTitle="CPID:" prompt="SCE will enter a unique ID for each offer." sqref="F33:F34"/>
    <dataValidation allowBlank="1" showErrorMessage="1" promptTitle="Generating Unit Name" prompt="Please input the name in the following format:_x000a_[CP Name] - [Unit Name and Number(s)] _x000a_i.e. Energy Corp - Moonlight 5 " sqref="D30:J30"/>
    <dataValidation allowBlank="1" showInputMessage="1" showErrorMessage="1" promptTitle="Seller Name" prompt="Please enter the offical seller name." sqref="A23:K24"/>
  </dataValidations>
  <printOptions horizontalCentered="1" verticalCentered="1"/>
  <pageMargins left="0.75" right="0.75" top="0.75" bottom="0.75" header="0.5" footer="0.5"/>
  <pageSetup scale="84" orientation="portrait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 tint="0.39997558519241921"/>
    <pageSetUpPr fitToPage="1"/>
  </sheetPr>
  <dimension ref="A1:P75"/>
  <sheetViews>
    <sheetView showGridLines="0" view="pageBreakPreview" zoomScale="70" zoomScaleNormal="85" zoomScaleSheetLayoutView="70" workbookViewId="0">
      <selection activeCell="B2" sqref="B2:M2"/>
    </sheetView>
  </sheetViews>
  <sheetFormatPr defaultColWidth="18.7109375" defaultRowHeight="12.75" customHeight="1"/>
  <cols>
    <col min="1" max="1" width="2.5703125" style="75" customWidth="1"/>
    <col min="2" max="2" width="33.42578125" style="73" customWidth="1"/>
    <col min="3" max="5" width="14.85546875" style="73" customWidth="1"/>
    <col min="6" max="8" width="14.85546875" style="75" customWidth="1"/>
    <col min="9" max="9" width="0.5703125" style="75" customWidth="1"/>
    <col min="10" max="10" width="14" style="75" customWidth="1"/>
    <col min="11" max="11" width="12.140625" style="75" customWidth="1"/>
    <col min="12" max="12" width="3.7109375" style="75" customWidth="1"/>
    <col min="13" max="13" width="3" style="75" customWidth="1"/>
    <col min="14" max="14" width="2.5703125" style="95" customWidth="1"/>
    <col min="15" max="15" width="21" style="65" hidden="1" customWidth="1"/>
    <col min="16" max="16" width="9.140625" style="65" hidden="1" customWidth="1"/>
    <col min="17" max="16384" width="18.7109375" style="75"/>
  </cols>
  <sheetData>
    <row r="1" spans="1:16" s="66" customForma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5"/>
      <c r="P1" s="65"/>
    </row>
    <row r="2" spans="1:16" s="66" customFormat="1" ht="18.75">
      <c r="A2" s="64"/>
      <c r="B2" s="309" t="s">
        <v>211</v>
      </c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64"/>
      <c r="O2" s="65"/>
      <c r="P2" s="65"/>
    </row>
    <row r="3" spans="1:16" s="66" customFormat="1" ht="41.25" customHeight="1">
      <c r="A3" s="64"/>
      <c r="B3" s="311" t="s">
        <v>6</v>
      </c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3"/>
      <c r="N3" s="64"/>
      <c r="O3" s="65"/>
      <c r="P3" s="65"/>
    </row>
    <row r="4" spans="1:16" s="66" customFormat="1" ht="12" customHeight="1">
      <c r="A4" s="64"/>
      <c r="B4" s="67"/>
      <c r="C4" s="68"/>
      <c r="D4" s="68"/>
      <c r="E4" s="69"/>
      <c r="F4" s="70"/>
      <c r="G4" s="71"/>
      <c r="H4" s="71"/>
      <c r="I4" s="71"/>
      <c r="J4" s="71"/>
      <c r="K4" s="71"/>
      <c r="L4" s="71"/>
      <c r="M4" s="71"/>
      <c r="N4" s="64"/>
      <c r="O4" s="65"/>
      <c r="P4" s="65"/>
    </row>
    <row r="5" spans="1:16" ht="28.5" customHeight="1">
      <c r="A5" s="64"/>
      <c r="B5" s="72" t="s">
        <v>163</v>
      </c>
      <c r="C5" s="314" t="str">
        <f>SUBSTITUTE('Front Page'!A23&amp;" - "&amp;'Front Page'!F33&amp;" - "&amp;'Front Page'!F34&amp;" - RA"&amp;TEXT(I6,"000"),",","")</f>
        <v>Seller - TBD - TBD - RA</v>
      </c>
      <c r="D5" s="315"/>
      <c r="E5" s="315"/>
      <c r="F5" s="316"/>
      <c r="G5" s="73"/>
      <c r="H5" s="72" t="s">
        <v>164</v>
      </c>
      <c r="I5" s="317" t="str">
        <f>'Front Page'!F34</f>
        <v>TBD</v>
      </c>
      <c r="J5" s="318"/>
      <c r="K5" s="319"/>
      <c r="L5" s="73"/>
      <c r="M5" s="73"/>
      <c r="N5" s="64"/>
      <c r="O5" s="65" t="s">
        <v>116</v>
      </c>
      <c r="P5" s="74" t="s">
        <v>165</v>
      </c>
    </row>
    <row r="6" spans="1:16">
      <c r="A6" s="64"/>
      <c r="B6" s="72" t="s">
        <v>22</v>
      </c>
      <c r="C6" s="320">
        <f>'Front Page'!D30</f>
        <v>0</v>
      </c>
      <c r="D6" s="321"/>
      <c r="E6" s="321"/>
      <c r="F6" s="322"/>
      <c r="G6" s="73"/>
      <c r="H6" s="76" t="s">
        <v>166</v>
      </c>
      <c r="I6" s="323" t="str">
        <f>+IF('Front Page'!F35="","",'Front Page'!F35)</f>
        <v/>
      </c>
      <c r="J6" s="324"/>
      <c r="K6" s="325"/>
      <c r="L6" s="73"/>
      <c r="M6" s="73"/>
      <c r="N6" s="64"/>
      <c r="O6" s="65" t="s">
        <v>65</v>
      </c>
      <c r="P6" s="77" t="s">
        <v>167</v>
      </c>
    </row>
    <row r="7" spans="1:16">
      <c r="A7" s="64"/>
      <c r="B7" s="72"/>
      <c r="C7" s="78"/>
      <c r="E7" s="78"/>
      <c r="F7" s="78"/>
      <c r="G7" s="73"/>
      <c r="H7" s="73"/>
      <c r="I7" s="73"/>
      <c r="J7" s="73"/>
      <c r="K7" s="73"/>
      <c r="L7" s="73"/>
      <c r="M7" s="73"/>
      <c r="N7" s="64"/>
      <c r="P7" s="65" t="s">
        <v>168</v>
      </c>
    </row>
    <row r="8" spans="1:16" ht="13.9" customHeight="1">
      <c r="A8" s="64"/>
      <c r="B8" s="72" t="s">
        <v>169</v>
      </c>
      <c r="C8" s="304" t="s">
        <v>195</v>
      </c>
      <c r="D8" s="305"/>
      <c r="E8" s="78"/>
      <c r="F8" s="73"/>
      <c r="G8" s="73"/>
      <c r="H8" s="73"/>
      <c r="I8" s="73"/>
      <c r="J8" s="73"/>
      <c r="K8" s="73"/>
      <c r="L8" s="73"/>
      <c r="M8" s="73"/>
      <c r="N8" s="64"/>
      <c r="P8" s="65" t="s">
        <v>170</v>
      </c>
    </row>
    <row r="9" spans="1:16">
      <c r="A9" s="64"/>
      <c r="B9" s="76"/>
      <c r="C9" s="79"/>
      <c r="D9" s="79"/>
      <c r="E9" s="78"/>
      <c r="F9" s="73"/>
      <c r="G9" s="73"/>
      <c r="H9" s="73"/>
      <c r="I9" s="73"/>
      <c r="J9" s="73"/>
      <c r="K9" s="73"/>
      <c r="L9" s="73"/>
      <c r="M9" s="73"/>
      <c r="N9" s="64"/>
    </row>
    <row r="10" spans="1:16">
      <c r="A10" s="64"/>
      <c r="B10" s="76"/>
      <c r="C10" s="79"/>
      <c r="D10" s="79"/>
      <c r="F10" s="73"/>
      <c r="G10" s="73"/>
      <c r="H10" s="73"/>
      <c r="I10" s="73"/>
      <c r="J10" s="73"/>
      <c r="K10" s="73"/>
      <c r="L10" s="73"/>
      <c r="M10" s="73"/>
      <c r="N10" s="64"/>
      <c r="P10" s="80" t="s">
        <v>171</v>
      </c>
    </row>
    <row r="11" spans="1:16">
      <c r="A11" s="64"/>
      <c r="B11" s="96" t="s">
        <v>172</v>
      </c>
      <c r="C11" s="306" t="s">
        <v>23</v>
      </c>
      <c r="D11" s="306"/>
      <c r="F11" s="73"/>
      <c r="G11" s="73"/>
      <c r="H11" s="73"/>
      <c r="I11" s="73"/>
      <c r="J11" s="73"/>
      <c r="K11" s="73"/>
      <c r="L11" s="73"/>
      <c r="M11" s="73"/>
      <c r="N11" s="64"/>
      <c r="O11" s="65" t="s">
        <v>173</v>
      </c>
      <c r="P11" s="65" t="s">
        <v>174</v>
      </c>
    </row>
    <row r="12" spans="1:16">
      <c r="A12" s="64"/>
      <c r="B12" s="81" t="s">
        <v>175</v>
      </c>
      <c r="C12" s="307"/>
      <c r="D12" s="307"/>
      <c r="F12" s="73"/>
      <c r="G12" s="73"/>
      <c r="H12" s="73"/>
      <c r="I12" s="73"/>
      <c r="J12" s="73"/>
      <c r="K12" s="73"/>
      <c r="L12" s="73"/>
      <c r="M12" s="73"/>
      <c r="N12" s="64"/>
      <c r="O12" s="65" t="s">
        <v>23</v>
      </c>
      <c r="P12" s="65" t="s">
        <v>23</v>
      </c>
    </row>
    <row r="13" spans="1:16">
      <c r="A13" s="64"/>
      <c r="N13" s="64"/>
      <c r="O13" s="65" t="s">
        <v>176</v>
      </c>
      <c r="P13" s="65" t="s">
        <v>177</v>
      </c>
    </row>
    <row r="14" spans="1:16">
      <c r="A14" s="64"/>
      <c r="B14" s="82"/>
      <c r="C14" s="75"/>
      <c r="D14" s="75"/>
      <c r="E14" s="75"/>
      <c r="N14" s="64"/>
      <c r="P14" s="65" t="s">
        <v>178</v>
      </c>
    </row>
    <row r="15" spans="1:16" ht="12.75" customHeight="1">
      <c r="A15" s="64"/>
      <c r="B15" s="299" t="s">
        <v>196</v>
      </c>
      <c r="C15" s="300"/>
      <c r="D15" s="300"/>
      <c r="E15" s="301"/>
      <c r="N15" s="64"/>
    </row>
    <row r="16" spans="1:16">
      <c r="A16" s="64"/>
      <c r="B16" s="72" t="s">
        <v>197</v>
      </c>
      <c r="C16" s="298" t="str">
        <f>+IF('10.02'!B14="","",'10.02'!B14)</f>
        <v/>
      </c>
      <c r="D16" s="298"/>
      <c r="E16" s="83"/>
      <c r="N16" s="64"/>
      <c r="O16" s="65" t="s">
        <v>179</v>
      </c>
    </row>
    <row r="17" spans="1:15">
      <c r="A17" s="64"/>
      <c r="B17" s="84" t="s">
        <v>180</v>
      </c>
      <c r="C17" s="308" t="e">
        <f>(YEAR(C18)-YEAR(C16))*12+MONTH(C18)-MONTH(C16)+1</f>
        <v>#VALUE!</v>
      </c>
      <c r="D17" s="308"/>
      <c r="E17" s="85"/>
      <c r="N17" s="64"/>
      <c r="O17" s="65" t="s">
        <v>181</v>
      </c>
    </row>
    <row r="18" spans="1:15">
      <c r="A18" s="64"/>
      <c r="B18" s="72" t="s">
        <v>198</v>
      </c>
      <c r="C18" s="298" t="str">
        <f>+IF('10.02'!B16="","",'10.02'!B16)</f>
        <v/>
      </c>
      <c r="D18" s="298"/>
      <c r="E18" s="85"/>
      <c r="F18" s="85"/>
      <c r="N18" s="64"/>
    </row>
    <row r="19" spans="1:15">
      <c r="A19" s="64"/>
      <c r="E19" s="85"/>
      <c r="F19" s="85"/>
      <c r="N19" s="64"/>
    </row>
    <row r="20" spans="1:15">
      <c r="A20" s="64"/>
      <c r="B20" s="299" t="s">
        <v>199</v>
      </c>
      <c r="C20" s="300"/>
      <c r="D20" s="300"/>
      <c r="E20" s="301"/>
      <c r="H20" s="99" t="s">
        <v>200</v>
      </c>
      <c r="I20" s="100"/>
      <c r="J20" s="100"/>
      <c r="K20" s="101"/>
      <c r="L20" s="86"/>
      <c r="M20" s="86"/>
      <c r="N20" s="64"/>
    </row>
    <row r="21" spans="1:15" ht="53.25" customHeight="1">
      <c r="A21" s="64"/>
      <c r="B21" s="302" t="s">
        <v>216</v>
      </c>
      <c r="C21" s="302"/>
      <c r="D21" s="302"/>
      <c r="E21" s="302"/>
      <c r="F21" s="87"/>
      <c r="H21" s="303" t="s">
        <v>217</v>
      </c>
      <c r="I21" s="303"/>
      <c r="J21" s="303"/>
      <c r="K21" s="303"/>
      <c r="L21" s="86"/>
      <c r="M21" s="88"/>
      <c r="N21" s="64"/>
    </row>
    <row r="22" spans="1:15">
      <c r="A22" s="64"/>
      <c r="B22" s="75"/>
      <c r="C22" s="75"/>
      <c r="F22" s="73"/>
      <c r="G22" s="86"/>
      <c r="H22" s="86"/>
      <c r="I22" s="86"/>
      <c r="J22" s="86"/>
      <c r="K22" s="86"/>
      <c r="L22" s="86"/>
      <c r="M22" s="86"/>
      <c r="N22" s="64"/>
    </row>
    <row r="23" spans="1:15" ht="83.25" customHeight="1">
      <c r="A23" s="64"/>
      <c r="B23" s="89" t="s">
        <v>182</v>
      </c>
      <c r="C23" s="90" t="s">
        <v>212</v>
      </c>
      <c r="D23" s="97" t="s">
        <v>201</v>
      </c>
      <c r="E23" s="75"/>
      <c r="H23" s="89" t="s">
        <v>183</v>
      </c>
      <c r="J23" s="89" t="s">
        <v>154</v>
      </c>
      <c r="K23" s="91"/>
      <c r="L23" s="91"/>
      <c r="M23" s="91"/>
      <c r="N23" s="64"/>
    </row>
    <row r="24" spans="1:15" ht="15">
      <c r="A24" s="64"/>
      <c r="B24" s="92" t="str">
        <f>IF(OR($C$8="dispatchable CHP Facility",$C$8="Utility Prescheduled Facility"),"January / Year Round", "January")</f>
        <v>January</v>
      </c>
      <c r="C24" s="110">
        <f>$D$24</f>
        <v>0</v>
      </c>
      <c r="D24" s="98">
        <f>'1.02'!D12</f>
        <v>0</v>
      </c>
      <c r="E24" s="75"/>
      <c r="H24" s="113" t="str">
        <f>IF(C18="","",YEAR(C16))</f>
        <v/>
      </c>
      <c r="I24" s="114"/>
      <c r="J24" s="122" t="str">
        <f>+IF(H24="","",VLOOKUP(H24,('10.02'!$E$20:$F$66),2,FALSE))</f>
        <v/>
      </c>
      <c r="K24" s="86"/>
      <c r="L24" s="86"/>
      <c r="M24" s="86"/>
      <c r="N24" s="64"/>
    </row>
    <row r="25" spans="1:15" ht="15">
      <c r="A25" s="64"/>
      <c r="B25" s="93" t="s">
        <v>184</v>
      </c>
      <c r="C25" s="111">
        <f t="shared" ref="C25:C35" si="0">$D$24</f>
        <v>0</v>
      </c>
      <c r="D25" s="75"/>
      <c r="E25" s="75"/>
      <c r="H25" s="115" t="str">
        <f>IFERROR(IF(YEAR($C$18)&gt;=(H24+1),H24+1,""),"")</f>
        <v/>
      </c>
      <c r="I25" s="114"/>
      <c r="J25" s="122" t="str">
        <f>+IF(H25="","",VLOOKUP(H25,('10.02'!$E$20:$F$66),2,FALSE))</f>
        <v/>
      </c>
      <c r="K25" s="86"/>
      <c r="L25" s="86"/>
      <c r="M25" s="86"/>
      <c r="N25" s="64"/>
    </row>
    <row r="26" spans="1:15" ht="15">
      <c r="A26" s="64"/>
      <c r="B26" s="93" t="s">
        <v>185</v>
      </c>
      <c r="C26" s="111">
        <f t="shared" si="0"/>
        <v>0</v>
      </c>
      <c r="F26" s="73"/>
      <c r="H26" s="115" t="str">
        <f t="shared" ref="H26:H75" si="1">IFERROR(IF(YEAR($C$18)&gt;=(H25+1),H25+1,""),"")</f>
        <v/>
      </c>
      <c r="I26" s="114"/>
      <c r="J26" s="122" t="str">
        <f>+IF(H26="","",VLOOKUP(H26,('10.02'!$E$20:$F$66),2,FALSE))</f>
        <v/>
      </c>
      <c r="K26" s="86"/>
      <c r="L26" s="86"/>
      <c r="M26" s="86"/>
      <c r="N26" s="64"/>
    </row>
    <row r="27" spans="1:15" ht="15">
      <c r="A27" s="64"/>
      <c r="B27" s="93" t="s">
        <v>186</v>
      </c>
      <c r="C27" s="111">
        <f t="shared" si="0"/>
        <v>0</v>
      </c>
      <c r="F27" s="73"/>
      <c r="H27" s="115" t="str">
        <f t="shared" si="1"/>
        <v/>
      </c>
      <c r="I27" s="114"/>
      <c r="J27" s="122" t="str">
        <f>+IF(H27="","",VLOOKUP(H27,('10.02'!$E$20:$F$66),2,FALSE))</f>
        <v/>
      </c>
      <c r="K27" s="86"/>
      <c r="L27" s="86"/>
      <c r="M27" s="86"/>
      <c r="N27" s="64"/>
    </row>
    <row r="28" spans="1:15" ht="15">
      <c r="A28" s="64"/>
      <c r="B28" s="93" t="s">
        <v>187</v>
      </c>
      <c r="C28" s="111">
        <f t="shared" si="0"/>
        <v>0</v>
      </c>
      <c r="F28" s="73"/>
      <c r="H28" s="115" t="str">
        <f t="shared" si="1"/>
        <v/>
      </c>
      <c r="I28" s="114"/>
      <c r="J28" s="122" t="str">
        <f>+IF(H28="","",VLOOKUP(H28,('10.02'!$E$20:$F$66),2,FALSE))</f>
        <v/>
      </c>
      <c r="K28" s="86"/>
      <c r="L28" s="86"/>
      <c r="M28" s="86"/>
      <c r="N28" s="64"/>
    </row>
    <row r="29" spans="1:15" ht="15">
      <c r="A29" s="64"/>
      <c r="B29" s="93" t="s">
        <v>188</v>
      </c>
      <c r="C29" s="111">
        <f t="shared" si="0"/>
        <v>0</v>
      </c>
      <c r="F29" s="73"/>
      <c r="H29" s="115" t="str">
        <f t="shared" si="1"/>
        <v/>
      </c>
      <c r="I29" s="114"/>
      <c r="J29" s="122" t="str">
        <f>+IF(H29="","",VLOOKUP(H29,('10.02'!$E$20:$F$66),2,FALSE))</f>
        <v/>
      </c>
      <c r="K29" s="86"/>
      <c r="L29" s="86"/>
      <c r="M29" s="86"/>
      <c r="N29" s="64"/>
    </row>
    <row r="30" spans="1:15" ht="15">
      <c r="A30" s="64"/>
      <c r="B30" s="93" t="s">
        <v>189</v>
      </c>
      <c r="C30" s="111">
        <f t="shared" si="0"/>
        <v>0</v>
      </c>
      <c r="D30" s="75"/>
      <c r="E30" s="75"/>
      <c r="H30" s="115" t="str">
        <f t="shared" si="1"/>
        <v/>
      </c>
      <c r="I30" s="114"/>
      <c r="J30" s="122" t="str">
        <f>+IF(H30="","",VLOOKUP(H30,('10.02'!$E$20:$F$66),2,FALSE))</f>
        <v/>
      </c>
      <c r="K30" s="86"/>
      <c r="L30" s="86"/>
      <c r="M30" s="86"/>
      <c r="N30" s="64"/>
    </row>
    <row r="31" spans="1:15" ht="12.75" customHeight="1">
      <c r="A31" s="64"/>
      <c r="B31" s="93" t="s">
        <v>190</v>
      </c>
      <c r="C31" s="111">
        <f t="shared" si="0"/>
        <v>0</v>
      </c>
      <c r="D31" s="75"/>
      <c r="E31" s="75"/>
      <c r="H31" s="115" t="str">
        <f t="shared" si="1"/>
        <v/>
      </c>
      <c r="I31" s="114"/>
      <c r="J31" s="122" t="str">
        <f>+IF(H31="","",VLOOKUP(H31,('10.02'!$E$20:$F$66),2,FALSE))</f>
        <v/>
      </c>
      <c r="K31" s="86"/>
      <c r="L31" s="86"/>
      <c r="M31" s="86"/>
      <c r="N31" s="64"/>
    </row>
    <row r="32" spans="1:15" ht="15">
      <c r="A32" s="64"/>
      <c r="B32" s="93" t="s">
        <v>191</v>
      </c>
      <c r="C32" s="111">
        <f t="shared" si="0"/>
        <v>0</v>
      </c>
      <c r="D32" s="75"/>
      <c r="E32" s="75"/>
      <c r="H32" s="115" t="str">
        <f t="shared" si="1"/>
        <v/>
      </c>
      <c r="I32" s="114"/>
      <c r="J32" s="122" t="str">
        <f>+IF(H32="","",VLOOKUP(H32,('10.02'!$E$20:$F$66),2,FALSE))</f>
        <v/>
      </c>
      <c r="K32" s="86"/>
      <c r="L32" s="86"/>
      <c r="M32" s="86"/>
      <c r="N32" s="64"/>
    </row>
    <row r="33" spans="1:14" ht="15">
      <c r="A33" s="64"/>
      <c r="B33" s="93" t="s">
        <v>192</v>
      </c>
      <c r="C33" s="111">
        <f t="shared" si="0"/>
        <v>0</v>
      </c>
      <c r="D33" s="75"/>
      <c r="E33" s="75"/>
      <c r="H33" s="115" t="str">
        <f t="shared" si="1"/>
        <v/>
      </c>
      <c r="I33" s="114"/>
      <c r="J33" s="122" t="str">
        <f>+IF(H33="","",VLOOKUP(H33,('10.02'!$E$20:$F$66),2,FALSE))</f>
        <v/>
      </c>
      <c r="K33" s="86"/>
      <c r="L33" s="86"/>
      <c r="M33" s="86"/>
      <c r="N33" s="64"/>
    </row>
    <row r="34" spans="1:14" ht="15">
      <c r="A34" s="64"/>
      <c r="B34" s="93" t="s">
        <v>193</v>
      </c>
      <c r="C34" s="111">
        <f t="shared" si="0"/>
        <v>0</v>
      </c>
      <c r="D34" s="75"/>
      <c r="E34" s="75"/>
      <c r="H34" s="115" t="str">
        <f t="shared" si="1"/>
        <v/>
      </c>
      <c r="I34" s="114"/>
      <c r="J34" s="122" t="str">
        <f>+IF(H34="","",VLOOKUP(H34,('10.02'!$E$20:$F$66),2,FALSE))</f>
        <v/>
      </c>
      <c r="K34" s="86"/>
      <c r="L34" s="86"/>
      <c r="M34" s="86"/>
      <c r="N34" s="64"/>
    </row>
    <row r="35" spans="1:14" ht="15">
      <c r="A35" s="64"/>
      <c r="B35" s="94" t="s">
        <v>194</v>
      </c>
      <c r="C35" s="112">
        <f t="shared" si="0"/>
        <v>0</v>
      </c>
      <c r="D35" s="75"/>
      <c r="E35" s="75"/>
      <c r="H35" s="115" t="str">
        <f t="shared" si="1"/>
        <v/>
      </c>
      <c r="I35" s="114"/>
      <c r="J35" s="122" t="str">
        <f>+IF(H35="","",VLOOKUP(H35,('10.02'!$E$20:$F$66),2,FALSE))</f>
        <v/>
      </c>
      <c r="K35" s="86"/>
      <c r="L35" s="86"/>
      <c r="M35" s="86"/>
      <c r="N35" s="64"/>
    </row>
    <row r="36" spans="1:14">
      <c r="A36" s="64"/>
      <c r="H36" s="115" t="str">
        <f t="shared" si="1"/>
        <v/>
      </c>
      <c r="I36" s="114"/>
      <c r="J36" s="122" t="str">
        <f>+IF(H36="","",VLOOKUP(H36,('10.02'!$E$20:$F$66),2,FALSE))</f>
        <v/>
      </c>
      <c r="K36" s="86"/>
      <c r="L36" s="86"/>
      <c r="M36" s="86"/>
      <c r="N36" s="64"/>
    </row>
    <row r="37" spans="1:14">
      <c r="A37" s="64"/>
      <c r="H37" s="115" t="str">
        <f t="shared" si="1"/>
        <v/>
      </c>
      <c r="I37" s="114"/>
      <c r="J37" s="122" t="str">
        <f>+IF(H37="","",VLOOKUP(H37,('10.02'!$E$20:$F$66),2,FALSE))</f>
        <v/>
      </c>
      <c r="N37" s="64"/>
    </row>
    <row r="38" spans="1:14">
      <c r="A38" s="64"/>
      <c r="H38" s="115" t="str">
        <f t="shared" si="1"/>
        <v/>
      </c>
      <c r="I38" s="114"/>
      <c r="J38" s="122" t="str">
        <f>+IF(H38="","",VLOOKUP(H38,('10.02'!$E$20:$F$66),2,FALSE))</f>
        <v/>
      </c>
      <c r="N38" s="64"/>
    </row>
    <row r="39" spans="1:14">
      <c r="A39" s="64"/>
      <c r="H39" s="115" t="str">
        <f t="shared" si="1"/>
        <v/>
      </c>
      <c r="I39" s="114"/>
      <c r="J39" s="122" t="str">
        <f>+IF(H39="","",VLOOKUP(H39,('10.02'!$E$20:$F$66),2,FALSE))</f>
        <v/>
      </c>
      <c r="N39" s="64"/>
    </row>
    <row r="40" spans="1:14">
      <c r="A40" s="64"/>
      <c r="H40" s="115" t="str">
        <f t="shared" si="1"/>
        <v/>
      </c>
      <c r="I40" s="114"/>
      <c r="J40" s="122" t="str">
        <f>+IF(H40="","",VLOOKUP(H40,('10.02'!$E$20:$F$66),2,FALSE))</f>
        <v/>
      </c>
      <c r="N40" s="64"/>
    </row>
    <row r="41" spans="1:14">
      <c r="A41" s="64"/>
      <c r="H41" s="115" t="str">
        <f t="shared" si="1"/>
        <v/>
      </c>
      <c r="I41" s="114"/>
      <c r="J41" s="122" t="str">
        <f>+IF(H41="","",VLOOKUP(H41,('10.02'!$E$20:$F$66),2,FALSE))</f>
        <v/>
      </c>
      <c r="N41" s="64"/>
    </row>
    <row r="42" spans="1:14">
      <c r="A42" s="64"/>
      <c r="H42" s="115" t="str">
        <f t="shared" si="1"/>
        <v/>
      </c>
      <c r="I42" s="114"/>
      <c r="J42" s="122" t="str">
        <f>+IF(H42="","",VLOOKUP(H42,('10.02'!$E$20:$F$66),2,FALSE))</f>
        <v/>
      </c>
      <c r="N42" s="64"/>
    </row>
    <row r="43" spans="1:14">
      <c r="A43" s="64"/>
      <c r="H43" s="115" t="str">
        <f t="shared" si="1"/>
        <v/>
      </c>
      <c r="I43" s="114"/>
      <c r="J43" s="122" t="str">
        <f>+IF(H43="","",VLOOKUP(H43,('10.02'!$E$20:$F$66),2,FALSE))</f>
        <v/>
      </c>
      <c r="N43" s="64"/>
    </row>
    <row r="44" spans="1:14">
      <c r="A44" s="64"/>
      <c r="H44" s="115" t="str">
        <f t="shared" si="1"/>
        <v/>
      </c>
      <c r="I44" s="114"/>
      <c r="J44" s="122" t="str">
        <f>+IF(H44="","",VLOOKUP(H44,('10.02'!$E$20:$F$66),2,FALSE))</f>
        <v/>
      </c>
      <c r="N44" s="64"/>
    </row>
    <row r="45" spans="1:14">
      <c r="A45" s="64"/>
      <c r="H45" s="115" t="str">
        <f t="shared" si="1"/>
        <v/>
      </c>
      <c r="I45" s="114"/>
      <c r="J45" s="122" t="str">
        <f>+IF(H45="","",VLOOKUP(H45,('10.02'!$E$20:$F$66),2,FALSE))</f>
        <v/>
      </c>
      <c r="N45" s="64"/>
    </row>
    <row r="46" spans="1:14">
      <c r="A46" s="64"/>
      <c r="H46" s="115" t="str">
        <f t="shared" si="1"/>
        <v/>
      </c>
      <c r="I46" s="114"/>
      <c r="J46" s="122" t="str">
        <f>+IF(H46="","",VLOOKUP(H46,('10.02'!$E$20:$F$66),2,FALSE))</f>
        <v/>
      </c>
      <c r="N46" s="64"/>
    </row>
    <row r="47" spans="1:14">
      <c r="A47" s="64"/>
      <c r="H47" s="115" t="str">
        <f t="shared" si="1"/>
        <v/>
      </c>
      <c r="I47" s="114"/>
      <c r="J47" s="122" t="str">
        <f>+IF(H47="","",VLOOKUP(H47,('10.02'!$E$20:$F$66),2,FALSE))</f>
        <v/>
      </c>
      <c r="N47" s="64"/>
    </row>
    <row r="48" spans="1:14">
      <c r="A48" s="64"/>
      <c r="H48" s="115" t="str">
        <f t="shared" si="1"/>
        <v/>
      </c>
      <c r="I48" s="114"/>
      <c r="J48" s="122" t="str">
        <f>+IF(H48="","",VLOOKUP(H48,('10.02'!$E$20:$F$66),2,FALSE))</f>
        <v/>
      </c>
      <c r="N48" s="64"/>
    </row>
    <row r="49" spans="1:16">
      <c r="A49" s="64"/>
      <c r="H49" s="115" t="str">
        <f t="shared" si="1"/>
        <v/>
      </c>
      <c r="I49" s="114"/>
      <c r="J49" s="122" t="str">
        <f>+IF(H49="","",VLOOKUP(H49,('10.02'!$E$20:$F$66),2,FALSE))</f>
        <v/>
      </c>
      <c r="N49" s="64"/>
    </row>
    <row r="50" spans="1:16">
      <c r="A50" s="64"/>
      <c r="H50" s="115" t="str">
        <f t="shared" si="1"/>
        <v/>
      </c>
      <c r="I50" s="114"/>
      <c r="J50" s="122" t="str">
        <f>+IF(H50="","",VLOOKUP(H50,('10.02'!$E$20:$F$66),2,FALSE))</f>
        <v/>
      </c>
      <c r="N50" s="64"/>
    </row>
    <row r="51" spans="1:16">
      <c r="A51" s="64"/>
      <c r="H51" s="115" t="str">
        <f t="shared" si="1"/>
        <v/>
      </c>
      <c r="I51" s="114"/>
      <c r="J51" s="122" t="str">
        <f>+IF(H51="","",VLOOKUP(H51,('10.02'!$E$20:$F$66),2,FALSE))</f>
        <v/>
      </c>
      <c r="N51" s="64"/>
    </row>
    <row r="52" spans="1:16">
      <c r="A52" s="64"/>
      <c r="H52" s="115" t="str">
        <f t="shared" si="1"/>
        <v/>
      </c>
      <c r="I52" s="114"/>
      <c r="J52" s="122" t="str">
        <f>+IF(H52="","",VLOOKUP(H52,('10.02'!$E$20:$F$66),2,FALSE))</f>
        <v/>
      </c>
      <c r="N52" s="64"/>
    </row>
    <row r="53" spans="1:16">
      <c r="A53" s="64"/>
      <c r="H53" s="115" t="str">
        <f t="shared" si="1"/>
        <v/>
      </c>
      <c r="I53" s="114"/>
      <c r="J53" s="122" t="str">
        <f>+IF(H53="","",VLOOKUP(H53,('10.02'!$E$20:$F$66),2,FALSE))</f>
        <v/>
      </c>
      <c r="N53" s="64"/>
    </row>
    <row r="54" spans="1:16">
      <c r="A54" s="64"/>
      <c r="H54" s="115" t="str">
        <f t="shared" si="1"/>
        <v/>
      </c>
      <c r="I54" s="114"/>
      <c r="J54" s="122" t="str">
        <f>+IF(H54="","",VLOOKUP(H54,('10.02'!$E$20:$F$66),2,FALSE))</f>
        <v/>
      </c>
      <c r="N54" s="64"/>
    </row>
    <row r="55" spans="1:16">
      <c r="A55" s="64"/>
      <c r="H55" s="115" t="str">
        <f t="shared" si="1"/>
        <v/>
      </c>
      <c r="I55" s="114"/>
      <c r="J55" s="122" t="str">
        <f>+IF(H55="","",VLOOKUP(H55,('10.02'!$E$20:$F$66),2,FALSE))</f>
        <v/>
      </c>
      <c r="N55" s="64"/>
    </row>
    <row r="56" spans="1:16" ht="12.75" customHeight="1">
      <c r="A56" s="64"/>
      <c r="H56" s="115" t="str">
        <f t="shared" si="1"/>
        <v/>
      </c>
      <c r="I56" s="114"/>
      <c r="J56" s="122" t="str">
        <f>+IF(H56="","",VLOOKUP(H56,('10.02'!$E$20:$F$66),2,FALSE))</f>
        <v/>
      </c>
      <c r="N56" s="64"/>
      <c r="O56" s="75"/>
      <c r="P56" s="64"/>
    </row>
    <row r="57" spans="1:16" ht="12.75" customHeight="1">
      <c r="A57" s="64"/>
      <c r="H57" s="115" t="str">
        <f t="shared" si="1"/>
        <v/>
      </c>
      <c r="I57" s="114"/>
      <c r="J57" s="122" t="str">
        <f>+IF(H57="","",VLOOKUP(H57,('10.02'!$E$20:$F$66),2,FALSE))</f>
        <v/>
      </c>
      <c r="N57" s="64"/>
      <c r="O57" s="75"/>
      <c r="P57" s="64"/>
    </row>
    <row r="58" spans="1:16" ht="12.75" customHeight="1">
      <c r="A58" s="64"/>
      <c r="H58" s="115" t="str">
        <f t="shared" si="1"/>
        <v/>
      </c>
      <c r="I58" s="114"/>
      <c r="J58" s="122" t="str">
        <f>+IF(H58="","",VLOOKUP(H58,('10.02'!$E$20:$F$66),2,FALSE))</f>
        <v/>
      </c>
      <c r="N58" s="64"/>
      <c r="O58" s="75"/>
      <c r="P58" s="64"/>
    </row>
    <row r="59" spans="1:16" ht="12.75" customHeight="1">
      <c r="A59" s="64"/>
      <c r="H59" s="115" t="str">
        <f t="shared" si="1"/>
        <v/>
      </c>
      <c r="I59" s="114"/>
      <c r="J59" s="122" t="str">
        <f>+IF(H59="","",VLOOKUP(H59,('10.02'!$E$20:$F$66),2,FALSE))</f>
        <v/>
      </c>
      <c r="N59" s="64"/>
      <c r="O59" s="75"/>
      <c r="P59" s="64"/>
    </row>
    <row r="60" spans="1:16" ht="12.75" customHeight="1">
      <c r="A60" s="64"/>
      <c r="H60" s="115" t="str">
        <f t="shared" si="1"/>
        <v/>
      </c>
      <c r="I60" s="114"/>
      <c r="J60" s="122" t="str">
        <f>+IF(H60="","",VLOOKUP(H60,('10.02'!$E$20:$F$66),2,FALSE))</f>
        <v/>
      </c>
      <c r="N60" s="64"/>
      <c r="O60" s="75"/>
      <c r="P60" s="64"/>
    </row>
    <row r="61" spans="1:16" ht="12.75" customHeight="1">
      <c r="A61" s="64"/>
      <c r="H61" s="115" t="str">
        <f t="shared" si="1"/>
        <v/>
      </c>
      <c r="I61" s="114"/>
      <c r="J61" s="122" t="str">
        <f>+IF(H61="","",VLOOKUP(H61,('10.02'!$E$20:$F$66),2,FALSE))</f>
        <v/>
      </c>
      <c r="N61" s="64"/>
      <c r="O61" s="75"/>
      <c r="P61" s="64"/>
    </row>
    <row r="62" spans="1:16" ht="12.75" customHeight="1">
      <c r="A62" s="64"/>
      <c r="H62" s="115" t="str">
        <f t="shared" si="1"/>
        <v/>
      </c>
      <c r="I62" s="114"/>
      <c r="J62" s="122" t="str">
        <f>+IF(H62="","",VLOOKUP(H62,('10.02'!$E$20:$F$66),2,FALSE))</f>
        <v/>
      </c>
      <c r="N62" s="64"/>
      <c r="O62" s="75"/>
      <c r="P62" s="64"/>
    </row>
    <row r="63" spans="1:16" ht="12.75" customHeight="1">
      <c r="A63" s="64"/>
      <c r="H63" s="115" t="str">
        <f t="shared" si="1"/>
        <v/>
      </c>
      <c r="I63" s="114"/>
      <c r="J63" s="122" t="str">
        <f>+IF(H63="","",VLOOKUP(H63,('10.02'!$E$20:$F$66),2,FALSE))</f>
        <v/>
      </c>
      <c r="N63" s="64"/>
      <c r="O63" s="75"/>
      <c r="P63" s="64"/>
    </row>
    <row r="64" spans="1:16" ht="12.75" customHeight="1">
      <c r="A64" s="64"/>
      <c r="H64" s="115" t="str">
        <f t="shared" si="1"/>
        <v/>
      </c>
      <c r="I64" s="114"/>
      <c r="J64" s="122" t="str">
        <f>+IF(H64="","",VLOOKUP(H64,('10.02'!$E$20:$F$66),2,FALSE))</f>
        <v/>
      </c>
      <c r="N64" s="64"/>
      <c r="O64" s="75"/>
      <c r="P64" s="64"/>
    </row>
    <row r="65" spans="1:16" ht="12.75" customHeight="1">
      <c r="A65" s="64"/>
      <c r="H65" s="115" t="str">
        <f t="shared" si="1"/>
        <v/>
      </c>
      <c r="I65" s="114"/>
      <c r="J65" s="122" t="str">
        <f>+IF(H65="","",VLOOKUP(H65,('10.02'!$E$20:$F$66),2,FALSE))</f>
        <v/>
      </c>
      <c r="N65" s="64"/>
      <c r="O65" s="75"/>
      <c r="P65" s="64"/>
    </row>
    <row r="66" spans="1:16" ht="12.75" customHeight="1">
      <c r="A66" s="64"/>
      <c r="H66" s="115" t="str">
        <f t="shared" si="1"/>
        <v/>
      </c>
      <c r="I66" s="114"/>
      <c r="J66" s="122" t="str">
        <f>+IF(H66="","",VLOOKUP(H66,('10.02'!$E$20:$F$66),2,FALSE))</f>
        <v/>
      </c>
      <c r="N66" s="64"/>
      <c r="O66" s="75"/>
      <c r="P66" s="64"/>
    </row>
    <row r="67" spans="1:16" ht="12.75" customHeight="1">
      <c r="A67" s="64"/>
      <c r="H67" s="115" t="str">
        <f t="shared" si="1"/>
        <v/>
      </c>
      <c r="I67" s="114"/>
      <c r="J67" s="122" t="str">
        <f>+IF(H67="","",VLOOKUP(H67,('10.02'!$E$20:$F$66),2,FALSE))</f>
        <v/>
      </c>
      <c r="N67" s="64"/>
      <c r="O67" s="75"/>
      <c r="P67" s="64"/>
    </row>
    <row r="68" spans="1:16" ht="12.75" customHeight="1">
      <c r="A68" s="64"/>
      <c r="H68" s="115" t="str">
        <f t="shared" si="1"/>
        <v/>
      </c>
      <c r="I68" s="114"/>
      <c r="J68" s="122" t="str">
        <f>+IF(H68="","",VLOOKUP(H68,('10.02'!$E$20:$F$66),2,FALSE))</f>
        <v/>
      </c>
      <c r="N68" s="64"/>
      <c r="O68" s="75"/>
      <c r="P68" s="64"/>
    </row>
    <row r="69" spans="1:16" ht="12.75" customHeight="1">
      <c r="A69" s="64"/>
      <c r="H69" s="115" t="str">
        <f t="shared" si="1"/>
        <v/>
      </c>
      <c r="I69" s="114"/>
      <c r="J69" s="122" t="str">
        <f>+IF(H69="","",VLOOKUP(H69,('10.02'!$E$20:$F$66),2,FALSE))</f>
        <v/>
      </c>
      <c r="N69" s="64"/>
      <c r="O69" s="75"/>
      <c r="P69" s="64"/>
    </row>
    <row r="70" spans="1:16" ht="12.75" customHeight="1">
      <c r="A70" s="64"/>
      <c r="H70" s="115" t="str">
        <f t="shared" si="1"/>
        <v/>
      </c>
      <c r="I70" s="114"/>
      <c r="J70" s="122" t="str">
        <f>+IF(H70="","",VLOOKUP(H70,('10.02'!$E$20:$F$66),2,FALSE))</f>
        <v/>
      </c>
      <c r="N70" s="64"/>
      <c r="O70" s="75"/>
      <c r="P70" s="64"/>
    </row>
    <row r="71" spans="1:16" ht="12.75" customHeight="1">
      <c r="A71" s="64"/>
      <c r="H71" s="115" t="str">
        <f t="shared" si="1"/>
        <v/>
      </c>
      <c r="I71" s="114"/>
      <c r="J71" s="122" t="str">
        <f>+IF(H71="","",VLOOKUP(H71,('10.02'!$E$20:$F$66),2,FALSE))</f>
        <v/>
      </c>
      <c r="N71" s="64"/>
      <c r="O71" s="75"/>
      <c r="P71" s="64"/>
    </row>
    <row r="72" spans="1:16" ht="12.75" customHeight="1">
      <c r="A72" s="64"/>
      <c r="H72" s="115" t="str">
        <f t="shared" si="1"/>
        <v/>
      </c>
      <c r="I72" s="114"/>
      <c r="J72" s="122" t="str">
        <f>+IF(H72="","",VLOOKUP(H72,('10.02'!$E$20:$F$66),2,FALSE))</f>
        <v/>
      </c>
      <c r="N72" s="64"/>
      <c r="O72" s="75"/>
      <c r="P72" s="64"/>
    </row>
    <row r="73" spans="1:16" ht="12.75" customHeight="1">
      <c r="A73" s="64"/>
      <c r="H73" s="115" t="str">
        <f t="shared" si="1"/>
        <v/>
      </c>
      <c r="I73" s="114"/>
      <c r="J73" s="122" t="str">
        <f>+IF(H73="","",VLOOKUP(H73,('10.02'!$E$20:$F$66),2,FALSE))</f>
        <v/>
      </c>
      <c r="N73" s="64"/>
      <c r="O73" s="75"/>
      <c r="P73" s="64"/>
    </row>
    <row r="74" spans="1:16" ht="12.75" customHeight="1">
      <c r="A74" s="64"/>
      <c r="H74" s="115" t="str">
        <f t="shared" si="1"/>
        <v/>
      </c>
      <c r="I74" s="114"/>
      <c r="J74" s="122" t="str">
        <f>+IF(H74="","",VLOOKUP(H74,('10.02'!$E$20:$F$66),2,FALSE))</f>
        <v/>
      </c>
      <c r="N74" s="64"/>
      <c r="O74" s="75"/>
      <c r="P74" s="64"/>
    </row>
    <row r="75" spans="1:16" ht="12.75" customHeight="1">
      <c r="A75" s="64"/>
      <c r="H75" s="115" t="str">
        <f t="shared" si="1"/>
        <v/>
      </c>
      <c r="I75" s="114"/>
      <c r="J75" s="122" t="str">
        <f>+IF(H75="","",VLOOKUP(H75,('10.02'!$E$20:$F$66),2,FALSE))</f>
        <v/>
      </c>
      <c r="N75" s="64"/>
      <c r="O75" s="75"/>
      <c r="P75" s="64"/>
    </row>
  </sheetData>
  <sheetProtection password="CF2F" sheet="1" objects="1" scenarios="1" selectLockedCells="1"/>
  <dataConsolidate/>
  <mergeCells count="16">
    <mergeCell ref="B2:M2"/>
    <mergeCell ref="B3:M3"/>
    <mergeCell ref="C5:F5"/>
    <mergeCell ref="I5:K5"/>
    <mergeCell ref="C6:F6"/>
    <mergeCell ref="I6:K6"/>
    <mergeCell ref="C18:D18"/>
    <mergeCell ref="B20:E20"/>
    <mergeCell ref="B21:E21"/>
    <mergeCell ref="H21:K21"/>
    <mergeCell ref="C8:D8"/>
    <mergeCell ref="C11:D11"/>
    <mergeCell ref="C12:D12"/>
    <mergeCell ref="B15:E15"/>
    <mergeCell ref="C16:D16"/>
    <mergeCell ref="C17:D17"/>
  </mergeCells>
  <conditionalFormatting sqref="K37:M37 M56:M75 O56:O75">
    <cfRule type="expression" dxfId="94" priority="83" stopIfTrue="1">
      <formula>IF(OR(fsStartDate="",fsEndDate=""),0,IF(AND(fsStartDate&lt;=DATE(YEAR($H37),MONTH($H37)+1,DAY($H37)-1),fsEndDate&gt;=$H37),0,1))</formula>
    </cfRule>
  </conditionalFormatting>
  <conditionalFormatting sqref="C23:C35">
    <cfRule type="expression" dxfId="93" priority="84">
      <formula>$C$8="Yes"</formula>
    </cfRule>
  </conditionalFormatting>
  <conditionalFormatting sqref="C12:D12">
    <cfRule type="expression" dxfId="92" priority="85" stopIfTrue="1">
      <formula>C11="Agent of Seller"</formula>
    </cfRule>
  </conditionalFormatting>
  <conditionalFormatting sqref="L23">
    <cfRule type="cellIs" dxfId="91" priority="82" operator="equal">
      <formula>"""Allocation of GHG Costs is not filled"""</formula>
    </cfRule>
  </conditionalFormatting>
  <conditionalFormatting sqref="L23:M23">
    <cfRule type="expression" dxfId="90" priority="80">
      <formula>$C$8="dispatchable CHP Facility"</formula>
    </cfRule>
    <cfRule type="expression" dxfId="89" priority="81">
      <formula>$C$8="utility prescheduled Facility"</formula>
    </cfRule>
  </conditionalFormatting>
  <conditionalFormatting sqref="C24:C35">
    <cfRule type="expression" dxfId="88" priority="86" stopIfTrue="1">
      <formula>IF(OR(fsStartDate="",fsEndDate=""),0,IF(AND(fsStartDate&lt;=DATE(YEAR(#REF!),MONTH(#REF!)+1,DAY(#REF!)-1),fsEndDate&gt;=#REF!),0,1))</formula>
    </cfRule>
  </conditionalFormatting>
  <conditionalFormatting sqref="D23">
    <cfRule type="expression" dxfId="87" priority="79">
      <formula>$C$8="Yes"</formula>
    </cfRule>
  </conditionalFormatting>
  <conditionalFormatting sqref="D24">
    <cfRule type="expression" dxfId="86" priority="77">
      <formula>$C$8="Yes"</formula>
    </cfRule>
  </conditionalFormatting>
  <conditionalFormatting sqref="D24">
    <cfRule type="expression" dxfId="85" priority="78" stopIfTrue="1">
      <formula>IF(OR(fsStartDate="",fsEndDate=""),0,IF(AND(fsStartDate&lt;=DATE(YEAR(#REF!),MONTH(#REF!)+1,DAY(#REF!)-1),fsEndDate&gt;=#REF!),0,1))</formula>
    </cfRule>
  </conditionalFormatting>
  <conditionalFormatting sqref="K38:M55">
    <cfRule type="expression" dxfId="84" priority="76" stopIfTrue="1">
      <formula>IF(OR(fsStartDate="",fsEndDate=""),0,IF(AND(fsStartDate&lt;=DATE(YEAR($H38),MONTH($H38)+1,DAY($H38)-1),fsEndDate&gt;=$H38),0,1))</formula>
    </cfRule>
  </conditionalFormatting>
  <conditionalFormatting sqref="K23">
    <cfRule type="cellIs" dxfId="83" priority="74" operator="equal">
      <formula>"""Allocation of GHG Costs is not filled"""</formula>
    </cfRule>
  </conditionalFormatting>
  <conditionalFormatting sqref="K23">
    <cfRule type="expression" dxfId="82" priority="72">
      <formula>$C$8="dispatchable CHP Facility"</formula>
    </cfRule>
    <cfRule type="expression" dxfId="81" priority="73">
      <formula>$C$8="utility prescheduled Facility"</formula>
    </cfRule>
  </conditionalFormatting>
  <conditionalFormatting sqref="H24:H75 J24:J75">
    <cfRule type="expression" dxfId="80" priority="65">
      <formula>AND($H25="",$H24&lt;&gt;"")</formula>
    </cfRule>
    <cfRule type="expression" dxfId="79" priority="68">
      <formula>$H24=""</formula>
    </cfRule>
  </conditionalFormatting>
  <conditionalFormatting sqref="J25:J75">
    <cfRule type="expression" dxfId="78" priority="66">
      <formula>$H25=""</formula>
    </cfRule>
  </conditionalFormatting>
  <conditionalFormatting sqref="I6">
    <cfRule type="expression" dxfId="77" priority="57" stopIfTrue="1">
      <formula>IF(OR(fsStartDate="",fsEndDate=""),0,IF(AND(fsStartDate&lt;=DATE(YEAR($I6),MONTH($I6)+1,DAY($I6)-1),fsEndDate&gt;=$I6),0,1))</formula>
    </cfRule>
  </conditionalFormatting>
  <conditionalFormatting sqref="I6">
    <cfRule type="expression" dxfId="76" priority="54">
      <formula>AND($H7="",$H6&lt;&gt;"")</formula>
    </cfRule>
    <cfRule type="expression" dxfId="75" priority="56">
      <formula>$H6=""</formula>
    </cfRule>
  </conditionalFormatting>
  <conditionalFormatting sqref="I6">
    <cfRule type="expression" dxfId="74" priority="55">
      <formula>$H6=""</formula>
    </cfRule>
  </conditionalFormatting>
  <conditionalFormatting sqref="J24">
    <cfRule type="expression" dxfId="73" priority="53">
      <formula>$H24=""</formula>
    </cfRule>
  </conditionalFormatting>
  <conditionalFormatting sqref="J24:J75">
    <cfRule type="expression" dxfId="72" priority="87" stopIfTrue="1">
      <formula>IF(OR(fsStartDate="",fsEndDate=""),0,IF(AND(fsStartDate&lt;=DATE(YEAR($J24),MONTH($J24)+1,DAY($J24)-1),fsEndDate&gt;=$J24),0,1))</formula>
    </cfRule>
  </conditionalFormatting>
  <conditionalFormatting sqref="J25">
    <cfRule type="expression" dxfId="71" priority="52">
      <formula>$H25=""</formula>
    </cfRule>
  </conditionalFormatting>
  <conditionalFormatting sqref="J26">
    <cfRule type="expression" dxfId="70" priority="51">
      <formula>$H26=""</formula>
    </cfRule>
  </conditionalFormatting>
  <conditionalFormatting sqref="J27">
    <cfRule type="expression" dxfId="69" priority="50">
      <formula>$H27=""</formula>
    </cfRule>
  </conditionalFormatting>
  <conditionalFormatting sqref="J28">
    <cfRule type="expression" dxfId="68" priority="49">
      <formula>$H28=""</formula>
    </cfRule>
  </conditionalFormatting>
  <conditionalFormatting sqref="J29">
    <cfRule type="expression" dxfId="67" priority="48">
      <formula>$H29=""</formula>
    </cfRule>
  </conditionalFormatting>
  <conditionalFormatting sqref="J30">
    <cfRule type="expression" dxfId="66" priority="47">
      <formula>$H30=""</formula>
    </cfRule>
  </conditionalFormatting>
  <conditionalFormatting sqref="J31">
    <cfRule type="expression" dxfId="65" priority="46">
      <formula>$H31=""</formula>
    </cfRule>
  </conditionalFormatting>
  <conditionalFormatting sqref="J32">
    <cfRule type="expression" dxfId="64" priority="45">
      <formula>$H32=""</formula>
    </cfRule>
  </conditionalFormatting>
  <conditionalFormatting sqref="J33">
    <cfRule type="expression" dxfId="63" priority="44">
      <formula>$H33=""</formula>
    </cfRule>
  </conditionalFormatting>
  <conditionalFormatting sqref="J34">
    <cfRule type="expression" dxfId="62" priority="43">
      <formula>$H34=""</formula>
    </cfRule>
  </conditionalFormatting>
  <conditionalFormatting sqref="J35">
    <cfRule type="expression" dxfId="61" priority="42">
      <formula>$H35=""</formula>
    </cfRule>
  </conditionalFormatting>
  <conditionalFormatting sqref="J36">
    <cfRule type="expression" dxfId="60" priority="41">
      <formula>$H36=""</formula>
    </cfRule>
  </conditionalFormatting>
  <conditionalFormatting sqref="J37">
    <cfRule type="expression" dxfId="59" priority="40">
      <formula>$H37=""</formula>
    </cfRule>
  </conditionalFormatting>
  <conditionalFormatting sqref="J38">
    <cfRule type="expression" dxfId="58" priority="39">
      <formula>$H38=""</formula>
    </cfRule>
  </conditionalFormatting>
  <conditionalFormatting sqref="J39">
    <cfRule type="expression" dxfId="57" priority="38">
      <formula>$H39=""</formula>
    </cfRule>
  </conditionalFormatting>
  <conditionalFormatting sqref="J40">
    <cfRule type="expression" dxfId="56" priority="37">
      <formula>$H40=""</formula>
    </cfRule>
  </conditionalFormatting>
  <conditionalFormatting sqref="J41">
    <cfRule type="expression" dxfId="55" priority="36">
      <formula>$H41=""</formula>
    </cfRule>
  </conditionalFormatting>
  <conditionalFormatting sqref="J42">
    <cfRule type="expression" dxfId="54" priority="35">
      <formula>$H42=""</formula>
    </cfRule>
  </conditionalFormatting>
  <conditionalFormatting sqref="J43">
    <cfRule type="expression" dxfId="53" priority="34">
      <formula>$H43=""</formula>
    </cfRule>
  </conditionalFormatting>
  <conditionalFormatting sqref="J44">
    <cfRule type="expression" dxfId="52" priority="33">
      <formula>$H44=""</formula>
    </cfRule>
  </conditionalFormatting>
  <conditionalFormatting sqref="J45">
    <cfRule type="expression" dxfId="51" priority="32">
      <formula>$H45=""</formula>
    </cfRule>
  </conditionalFormatting>
  <conditionalFormatting sqref="J46">
    <cfRule type="expression" dxfId="50" priority="31">
      <formula>$H46=""</formula>
    </cfRule>
  </conditionalFormatting>
  <conditionalFormatting sqref="J47">
    <cfRule type="expression" dxfId="49" priority="30">
      <formula>$H47=""</formula>
    </cfRule>
  </conditionalFormatting>
  <conditionalFormatting sqref="J48">
    <cfRule type="expression" dxfId="48" priority="29">
      <formula>$H48=""</formula>
    </cfRule>
  </conditionalFormatting>
  <conditionalFormatting sqref="J49">
    <cfRule type="expression" dxfId="47" priority="28">
      <formula>$H49=""</formula>
    </cfRule>
  </conditionalFormatting>
  <conditionalFormatting sqref="J50">
    <cfRule type="expression" dxfId="46" priority="27">
      <formula>$H50=""</formula>
    </cfRule>
  </conditionalFormatting>
  <conditionalFormatting sqref="J51">
    <cfRule type="expression" dxfId="45" priority="26">
      <formula>$H51=""</formula>
    </cfRule>
  </conditionalFormatting>
  <conditionalFormatting sqref="J52">
    <cfRule type="expression" dxfId="44" priority="25">
      <formula>$H52=""</formula>
    </cfRule>
  </conditionalFormatting>
  <conditionalFormatting sqref="J53">
    <cfRule type="expression" dxfId="43" priority="24">
      <formula>$H53=""</formula>
    </cfRule>
  </conditionalFormatting>
  <conditionalFormatting sqref="J54">
    <cfRule type="expression" dxfId="42" priority="23">
      <formula>$H54=""</formula>
    </cfRule>
  </conditionalFormatting>
  <conditionalFormatting sqref="J55">
    <cfRule type="expression" dxfId="41" priority="22">
      <formula>$H55=""</formula>
    </cfRule>
  </conditionalFormatting>
  <conditionalFormatting sqref="J56">
    <cfRule type="expression" dxfId="40" priority="21">
      <formula>$H56=""</formula>
    </cfRule>
  </conditionalFormatting>
  <conditionalFormatting sqref="J57">
    <cfRule type="expression" dxfId="39" priority="20">
      <formula>$H57=""</formula>
    </cfRule>
  </conditionalFormatting>
  <conditionalFormatting sqref="J58">
    <cfRule type="expression" dxfId="38" priority="19">
      <formula>$H58=""</formula>
    </cfRule>
  </conditionalFormatting>
  <conditionalFormatting sqref="J59">
    <cfRule type="expression" dxfId="37" priority="18">
      <formula>$H59=""</formula>
    </cfRule>
  </conditionalFormatting>
  <conditionalFormatting sqref="J60">
    <cfRule type="expression" dxfId="36" priority="17">
      <formula>$H60=""</formula>
    </cfRule>
  </conditionalFormatting>
  <conditionalFormatting sqref="J61">
    <cfRule type="expression" dxfId="35" priority="16">
      <formula>$H61=""</formula>
    </cfRule>
  </conditionalFormatting>
  <conditionalFormatting sqref="J62">
    <cfRule type="expression" dxfId="34" priority="15">
      <formula>$H62=""</formula>
    </cfRule>
  </conditionalFormatting>
  <conditionalFormatting sqref="J63">
    <cfRule type="expression" dxfId="33" priority="14">
      <formula>$H63=""</formula>
    </cfRule>
  </conditionalFormatting>
  <conditionalFormatting sqref="J64">
    <cfRule type="expression" dxfId="32" priority="13">
      <formula>$H64=""</formula>
    </cfRule>
  </conditionalFormatting>
  <conditionalFormatting sqref="J65">
    <cfRule type="expression" dxfId="31" priority="12">
      <formula>$H65=""</formula>
    </cfRule>
  </conditionalFormatting>
  <conditionalFormatting sqref="J66">
    <cfRule type="expression" dxfId="30" priority="11">
      <formula>$H66=""</formula>
    </cfRule>
  </conditionalFormatting>
  <conditionalFormatting sqref="J67">
    <cfRule type="expression" dxfId="29" priority="10">
      <formula>$H67=""</formula>
    </cfRule>
  </conditionalFormatting>
  <conditionalFormatting sqref="J68">
    <cfRule type="expression" dxfId="28" priority="9">
      <formula>$H68=""</formula>
    </cfRule>
  </conditionalFormatting>
  <conditionalFormatting sqref="J69">
    <cfRule type="expression" dxfId="27" priority="8">
      <formula>$H69=""</formula>
    </cfRule>
  </conditionalFormatting>
  <conditionalFormatting sqref="J69">
    <cfRule type="expression" dxfId="26" priority="7">
      <formula>$H69=""</formula>
    </cfRule>
  </conditionalFormatting>
  <conditionalFormatting sqref="J70">
    <cfRule type="expression" dxfId="25" priority="6">
      <formula>$H70=""</formula>
    </cfRule>
  </conditionalFormatting>
  <conditionalFormatting sqref="J71">
    <cfRule type="expression" dxfId="24" priority="5">
      <formula>$H71=""</formula>
    </cfRule>
  </conditionalFormatting>
  <conditionalFormatting sqref="J72">
    <cfRule type="expression" dxfId="23" priority="4">
      <formula>$H72=""</formula>
    </cfRule>
  </conditionalFormatting>
  <conditionalFormatting sqref="J73">
    <cfRule type="expression" dxfId="22" priority="3">
      <formula>$H73=""</formula>
    </cfRule>
  </conditionalFormatting>
  <conditionalFormatting sqref="J74">
    <cfRule type="expression" dxfId="21" priority="2">
      <formula>$H74=""</formula>
    </cfRule>
  </conditionalFormatting>
  <conditionalFormatting sqref="J75">
    <cfRule type="expression" dxfId="20" priority="1">
      <formula>$H75=""</formula>
    </cfRule>
  </conditionalFormatting>
  <dataValidations count="5">
    <dataValidation allowBlank="1" showErrorMessage="1" sqref="C18"/>
    <dataValidation allowBlank="1" showErrorMessage="1" prompt="Please specify the Agent of Seller to act as Scheduling Coordinator._x000a__x000a_PPA Section 1.08" sqref="C12:D12"/>
    <dataValidation allowBlank="1" showErrorMessage="1" promptTitle="Enter Project Name" prompt="Please enter the Project Name that corresponds to the Proposal Template" sqref="D6 C6:C7 E6:E8 F6:F7"/>
    <dataValidation type="custom" operator="greaterThanOrEqual" allowBlank="1" showInputMessage="1" showErrorMessage="1" errorTitle="Unexpected Capacity Input" error="Capacity has been adjusted in a month outside of the specified Contract Terms from Step 1." sqref="D24 C24:C35">
      <formula1>OR(C24=0,IF(AND(fsStartDate&lt;=DATE(YEAR(#REF!),MONTH(#REF!)+1,DAY(#REF!)-1),fsEndDate&gt;=#REF!),1,0))</formula1>
    </dataValidation>
    <dataValidation type="custom" operator="greaterThanOrEqual" allowBlank="1" showInputMessage="1" showErrorMessage="1" errorTitle="Unexpected Capacity Input" error="Capacity has been adjusted in a month outside of the specified Contract Terms from Step 1." sqref="J24:J75">
      <formula1>OR(J24=0,IF(AND(fsStartDate&lt;=DATE(YEAR($J24),MONTH($J24)+1,DAY($J24)-1),fsEndDate&gt;=$J24),1,0))</formula1>
    </dataValidation>
  </dataValidations>
  <printOptions horizontalCentered="1" verticalCentered="1"/>
  <pageMargins left="0.75" right="0.75" top="0.75" bottom="0.75" header="0.5" footer="0.5"/>
  <pageSetup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79998168889431442"/>
    <pageSetUpPr fitToPage="1"/>
  </sheetPr>
  <dimension ref="A1:K93"/>
  <sheetViews>
    <sheetView view="pageBreakPreview" zoomScaleNormal="100" zoomScaleSheetLayoutView="100" workbookViewId="0">
      <selection sqref="A1:J3"/>
    </sheetView>
  </sheetViews>
  <sheetFormatPr defaultColWidth="18.7109375" defaultRowHeight="12.75" customHeight="1"/>
  <cols>
    <col min="1" max="1" width="11.28515625" style="180" customWidth="1"/>
    <col min="2" max="2" width="14.28515625" style="180" customWidth="1"/>
    <col min="3" max="3" width="9.140625" style="180" customWidth="1"/>
    <col min="4" max="4" width="12.42578125" style="180" customWidth="1"/>
    <col min="5" max="5" width="13.140625" style="180" customWidth="1"/>
    <col min="6" max="6" width="9.140625" style="180" customWidth="1"/>
    <col min="7" max="7" width="16.5703125" style="180" customWidth="1"/>
    <col min="8" max="9" width="9.140625" style="180" customWidth="1"/>
    <col min="10" max="10" width="1.7109375" style="180" customWidth="1"/>
    <col min="11" max="11" width="0.5703125" style="180" customWidth="1"/>
    <col min="12" max="16384" width="18.7109375" style="180"/>
  </cols>
  <sheetData>
    <row r="1" spans="1:11" ht="15">
      <c r="A1" s="336" t="str">
        <f>'Front Page'!A4</f>
        <v>OFFER</v>
      </c>
      <c r="B1" s="337"/>
      <c r="C1" s="337"/>
      <c r="D1" s="337"/>
      <c r="E1" s="337"/>
      <c r="F1" s="337"/>
      <c r="G1" s="337"/>
      <c r="H1" s="337"/>
      <c r="I1" s="337"/>
      <c r="J1" s="338"/>
      <c r="K1" s="162"/>
    </row>
    <row r="2" spans="1:11" ht="15">
      <c r="A2" s="339"/>
      <c r="B2" s="340"/>
      <c r="C2" s="340"/>
      <c r="D2" s="340"/>
      <c r="E2" s="340"/>
      <c r="F2" s="340"/>
      <c r="G2" s="340"/>
      <c r="H2" s="340"/>
      <c r="I2" s="340"/>
      <c r="J2" s="341"/>
      <c r="K2" s="162"/>
    </row>
    <row r="3" spans="1:11" ht="15">
      <c r="A3" s="339"/>
      <c r="B3" s="340"/>
      <c r="C3" s="340"/>
      <c r="D3" s="340"/>
      <c r="E3" s="340"/>
      <c r="F3" s="340"/>
      <c r="G3" s="340"/>
      <c r="H3" s="340"/>
      <c r="I3" s="340"/>
      <c r="J3" s="341"/>
      <c r="K3" s="162"/>
    </row>
    <row r="4" spans="1:11" ht="15">
      <c r="A4" s="342" t="s">
        <v>88</v>
      </c>
      <c r="B4" s="343"/>
      <c r="C4" s="343"/>
      <c r="D4" s="343"/>
      <c r="E4" s="343"/>
      <c r="F4" s="343"/>
      <c r="G4" s="343"/>
      <c r="H4" s="343"/>
      <c r="I4" s="343"/>
      <c r="J4" s="344"/>
      <c r="K4" s="162"/>
    </row>
    <row r="5" spans="1:11" ht="15">
      <c r="A5" s="342" t="s">
        <v>87</v>
      </c>
      <c r="B5" s="343"/>
      <c r="C5" s="343"/>
      <c r="D5" s="343"/>
      <c r="E5" s="343"/>
      <c r="F5" s="343"/>
      <c r="G5" s="343"/>
      <c r="H5" s="343"/>
      <c r="I5" s="343"/>
      <c r="J5" s="344"/>
      <c r="K5" s="162"/>
    </row>
    <row r="6" spans="1:11" ht="15">
      <c r="A6" s="345" t="s">
        <v>86</v>
      </c>
      <c r="B6" s="346"/>
      <c r="C6" s="346"/>
      <c r="D6" s="346"/>
      <c r="E6" s="346"/>
      <c r="F6" s="346"/>
      <c r="G6" s="346"/>
      <c r="H6" s="346"/>
      <c r="I6" s="346"/>
      <c r="J6" s="347"/>
      <c r="K6" s="162"/>
    </row>
    <row r="7" spans="1:11" ht="35.25" customHeight="1">
      <c r="A7" s="348" t="s">
        <v>85</v>
      </c>
      <c r="B7" s="349"/>
      <c r="C7" s="349"/>
      <c r="D7" s="349"/>
      <c r="E7" s="349"/>
      <c r="F7" s="349"/>
      <c r="G7" s="349"/>
      <c r="H7" s="349"/>
      <c r="I7" s="349"/>
      <c r="J7" s="181"/>
      <c r="K7" s="162"/>
    </row>
    <row r="8" spans="1:11" ht="15">
      <c r="A8" s="182" t="s">
        <v>20</v>
      </c>
      <c r="B8" s="183"/>
      <c r="C8" s="334" t="str">
        <f>IF('Front Page'!$F$32="","",'Front Page'!$F$32)</f>
        <v/>
      </c>
      <c r="D8" s="335"/>
      <c r="E8" s="184"/>
      <c r="F8" s="185"/>
      <c r="G8" s="185"/>
      <c r="H8" s="185"/>
      <c r="I8" s="185"/>
      <c r="J8" s="186"/>
      <c r="K8" s="162"/>
    </row>
    <row r="9" spans="1:11" ht="15">
      <c r="A9" s="182" t="s">
        <v>22</v>
      </c>
      <c r="B9" s="183"/>
      <c r="C9" s="350" t="str">
        <f>IF('Front Page'!$D$30="","",'Front Page'!$D$30)</f>
        <v/>
      </c>
      <c r="D9" s="351"/>
      <c r="E9" s="351"/>
      <c r="F9" s="351"/>
      <c r="G9" s="351"/>
      <c r="H9" s="351"/>
      <c r="I9" s="352"/>
      <c r="J9" s="187"/>
      <c r="K9" s="162"/>
    </row>
    <row r="10" spans="1:11" ht="15">
      <c r="A10" s="188"/>
      <c r="B10" s="189"/>
      <c r="C10" s="189"/>
      <c r="D10" s="190"/>
      <c r="E10" s="189"/>
      <c r="F10" s="189"/>
      <c r="G10" s="189"/>
      <c r="H10" s="189"/>
      <c r="I10" s="190"/>
      <c r="J10" s="187"/>
      <c r="K10" s="162"/>
    </row>
    <row r="11" spans="1:11" ht="15">
      <c r="A11" s="353" t="s">
        <v>84</v>
      </c>
      <c r="B11" s="354"/>
      <c r="C11" s="354"/>
      <c r="D11" s="354"/>
      <c r="E11" s="354"/>
      <c r="F11" s="354"/>
      <c r="G11" s="354"/>
      <c r="H11" s="354"/>
      <c r="I11" s="355"/>
      <c r="J11" s="191"/>
      <c r="K11" s="162"/>
    </row>
    <row r="12" spans="1:11" ht="15">
      <c r="A12" s="356" t="s">
        <v>83</v>
      </c>
      <c r="B12" s="357"/>
      <c r="C12" s="358"/>
      <c r="D12" s="359"/>
      <c r="E12" s="360"/>
      <c r="F12" s="162"/>
      <c r="G12" s="162"/>
      <c r="H12" s="162"/>
      <c r="I12" s="162"/>
      <c r="J12" s="192"/>
      <c r="K12" s="162"/>
    </row>
    <row r="13" spans="1:11" ht="15">
      <c r="A13" s="326" t="s">
        <v>82</v>
      </c>
      <c r="B13" s="327"/>
      <c r="C13" s="328"/>
      <c r="D13" s="329"/>
      <c r="E13" s="330"/>
      <c r="F13" s="162"/>
      <c r="G13" s="162"/>
      <c r="H13" s="162"/>
      <c r="I13" s="162"/>
      <c r="J13" s="192"/>
      <c r="K13" s="162"/>
    </row>
    <row r="14" spans="1:11" ht="15">
      <c r="A14" s="326" t="s">
        <v>81</v>
      </c>
      <c r="B14" s="327"/>
      <c r="C14" s="328"/>
      <c r="D14" s="329"/>
      <c r="E14" s="330"/>
      <c r="F14" s="162"/>
      <c r="G14" s="162"/>
      <c r="H14" s="162"/>
      <c r="I14" s="162"/>
      <c r="J14" s="192"/>
      <c r="K14" s="162"/>
    </row>
    <row r="15" spans="1:11" ht="15">
      <c r="A15" s="193"/>
      <c r="B15" s="194"/>
      <c r="C15" s="161"/>
      <c r="D15" s="195"/>
      <c r="E15" s="195"/>
      <c r="F15" s="162"/>
      <c r="G15" s="162"/>
      <c r="H15" s="162"/>
      <c r="I15" s="162"/>
      <c r="J15" s="192"/>
      <c r="K15" s="162"/>
    </row>
    <row r="16" spans="1:11" ht="15">
      <c r="A16" s="196"/>
      <c r="B16" s="197"/>
      <c r="C16" s="197"/>
      <c r="D16" s="197"/>
      <c r="E16" s="197"/>
      <c r="F16" s="197"/>
      <c r="G16" s="197"/>
      <c r="H16" s="197"/>
      <c r="I16" s="197"/>
      <c r="J16" s="198"/>
      <c r="K16" s="162"/>
    </row>
    <row r="17" spans="1:11" ht="15">
      <c r="A17" s="196"/>
      <c r="B17" s="197"/>
      <c r="C17" s="197"/>
      <c r="D17" s="197"/>
      <c r="E17" s="197"/>
      <c r="F17" s="197"/>
      <c r="G17" s="197"/>
      <c r="H17" s="197"/>
      <c r="I17" s="197"/>
      <c r="J17" s="192"/>
      <c r="K17" s="162"/>
    </row>
    <row r="18" spans="1:11" ht="15">
      <c r="A18" s="196"/>
      <c r="B18" s="197"/>
      <c r="C18" s="197"/>
      <c r="D18" s="197"/>
      <c r="E18" s="197"/>
      <c r="F18" s="197"/>
      <c r="G18" s="197"/>
      <c r="H18" s="197"/>
      <c r="I18" s="197"/>
      <c r="J18" s="192"/>
      <c r="K18" s="162"/>
    </row>
    <row r="19" spans="1:11" ht="15">
      <c r="A19" s="196"/>
      <c r="B19" s="197"/>
      <c r="C19" s="197"/>
      <c r="D19" s="197"/>
      <c r="E19" s="197"/>
      <c r="F19" s="197"/>
      <c r="G19" s="197"/>
      <c r="H19" s="197"/>
      <c r="I19" s="197"/>
      <c r="J19" s="192"/>
      <c r="K19" s="162"/>
    </row>
    <row r="20" spans="1:11" ht="15">
      <c r="A20" s="196"/>
      <c r="B20" s="197"/>
      <c r="C20" s="197"/>
      <c r="D20" s="197"/>
      <c r="E20" s="197"/>
      <c r="F20" s="197"/>
      <c r="G20" s="197"/>
      <c r="H20" s="197"/>
      <c r="I20" s="197"/>
      <c r="J20" s="192"/>
      <c r="K20" s="162"/>
    </row>
    <row r="21" spans="1:11" ht="15">
      <c r="A21" s="196"/>
      <c r="B21" s="197"/>
      <c r="C21" s="197"/>
      <c r="D21" s="197"/>
      <c r="E21" s="197"/>
      <c r="F21" s="197"/>
      <c r="G21" s="197"/>
      <c r="H21" s="197"/>
      <c r="I21" s="197"/>
      <c r="J21" s="192"/>
      <c r="K21" s="162"/>
    </row>
    <row r="22" spans="1:11" ht="15">
      <c r="A22" s="199"/>
      <c r="B22" s="200"/>
      <c r="C22" s="200"/>
      <c r="D22" s="200"/>
      <c r="E22" s="200"/>
      <c r="F22" s="200"/>
      <c r="G22" s="200"/>
      <c r="H22" s="200"/>
      <c r="I22" s="200"/>
      <c r="J22" s="201"/>
      <c r="K22" s="162"/>
    </row>
    <row r="23" spans="1:11" ht="15" hidden="1">
      <c r="K23" s="162"/>
    </row>
    <row r="24" spans="1:11" ht="15" hidden="1">
      <c r="A24" s="331" t="s">
        <v>80</v>
      </c>
      <c r="B24" s="332"/>
      <c r="C24" s="332"/>
      <c r="D24" s="332"/>
      <c r="E24" s="333"/>
      <c r="F24" s="202"/>
      <c r="G24" s="162"/>
      <c r="H24" s="162"/>
      <c r="I24" s="162"/>
      <c r="J24" s="192"/>
      <c r="K24" s="162"/>
    </row>
    <row r="25" spans="1:11" ht="15" hidden="1">
      <c r="A25" s="331" t="s">
        <v>79</v>
      </c>
      <c r="B25" s="332"/>
      <c r="C25" s="332"/>
      <c r="D25" s="332"/>
      <c r="E25" s="333"/>
      <c r="F25" s="202"/>
      <c r="G25" s="162"/>
      <c r="H25" s="162"/>
      <c r="I25" s="162"/>
      <c r="J25" s="192"/>
      <c r="K25" s="162"/>
    </row>
    <row r="26" spans="1:11" ht="15" hidden="1">
      <c r="A26" s="331" t="s">
        <v>78</v>
      </c>
      <c r="B26" s="332"/>
      <c r="C26" s="332"/>
      <c r="D26" s="332"/>
      <c r="E26" s="333"/>
      <c r="F26" s="202"/>
      <c r="G26" s="162"/>
      <c r="H26" s="162"/>
      <c r="I26" s="162"/>
      <c r="J26" s="192"/>
      <c r="K26" s="162"/>
    </row>
    <row r="27" spans="1:11" ht="15" hidden="1">
      <c r="A27" s="331" t="s">
        <v>59</v>
      </c>
      <c r="B27" s="332"/>
      <c r="C27" s="332"/>
      <c r="D27" s="332"/>
      <c r="E27" s="333"/>
      <c r="F27" s="203"/>
      <c r="G27" s="162"/>
      <c r="H27" s="162"/>
      <c r="I27" s="162"/>
      <c r="J27" s="192"/>
      <c r="K27" s="162"/>
    </row>
    <row r="28" spans="1:11" ht="15" hidden="1">
      <c r="A28" s="331" t="s">
        <v>58</v>
      </c>
      <c r="B28" s="332"/>
      <c r="C28" s="332"/>
      <c r="D28" s="332"/>
      <c r="E28" s="333"/>
      <c r="F28" s="203"/>
      <c r="G28" s="204"/>
      <c r="H28" s="204"/>
      <c r="I28" s="204"/>
      <c r="J28" s="205"/>
      <c r="K28" s="162"/>
    </row>
    <row r="29" spans="1:11" ht="15" hidden="1">
      <c r="A29" s="361" t="s">
        <v>77</v>
      </c>
      <c r="B29" s="362"/>
      <c r="C29" s="362"/>
      <c r="D29" s="362"/>
      <c r="E29" s="362"/>
      <c r="F29" s="362"/>
      <c r="G29" s="362"/>
      <c r="H29" s="362"/>
      <c r="I29" s="362"/>
      <c r="J29" s="363"/>
      <c r="K29" s="162"/>
    </row>
    <row r="30" spans="1:11" ht="25.5" hidden="1">
      <c r="A30" s="206"/>
      <c r="B30" s="185"/>
      <c r="C30" s="207" t="s">
        <v>75</v>
      </c>
      <c r="D30" s="208" t="s">
        <v>76</v>
      </c>
      <c r="E30" s="209"/>
      <c r="F30" s="206"/>
      <c r="G30" s="185"/>
      <c r="H30" s="207" t="s">
        <v>75</v>
      </c>
      <c r="I30" s="208" t="s">
        <v>74</v>
      </c>
      <c r="J30" s="210"/>
      <c r="K30" s="162"/>
    </row>
    <row r="31" spans="1:11" ht="15" hidden="1">
      <c r="A31" s="364" t="s">
        <v>73</v>
      </c>
      <c r="B31" s="365"/>
      <c r="C31" s="211" t="s">
        <v>65</v>
      </c>
      <c r="D31" s="212"/>
      <c r="E31" s="213"/>
      <c r="F31" s="364" t="s">
        <v>72</v>
      </c>
      <c r="G31" s="365"/>
      <c r="H31" s="211" t="s">
        <v>65</v>
      </c>
      <c r="I31" s="212"/>
      <c r="J31" s="214"/>
      <c r="K31" s="162"/>
    </row>
    <row r="32" spans="1:11" ht="15" hidden="1">
      <c r="A32" s="364" t="s">
        <v>71</v>
      </c>
      <c r="B32" s="365"/>
      <c r="C32" s="211" t="s">
        <v>65</v>
      </c>
      <c r="D32" s="212"/>
      <c r="E32" s="213"/>
      <c r="F32" s="364" t="s">
        <v>70</v>
      </c>
      <c r="G32" s="365"/>
      <c r="H32" s="211" t="s">
        <v>65</v>
      </c>
      <c r="I32" s="212"/>
      <c r="J32" s="214"/>
      <c r="K32" s="162"/>
    </row>
    <row r="33" spans="1:11" ht="15" hidden="1">
      <c r="A33" s="364" t="s">
        <v>69</v>
      </c>
      <c r="B33" s="365"/>
      <c r="C33" s="211" t="s">
        <v>65</v>
      </c>
      <c r="D33" s="212"/>
      <c r="E33" s="213"/>
      <c r="F33" s="364" t="s">
        <v>68</v>
      </c>
      <c r="G33" s="365"/>
      <c r="H33" s="211" t="s">
        <v>65</v>
      </c>
      <c r="I33" s="212"/>
      <c r="J33" s="214"/>
      <c r="K33" s="162"/>
    </row>
    <row r="34" spans="1:11" ht="15" hidden="1">
      <c r="A34" s="364" t="s">
        <v>67</v>
      </c>
      <c r="B34" s="365"/>
      <c r="C34" s="215" t="s">
        <v>65</v>
      </c>
      <c r="D34" s="212"/>
      <c r="E34" s="213"/>
      <c r="F34" s="364" t="s">
        <v>66</v>
      </c>
      <c r="G34" s="365"/>
      <c r="H34" s="211" t="s">
        <v>65</v>
      </c>
      <c r="I34" s="212"/>
      <c r="J34" s="216"/>
      <c r="K34" s="162"/>
    </row>
    <row r="35" spans="1:11" ht="15" hidden="1">
      <c r="A35" s="353" t="s">
        <v>64</v>
      </c>
      <c r="B35" s="354"/>
      <c r="C35" s="354"/>
      <c r="D35" s="354"/>
      <c r="E35" s="354"/>
      <c r="F35" s="354"/>
      <c r="G35" s="354"/>
      <c r="H35" s="354"/>
      <c r="I35" s="354"/>
      <c r="J35" s="355"/>
      <c r="K35" s="162"/>
    </row>
    <row r="36" spans="1:11" ht="51" hidden="1">
      <c r="A36" s="217" t="s">
        <v>43</v>
      </c>
      <c r="B36" s="217" t="s">
        <v>63</v>
      </c>
      <c r="C36" s="217" t="s">
        <v>62</v>
      </c>
      <c r="D36" s="218" t="s">
        <v>61</v>
      </c>
      <c r="E36" s="208" t="s">
        <v>60</v>
      </c>
      <c r="F36" s="208" t="s">
        <v>59</v>
      </c>
      <c r="G36" s="219" t="s">
        <v>58</v>
      </c>
      <c r="H36" s="369" t="s">
        <v>57</v>
      </c>
      <c r="I36" s="370"/>
      <c r="J36" s="371"/>
      <c r="K36" s="162"/>
    </row>
    <row r="37" spans="1:11" ht="15" hidden="1">
      <c r="A37" s="202"/>
      <c r="B37" s="202"/>
      <c r="C37" s="202"/>
      <c r="D37" s="202"/>
      <c r="E37" s="202"/>
      <c r="F37" s="202"/>
      <c r="G37" s="202"/>
      <c r="H37" s="366"/>
      <c r="I37" s="367"/>
      <c r="J37" s="368"/>
      <c r="K37" s="162"/>
    </row>
    <row r="38" spans="1:11" ht="15" hidden="1">
      <c r="A38" s="202"/>
      <c r="B38" s="202"/>
      <c r="C38" s="202"/>
      <c r="D38" s="202"/>
      <c r="E38" s="202"/>
      <c r="F38" s="202"/>
      <c r="G38" s="202"/>
      <c r="H38" s="366"/>
      <c r="I38" s="367"/>
      <c r="J38" s="368"/>
      <c r="K38" s="162"/>
    </row>
    <row r="39" spans="1:11" ht="15" hidden="1">
      <c r="A39" s="202"/>
      <c r="B39" s="202"/>
      <c r="C39" s="202"/>
      <c r="D39" s="202"/>
      <c r="E39" s="202"/>
      <c r="F39" s="202"/>
      <c r="G39" s="202"/>
      <c r="H39" s="366"/>
      <c r="I39" s="367"/>
      <c r="J39" s="368"/>
      <c r="K39" s="162"/>
    </row>
    <row r="40" spans="1:11" ht="15" hidden="1">
      <c r="A40" s="202"/>
      <c r="B40" s="202"/>
      <c r="C40" s="202"/>
      <c r="D40" s="202"/>
      <c r="E40" s="202"/>
      <c r="F40" s="202"/>
      <c r="G40" s="202"/>
      <c r="H40" s="366"/>
      <c r="I40" s="367"/>
      <c r="J40" s="368"/>
      <c r="K40" s="162"/>
    </row>
    <row r="41" spans="1:11" ht="15" hidden="1">
      <c r="A41" s="202"/>
      <c r="B41" s="202"/>
      <c r="C41" s="202"/>
      <c r="D41" s="202"/>
      <c r="E41" s="202"/>
      <c r="F41" s="202"/>
      <c r="G41" s="202"/>
      <c r="H41" s="366"/>
      <c r="I41" s="367"/>
      <c r="J41" s="368"/>
      <c r="K41" s="162"/>
    </row>
    <row r="42" spans="1:11" ht="15" hidden="1">
      <c r="A42" s="202"/>
      <c r="B42" s="202"/>
      <c r="C42" s="202"/>
      <c r="D42" s="202"/>
      <c r="E42" s="202"/>
      <c r="F42" s="202"/>
      <c r="G42" s="202"/>
      <c r="H42" s="366"/>
      <c r="I42" s="367"/>
      <c r="J42" s="368"/>
      <c r="K42" s="162"/>
    </row>
    <row r="43" spans="1:11" ht="15" hidden="1">
      <c r="A43" s="202"/>
      <c r="B43" s="202"/>
      <c r="C43" s="202"/>
      <c r="D43" s="202"/>
      <c r="E43" s="202"/>
      <c r="F43" s="202"/>
      <c r="G43" s="202"/>
      <c r="H43" s="366"/>
      <c r="I43" s="367"/>
      <c r="J43" s="368"/>
      <c r="K43" s="162"/>
    </row>
    <row r="44" spans="1:11" ht="15" hidden="1">
      <c r="A44" s="202"/>
      <c r="B44" s="202"/>
      <c r="C44" s="202"/>
      <c r="D44" s="202"/>
      <c r="E44" s="202"/>
      <c r="F44" s="202"/>
      <c r="G44" s="202"/>
      <c r="H44" s="366"/>
      <c r="I44" s="367"/>
      <c r="J44" s="368"/>
      <c r="K44" s="162"/>
    </row>
    <row r="45" spans="1:11" ht="15" hidden="1">
      <c r="A45" s="202"/>
      <c r="B45" s="202"/>
      <c r="C45" s="202"/>
      <c r="D45" s="202"/>
      <c r="E45" s="202"/>
      <c r="F45" s="202"/>
      <c r="G45" s="202"/>
      <c r="H45" s="366"/>
      <c r="I45" s="367"/>
      <c r="J45" s="368"/>
      <c r="K45" s="162"/>
    </row>
    <row r="46" spans="1:11" ht="15" hidden="1">
      <c r="A46" s="202"/>
      <c r="B46" s="202"/>
      <c r="C46" s="202"/>
      <c r="D46" s="202"/>
      <c r="E46" s="202"/>
      <c r="F46" s="202"/>
      <c r="G46" s="202"/>
      <c r="H46" s="366"/>
      <c r="I46" s="367"/>
      <c r="J46" s="368"/>
      <c r="K46" s="162"/>
    </row>
    <row r="47" spans="1:11" ht="15" hidden="1">
      <c r="A47" s="353" t="s">
        <v>56</v>
      </c>
      <c r="B47" s="354"/>
      <c r="C47" s="354"/>
      <c r="D47" s="354"/>
      <c r="E47" s="354"/>
      <c r="F47" s="354"/>
      <c r="G47" s="354"/>
      <c r="H47" s="354"/>
      <c r="I47" s="354"/>
      <c r="J47" s="355"/>
      <c r="K47" s="162"/>
    </row>
    <row r="48" spans="1:11" ht="15" hidden="1">
      <c r="A48" s="375"/>
      <c r="B48" s="376"/>
      <c r="C48" s="376"/>
      <c r="D48" s="376"/>
      <c r="E48" s="376"/>
      <c r="F48" s="376"/>
      <c r="G48" s="376"/>
      <c r="H48" s="376"/>
      <c r="I48" s="376"/>
      <c r="J48" s="377"/>
      <c r="K48" s="162"/>
    </row>
    <row r="49" spans="1:11" ht="15" hidden="1">
      <c r="A49" s="378"/>
      <c r="B49" s="379"/>
      <c r="C49" s="379"/>
      <c r="D49" s="379"/>
      <c r="E49" s="379"/>
      <c r="F49" s="379"/>
      <c r="G49" s="379"/>
      <c r="H49" s="379"/>
      <c r="I49" s="379"/>
      <c r="J49" s="380"/>
      <c r="K49" s="162"/>
    </row>
    <row r="50" spans="1:11" ht="15" hidden="1">
      <c r="A50" s="381"/>
      <c r="B50" s="382"/>
      <c r="C50" s="382"/>
      <c r="D50" s="382"/>
      <c r="E50" s="382"/>
      <c r="F50" s="382"/>
      <c r="G50" s="382"/>
      <c r="H50" s="382"/>
      <c r="I50" s="382"/>
      <c r="J50" s="383"/>
      <c r="K50" s="162"/>
    </row>
    <row r="51" spans="1:11" ht="15" hidden="1">
      <c r="A51" s="185"/>
      <c r="B51" s="185"/>
      <c r="C51" s="185"/>
      <c r="D51" s="185"/>
      <c r="E51" s="185"/>
      <c r="F51" s="185"/>
      <c r="G51" s="185"/>
      <c r="H51" s="185"/>
      <c r="I51" s="185"/>
      <c r="J51" s="185"/>
      <c r="K51" s="162"/>
    </row>
    <row r="52" spans="1:11" ht="15" hidden="1">
      <c r="A52" s="336" t="s">
        <v>34</v>
      </c>
      <c r="B52" s="337"/>
      <c r="C52" s="337"/>
      <c r="D52" s="337"/>
      <c r="E52" s="337"/>
      <c r="F52" s="337"/>
      <c r="G52" s="337"/>
      <c r="H52" s="337"/>
      <c r="I52" s="337"/>
      <c r="J52" s="337"/>
      <c r="K52" s="338"/>
    </row>
    <row r="53" spans="1:11" ht="15" hidden="1">
      <c r="A53" s="339"/>
      <c r="B53" s="340"/>
      <c r="C53" s="340"/>
      <c r="D53" s="340"/>
      <c r="E53" s="340"/>
      <c r="F53" s="340"/>
      <c r="G53" s="340"/>
      <c r="H53" s="340"/>
      <c r="I53" s="340"/>
      <c r="J53" s="340"/>
      <c r="K53" s="341"/>
    </row>
    <row r="54" spans="1:11" ht="15" hidden="1">
      <c r="A54" s="339"/>
      <c r="B54" s="340"/>
      <c r="C54" s="340"/>
      <c r="D54" s="340"/>
      <c r="E54" s="340"/>
      <c r="F54" s="340"/>
      <c r="G54" s="340"/>
      <c r="H54" s="340"/>
      <c r="I54" s="340"/>
      <c r="J54" s="340"/>
      <c r="K54" s="341"/>
    </row>
    <row r="55" spans="1:11" ht="15" hidden="1">
      <c r="A55" s="342" t="s">
        <v>55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4"/>
    </row>
    <row r="56" spans="1:11" ht="15" hidden="1">
      <c r="A56" s="342" t="s">
        <v>54</v>
      </c>
      <c r="B56" s="343"/>
      <c r="C56" s="343"/>
      <c r="D56" s="343"/>
      <c r="E56" s="343"/>
      <c r="F56" s="343"/>
      <c r="G56" s="343"/>
      <c r="H56" s="343"/>
      <c r="I56" s="343"/>
      <c r="J56" s="343"/>
      <c r="K56" s="344"/>
    </row>
    <row r="57" spans="1:11" ht="15" hidden="1">
      <c r="A57" s="188"/>
      <c r="B57" s="189"/>
      <c r="C57" s="189"/>
      <c r="D57" s="189"/>
      <c r="E57" s="189"/>
      <c r="F57" s="189"/>
      <c r="G57" s="189"/>
      <c r="H57" s="189"/>
      <c r="I57" s="189"/>
      <c r="J57" s="189"/>
      <c r="K57" s="220"/>
    </row>
    <row r="58" spans="1:11" ht="15" hidden="1">
      <c r="A58" s="353" t="s">
        <v>53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5"/>
    </row>
    <row r="59" spans="1:11" ht="15" hidden="1">
      <c r="A59" s="373" t="s">
        <v>52</v>
      </c>
      <c r="B59" s="374"/>
      <c r="C59" s="374"/>
      <c r="D59" s="374"/>
      <c r="E59" s="374"/>
      <c r="F59" s="221"/>
      <c r="G59" s="222"/>
      <c r="H59" s="223"/>
      <c r="I59" s="223"/>
      <c r="J59" s="223"/>
      <c r="K59" s="224"/>
    </row>
    <row r="60" spans="1:11" ht="15" hidden="1">
      <c r="A60" s="206"/>
      <c r="B60" s="185"/>
      <c r="C60" s="185"/>
      <c r="D60" s="372" t="s">
        <v>51</v>
      </c>
      <c r="E60" s="372"/>
      <c r="F60" s="225"/>
      <c r="G60" s="185"/>
      <c r="H60" s="185"/>
      <c r="I60" s="185"/>
      <c r="J60" s="185"/>
      <c r="K60" s="192"/>
    </row>
    <row r="61" spans="1:11" ht="15" hidden="1">
      <c r="A61" s="226"/>
      <c r="B61" s="227"/>
      <c r="C61" s="227"/>
      <c r="D61" s="189"/>
      <c r="E61" s="189" t="s">
        <v>50</v>
      </c>
      <c r="F61" s="221"/>
      <c r="G61" s="185"/>
      <c r="H61" s="185"/>
      <c r="I61" s="185"/>
      <c r="J61" s="185"/>
      <c r="K61" s="205"/>
    </row>
    <row r="62" spans="1:11" ht="15" hidden="1">
      <c r="A62" s="228"/>
      <c r="B62" s="390" t="s">
        <v>49</v>
      </c>
      <c r="C62" s="391"/>
      <c r="D62" s="391"/>
      <c r="E62" s="391"/>
      <c r="F62" s="391"/>
      <c r="G62" s="392" t="s">
        <v>48</v>
      </c>
      <c r="H62" s="393"/>
      <c r="I62" s="393"/>
      <c r="J62" s="393"/>
      <c r="K62" s="394"/>
    </row>
    <row r="63" spans="1:11" ht="318.75" hidden="1">
      <c r="A63" s="229" t="s">
        <v>43</v>
      </c>
      <c r="B63" s="230" t="s">
        <v>42</v>
      </c>
      <c r="C63" s="231" t="s">
        <v>41</v>
      </c>
      <c r="D63" s="229" t="s">
        <v>47</v>
      </c>
      <c r="E63" s="229" t="s">
        <v>39</v>
      </c>
      <c r="F63" s="229" t="s">
        <v>38</v>
      </c>
      <c r="G63" s="232" t="s">
        <v>42</v>
      </c>
      <c r="H63" s="233" t="s">
        <v>41</v>
      </c>
      <c r="I63" s="219" t="s">
        <v>47</v>
      </c>
      <c r="J63" s="219" t="s">
        <v>39</v>
      </c>
      <c r="K63" s="219" t="s">
        <v>38</v>
      </c>
    </row>
    <row r="64" spans="1:11" ht="15" hidden="1">
      <c r="A64" s="202"/>
      <c r="B64" s="234"/>
      <c r="C64" s="234"/>
      <c r="D64" s="234"/>
      <c r="E64" s="234"/>
      <c r="F64" s="234"/>
      <c r="G64" s="235" t="s">
        <v>46</v>
      </c>
      <c r="H64" s="235" t="s">
        <v>46</v>
      </c>
      <c r="I64" s="235" t="s">
        <v>46</v>
      </c>
      <c r="J64" s="234"/>
      <c r="K64" s="234"/>
    </row>
    <row r="65" spans="1:11" ht="15" hidden="1">
      <c r="A65" s="202"/>
      <c r="B65" s="234"/>
      <c r="C65" s="234"/>
      <c r="D65" s="234"/>
      <c r="E65" s="234"/>
      <c r="F65" s="234"/>
      <c r="G65" s="235" t="s">
        <v>46</v>
      </c>
      <c r="H65" s="235" t="s">
        <v>46</v>
      </c>
      <c r="I65" s="235" t="s">
        <v>46</v>
      </c>
      <c r="J65" s="234"/>
      <c r="K65" s="234"/>
    </row>
    <row r="66" spans="1:11" ht="15" hidden="1">
      <c r="A66" s="202"/>
      <c r="B66" s="234"/>
      <c r="C66" s="234"/>
      <c r="D66" s="234"/>
      <c r="E66" s="234"/>
      <c r="F66" s="234"/>
      <c r="G66" s="235" t="s">
        <v>46</v>
      </c>
      <c r="H66" s="235" t="s">
        <v>46</v>
      </c>
      <c r="I66" s="235" t="s">
        <v>46</v>
      </c>
      <c r="J66" s="234"/>
      <c r="K66" s="234"/>
    </row>
    <row r="67" spans="1:11" ht="15" hidden="1">
      <c r="A67" s="202"/>
      <c r="B67" s="234"/>
      <c r="C67" s="234"/>
      <c r="D67" s="234"/>
      <c r="E67" s="234"/>
      <c r="F67" s="234"/>
      <c r="G67" s="235" t="s">
        <v>46</v>
      </c>
      <c r="H67" s="235" t="s">
        <v>46</v>
      </c>
      <c r="I67" s="235" t="s">
        <v>46</v>
      </c>
      <c r="J67" s="234"/>
      <c r="K67" s="234"/>
    </row>
    <row r="68" spans="1:11" ht="15" hidden="1">
      <c r="A68" s="202"/>
      <c r="B68" s="234"/>
      <c r="C68" s="234"/>
      <c r="D68" s="234"/>
      <c r="E68" s="234"/>
      <c r="F68" s="234"/>
      <c r="G68" s="235" t="s">
        <v>46</v>
      </c>
      <c r="H68" s="235" t="s">
        <v>46</v>
      </c>
      <c r="I68" s="235" t="s">
        <v>46</v>
      </c>
      <c r="J68" s="234"/>
      <c r="K68" s="234"/>
    </row>
    <row r="69" spans="1:11" ht="15" hidden="1">
      <c r="A69" s="202"/>
      <c r="B69" s="234"/>
      <c r="C69" s="234"/>
      <c r="D69" s="234"/>
      <c r="E69" s="234"/>
      <c r="F69" s="234"/>
      <c r="G69" s="235" t="s">
        <v>46</v>
      </c>
      <c r="H69" s="235" t="s">
        <v>46</v>
      </c>
      <c r="I69" s="235" t="s">
        <v>46</v>
      </c>
      <c r="J69" s="234"/>
      <c r="K69" s="234"/>
    </row>
    <row r="70" spans="1:11" ht="15" hidden="1">
      <c r="A70" s="202"/>
      <c r="B70" s="234"/>
      <c r="C70" s="234"/>
      <c r="D70" s="234"/>
      <c r="E70" s="234"/>
      <c r="F70" s="234"/>
      <c r="G70" s="235" t="s">
        <v>46</v>
      </c>
      <c r="H70" s="235" t="s">
        <v>46</v>
      </c>
      <c r="I70" s="235" t="s">
        <v>46</v>
      </c>
      <c r="J70" s="234"/>
      <c r="K70" s="234"/>
    </row>
    <row r="71" spans="1:11" ht="15" hidden="1">
      <c r="A71" s="202"/>
      <c r="B71" s="234"/>
      <c r="C71" s="234"/>
      <c r="D71" s="234"/>
      <c r="E71" s="234"/>
      <c r="F71" s="234"/>
      <c r="G71" s="235" t="s">
        <v>46</v>
      </c>
      <c r="H71" s="235" t="s">
        <v>46</v>
      </c>
      <c r="I71" s="235" t="s">
        <v>46</v>
      </c>
      <c r="J71" s="234"/>
      <c r="K71" s="234"/>
    </row>
    <row r="72" spans="1:11" ht="15" hidden="1">
      <c r="A72" s="202"/>
      <c r="B72" s="234"/>
      <c r="C72" s="234"/>
      <c r="D72" s="234"/>
      <c r="E72" s="234"/>
      <c r="F72" s="234"/>
      <c r="G72" s="235" t="s">
        <v>46</v>
      </c>
      <c r="H72" s="235" t="s">
        <v>46</v>
      </c>
      <c r="I72" s="235" t="s">
        <v>46</v>
      </c>
      <c r="J72" s="234"/>
      <c r="K72" s="234"/>
    </row>
    <row r="73" spans="1:11" ht="15" hidden="1">
      <c r="A73" s="202"/>
      <c r="B73" s="234"/>
      <c r="C73" s="234"/>
      <c r="D73" s="234"/>
      <c r="E73" s="234"/>
      <c r="F73" s="234"/>
      <c r="G73" s="235" t="s">
        <v>46</v>
      </c>
      <c r="H73" s="235" t="s">
        <v>46</v>
      </c>
      <c r="I73" s="235" t="s">
        <v>46</v>
      </c>
      <c r="J73" s="234"/>
      <c r="K73" s="234"/>
    </row>
    <row r="74" spans="1:11" ht="15" hidden="1">
      <c r="A74" s="236"/>
      <c r="B74" s="392" t="s">
        <v>45</v>
      </c>
      <c r="C74" s="393"/>
      <c r="D74" s="393"/>
      <c r="E74" s="393"/>
      <c r="F74" s="394"/>
      <c r="G74" s="392" t="s">
        <v>44</v>
      </c>
      <c r="H74" s="393"/>
      <c r="I74" s="393"/>
      <c r="J74" s="393"/>
      <c r="K74" s="394"/>
    </row>
    <row r="75" spans="1:11" ht="318.75" hidden="1">
      <c r="A75" s="229" t="s">
        <v>43</v>
      </c>
      <c r="B75" s="230" t="s">
        <v>42</v>
      </c>
      <c r="C75" s="231" t="s">
        <v>41</v>
      </c>
      <c r="D75" s="229" t="s">
        <v>40</v>
      </c>
      <c r="E75" s="229" t="s">
        <v>39</v>
      </c>
      <c r="F75" s="229" t="s">
        <v>38</v>
      </c>
      <c r="G75" s="230" t="s">
        <v>42</v>
      </c>
      <c r="H75" s="231" t="s">
        <v>41</v>
      </c>
      <c r="I75" s="229" t="s">
        <v>40</v>
      </c>
      <c r="J75" s="229" t="s">
        <v>39</v>
      </c>
      <c r="K75" s="229" t="s">
        <v>38</v>
      </c>
    </row>
    <row r="76" spans="1:11" ht="15" hidden="1">
      <c r="A76" s="202"/>
      <c r="B76" s="234"/>
      <c r="C76" s="234"/>
      <c r="D76" s="234"/>
      <c r="E76" s="234"/>
      <c r="F76" s="234"/>
      <c r="G76" s="234"/>
      <c r="H76" s="234"/>
      <c r="I76" s="234"/>
      <c r="J76" s="234"/>
      <c r="K76" s="234"/>
    </row>
    <row r="77" spans="1:11" ht="15" hidden="1">
      <c r="A77" s="202"/>
      <c r="B77" s="234"/>
      <c r="C77" s="234"/>
      <c r="D77" s="234"/>
      <c r="E77" s="234"/>
      <c r="F77" s="234"/>
      <c r="G77" s="234"/>
      <c r="H77" s="234"/>
      <c r="I77" s="234"/>
      <c r="J77" s="234"/>
      <c r="K77" s="234"/>
    </row>
    <row r="78" spans="1:11" ht="15" hidden="1">
      <c r="A78" s="202"/>
      <c r="B78" s="234"/>
      <c r="C78" s="234"/>
      <c r="D78" s="234"/>
      <c r="E78" s="234"/>
      <c r="F78" s="234"/>
      <c r="G78" s="234"/>
      <c r="H78" s="234"/>
      <c r="I78" s="234"/>
      <c r="J78" s="234"/>
      <c r="K78" s="234"/>
    </row>
    <row r="79" spans="1:11" ht="15" hidden="1">
      <c r="A79" s="202"/>
      <c r="B79" s="234"/>
      <c r="C79" s="234"/>
      <c r="D79" s="234"/>
      <c r="E79" s="234"/>
      <c r="F79" s="234"/>
      <c r="G79" s="234"/>
      <c r="H79" s="234"/>
      <c r="I79" s="234"/>
      <c r="J79" s="234"/>
      <c r="K79" s="234"/>
    </row>
    <row r="80" spans="1:11" ht="15" hidden="1">
      <c r="A80" s="202"/>
      <c r="B80" s="234"/>
      <c r="C80" s="234"/>
      <c r="D80" s="234"/>
      <c r="E80" s="234"/>
      <c r="F80" s="234"/>
      <c r="G80" s="234"/>
      <c r="H80" s="234"/>
      <c r="I80" s="234"/>
      <c r="J80" s="234"/>
      <c r="K80" s="234"/>
    </row>
    <row r="81" spans="1:11" ht="15" hidden="1">
      <c r="A81" s="202"/>
      <c r="B81" s="234"/>
      <c r="C81" s="234"/>
      <c r="D81" s="234"/>
      <c r="E81" s="234"/>
      <c r="F81" s="234"/>
      <c r="G81" s="234"/>
      <c r="H81" s="234"/>
      <c r="I81" s="234"/>
      <c r="J81" s="234"/>
      <c r="K81" s="234"/>
    </row>
    <row r="82" spans="1:11" ht="15" hidden="1">
      <c r="A82" s="202"/>
      <c r="B82" s="234"/>
      <c r="C82" s="234"/>
      <c r="D82" s="234"/>
      <c r="E82" s="234"/>
      <c r="F82" s="234"/>
      <c r="G82" s="234"/>
      <c r="H82" s="234"/>
      <c r="I82" s="234"/>
      <c r="J82" s="234"/>
      <c r="K82" s="234"/>
    </row>
    <row r="83" spans="1:11" ht="15" hidden="1">
      <c r="A83" s="202"/>
      <c r="B83" s="234"/>
      <c r="C83" s="234"/>
      <c r="D83" s="234"/>
      <c r="E83" s="234"/>
      <c r="F83" s="234"/>
      <c r="G83" s="234"/>
      <c r="H83" s="234"/>
      <c r="I83" s="234"/>
      <c r="J83" s="234"/>
      <c r="K83" s="234"/>
    </row>
    <row r="84" spans="1:11" ht="15" hidden="1">
      <c r="A84" s="202"/>
      <c r="B84" s="234"/>
      <c r="C84" s="234"/>
      <c r="D84" s="234"/>
      <c r="E84" s="234"/>
      <c r="F84" s="234"/>
      <c r="G84" s="234"/>
      <c r="H84" s="234"/>
      <c r="I84" s="234"/>
      <c r="J84" s="234"/>
      <c r="K84" s="234"/>
    </row>
    <row r="85" spans="1:11" ht="15" hidden="1">
      <c r="A85" s="237"/>
      <c r="B85" s="234"/>
      <c r="C85" s="234"/>
      <c r="D85" s="234"/>
      <c r="E85" s="234"/>
      <c r="F85" s="234"/>
      <c r="G85" s="234"/>
      <c r="H85" s="234"/>
      <c r="I85" s="234"/>
      <c r="J85" s="234"/>
      <c r="K85" s="234"/>
    </row>
    <row r="86" spans="1:11" ht="15" hidden="1">
      <c r="A86" s="353" t="s">
        <v>37</v>
      </c>
      <c r="B86" s="354"/>
      <c r="C86" s="354"/>
      <c r="D86" s="354"/>
      <c r="E86" s="354"/>
      <c r="F86" s="354"/>
      <c r="G86" s="354"/>
      <c r="H86" s="354"/>
      <c r="I86" s="354"/>
      <c r="J86" s="354"/>
      <c r="K86" s="355"/>
    </row>
    <row r="87" spans="1:11" ht="15" hidden="1">
      <c r="A87" s="375"/>
      <c r="B87" s="376"/>
      <c r="C87" s="376"/>
      <c r="D87" s="376"/>
      <c r="E87" s="376"/>
      <c r="F87" s="376"/>
      <c r="G87" s="376"/>
      <c r="H87" s="376"/>
      <c r="I87" s="376"/>
      <c r="J87" s="376"/>
      <c r="K87" s="377"/>
    </row>
    <row r="88" spans="1:11" ht="15" hidden="1">
      <c r="A88" s="378"/>
      <c r="B88" s="379"/>
      <c r="C88" s="379"/>
      <c r="D88" s="379"/>
      <c r="E88" s="379"/>
      <c r="F88" s="379"/>
      <c r="G88" s="379"/>
      <c r="H88" s="379"/>
      <c r="I88" s="379"/>
      <c r="J88" s="379"/>
      <c r="K88" s="380"/>
    </row>
    <row r="89" spans="1:11" ht="15" hidden="1">
      <c r="A89" s="381"/>
      <c r="B89" s="382"/>
      <c r="C89" s="382"/>
      <c r="D89" s="382"/>
      <c r="E89" s="382"/>
      <c r="F89" s="382"/>
      <c r="G89" s="382"/>
      <c r="H89" s="382"/>
      <c r="I89" s="382"/>
      <c r="J89" s="382"/>
      <c r="K89" s="383"/>
    </row>
    <row r="90" spans="1:11" ht="15" hidden="1">
      <c r="A90" s="384" t="s">
        <v>36</v>
      </c>
      <c r="B90" s="385"/>
      <c r="C90" s="385"/>
      <c r="D90" s="385"/>
      <c r="E90" s="385"/>
      <c r="F90" s="385"/>
      <c r="G90" s="385"/>
      <c r="H90" s="385"/>
      <c r="I90" s="385"/>
      <c r="J90" s="385"/>
      <c r="K90" s="238"/>
    </row>
    <row r="91" spans="1:11" ht="15" hidden="1">
      <c r="A91" s="386"/>
      <c r="B91" s="387"/>
      <c r="C91" s="387"/>
      <c r="D91" s="387"/>
      <c r="E91" s="387"/>
      <c r="F91" s="387"/>
      <c r="G91" s="387"/>
      <c r="H91" s="387"/>
      <c r="I91" s="387"/>
      <c r="J91" s="387"/>
      <c r="K91" s="239"/>
    </row>
    <row r="92" spans="1:11" ht="15" hidden="1">
      <c r="A92" s="386"/>
      <c r="B92" s="387"/>
      <c r="C92" s="387"/>
      <c r="D92" s="387"/>
      <c r="E92" s="387"/>
      <c r="F92" s="387"/>
      <c r="G92" s="387"/>
      <c r="H92" s="387"/>
      <c r="I92" s="387"/>
      <c r="J92" s="387"/>
      <c r="K92" s="239"/>
    </row>
    <row r="93" spans="1:11" ht="21" hidden="1" customHeight="1">
      <c r="A93" s="388"/>
      <c r="B93" s="389"/>
      <c r="C93" s="389"/>
      <c r="D93" s="389"/>
      <c r="E93" s="389"/>
      <c r="F93" s="389"/>
      <c r="G93" s="389"/>
      <c r="H93" s="389"/>
      <c r="I93" s="389"/>
      <c r="J93" s="389"/>
      <c r="K93" s="205"/>
    </row>
  </sheetData>
  <sheetProtection password="CF2F" sheet="1" objects="1" scenarios="1"/>
  <mergeCells count="55">
    <mergeCell ref="A90:J93"/>
    <mergeCell ref="B62:F62"/>
    <mergeCell ref="G62:K62"/>
    <mergeCell ref="B74:F74"/>
    <mergeCell ref="G74:K74"/>
    <mergeCell ref="A86:K86"/>
    <mergeCell ref="A87:K89"/>
    <mergeCell ref="D60:E60"/>
    <mergeCell ref="H43:J43"/>
    <mergeCell ref="H44:J44"/>
    <mergeCell ref="H45:J45"/>
    <mergeCell ref="H46:J46"/>
    <mergeCell ref="A47:J47"/>
    <mergeCell ref="A59:E59"/>
    <mergeCell ref="A48:J50"/>
    <mergeCell ref="A52:K54"/>
    <mergeCell ref="A55:K55"/>
    <mergeCell ref="A56:K56"/>
    <mergeCell ref="A58:K58"/>
    <mergeCell ref="A32:B32"/>
    <mergeCell ref="F32:G32"/>
    <mergeCell ref="H42:J42"/>
    <mergeCell ref="A33:B33"/>
    <mergeCell ref="F33:G33"/>
    <mergeCell ref="A34:B34"/>
    <mergeCell ref="F34:G34"/>
    <mergeCell ref="A35:J35"/>
    <mergeCell ref="H36:J36"/>
    <mergeCell ref="H37:J37"/>
    <mergeCell ref="H38:J38"/>
    <mergeCell ref="H39:J39"/>
    <mergeCell ref="H40:J40"/>
    <mergeCell ref="H41:J41"/>
    <mergeCell ref="A25:E25"/>
    <mergeCell ref="A26:E26"/>
    <mergeCell ref="A28:E28"/>
    <mergeCell ref="A29:J29"/>
    <mergeCell ref="A31:B31"/>
    <mergeCell ref="F31:G31"/>
    <mergeCell ref="A27:E27"/>
    <mergeCell ref="A14:C14"/>
    <mergeCell ref="D14:E14"/>
    <mergeCell ref="A24:E24"/>
    <mergeCell ref="C8:D8"/>
    <mergeCell ref="A1:J3"/>
    <mergeCell ref="A4:J4"/>
    <mergeCell ref="A5:J5"/>
    <mergeCell ref="A6:J6"/>
    <mergeCell ref="A7:I7"/>
    <mergeCell ref="C9:I9"/>
    <mergeCell ref="A11:I11"/>
    <mergeCell ref="A12:C12"/>
    <mergeCell ref="D12:E12"/>
    <mergeCell ref="A13:C13"/>
    <mergeCell ref="D13:E13"/>
  </mergeCells>
  <conditionalFormatting sqref="A7:I7">
    <cfRule type="expression" dxfId="19" priority="1" stopIfTrue="1">
      <formula>IF($A$1=0,1,0)</formula>
    </cfRule>
  </conditionalFormatting>
  <dataValidations count="1">
    <dataValidation allowBlank="1" showErrorMessage="1" sqref="D12:E14"/>
  </dataValidations>
  <pageMargins left="0.7" right="0.7" top="0.75" bottom="0.75" header="0.3" footer="0.3"/>
  <pageSetup scale="85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 tint="0.59999389629810485"/>
    <pageSetUpPr fitToPage="1"/>
  </sheetPr>
  <dimension ref="A1:T63"/>
  <sheetViews>
    <sheetView view="pageBreakPreview" zoomScale="85" zoomScaleNormal="100" zoomScaleSheetLayoutView="85" workbookViewId="0">
      <selection activeCell="D19" sqref="D19:E19"/>
    </sheetView>
  </sheetViews>
  <sheetFormatPr defaultColWidth="18.7109375" defaultRowHeight="12.75" customHeight="1"/>
  <cols>
    <col min="1" max="1" width="11.7109375" style="176" customWidth="1"/>
    <col min="2" max="6" width="9.140625" style="177" customWidth="1"/>
    <col min="7" max="7" width="8.5703125" style="177" bestFit="1" customWidth="1"/>
    <col min="8" max="8" width="23.5703125" style="177" customWidth="1"/>
    <col min="9" max="9" width="1.28515625" style="177" customWidth="1"/>
    <col min="10" max="10" width="1.140625" style="146" customWidth="1"/>
    <col min="11" max="11" width="2.42578125" style="178" customWidth="1"/>
    <col min="12" max="20" width="0" style="146" hidden="1" customWidth="1"/>
    <col min="21" max="16384" width="18.7109375" style="179"/>
  </cols>
  <sheetData>
    <row r="1" spans="1:20" s="146" customFormat="1" ht="12.75" customHeight="1">
      <c r="A1" s="411" t="str">
        <f>'Front Page'!A4</f>
        <v>OFFER</v>
      </c>
      <c r="B1" s="412"/>
      <c r="C1" s="412"/>
      <c r="D1" s="412"/>
      <c r="E1" s="412"/>
      <c r="F1" s="412"/>
      <c r="G1" s="412"/>
      <c r="H1" s="412"/>
      <c r="I1" s="412"/>
      <c r="J1" s="144"/>
      <c r="K1" s="145"/>
      <c r="L1" s="146" t="s">
        <v>152</v>
      </c>
      <c r="M1" s="146" t="s">
        <v>151</v>
      </c>
      <c r="N1" s="146" t="s">
        <v>150</v>
      </c>
      <c r="O1" s="146" t="s">
        <v>149</v>
      </c>
      <c r="T1" s="146" t="s">
        <v>148</v>
      </c>
    </row>
    <row r="2" spans="1:20" s="146" customFormat="1" ht="12.75" customHeight="1">
      <c r="A2" s="413"/>
      <c r="B2" s="414"/>
      <c r="C2" s="414"/>
      <c r="D2" s="414"/>
      <c r="E2" s="414"/>
      <c r="F2" s="414"/>
      <c r="G2" s="414"/>
      <c r="H2" s="414"/>
      <c r="I2" s="414"/>
      <c r="J2" s="147"/>
      <c r="K2" s="145"/>
      <c r="L2" s="146" t="s">
        <v>119</v>
      </c>
      <c r="M2" s="146" t="s">
        <v>147</v>
      </c>
      <c r="N2" s="146" t="s">
        <v>146</v>
      </c>
      <c r="O2" s="146" t="s">
        <v>145</v>
      </c>
      <c r="T2" s="146" t="s">
        <v>144</v>
      </c>
    </row>
    <row r="3" spans="1:20" s="146" customFormat="1" ht="12.75" customHeight="1">
      <c r="A3" s="413"/>
      <c r="B3" s="414"/>
      <c r="C3" s="414"/>
      <c r="D3" s="414"/>
      <c r="E3" s="414"/>
      <c r="F3" s="414"/>
      <c r="G3" s="414"/>
      <c r="H3" s="414"/>
      <c r="I3" s="414"/>
      <c r="J3" s="147"/>
      <c r="K3" s="145"/>
      <c r="L3" s="146" t="s">
        <v>143</v>
      </c>
      <c r="M3" s="146" t="s">
        <v>142</v>
      </c>
      <c r="N3" s="146" t="s">
        <v>141</v>
      </c>
      <c r="O3" s="146" t="s">
        <v>140</v>
      </c>
      <c r="T3" s="146" t="s">
        <v>139</v>
      </c>
    </row>
    <row r="4" spans="1:20" s="146" customFormat="1" ht="13.9" customHeight="1">
      <c r="A4" s="415" t="s">
        <v>138</v>
      </c>
      <c r="B4" s="416"/>
      <c r="C4" s="416"/>
      <c r="D4" s="416"/>
      <c r="E4" s="416"/>
      <c r="F4" s="416"/>
      <c r="G4" s="416"/>
      <c r="H4" s="416"/>
      <c r="I4" s="416"/>
      <c r="J4" s="147"/>
      <c r="K4" s="145"/>
      <c r="L4" s="146" t="s">
        <v>137</v>
      </c>
      <c r="M4" s="146" t="s">
        <v>136</v>
      </c>
      <c r="N4" s="146" t="s">
        <v>107</v>
      </c>
      <c r="O4" s="146" t="s">
        <v>135</v>
      </c>
      <c r="T4" s="146" t="s">
        <v>134</v>
      </c>
    </row>
    <row r="5" spans="1:20" s="146" customFormat="1" ht="13.9" customHeight="1">
      <c r="A5" s="415" t="s">
        <v>133</v>
      </c>
      <c r="B5" s="416"/>
      <c r="C5" s="416"/>
      <c r="D5" s="416"/>
      <c r="E5" s="416"/>
      <c r="F5" s="416"/>
      <c r="G5" s="416"/>
      <c r="H5" s="416"/>
      <c r="I5" s="416"/>
      <c r="J5" s="147"/>
      <c r="K5" s="145"/>
      <c r="M5" s="146" t="s">
        <v>132</v>
      </c>
      <c r="O5" s="146" t="s">
        <v>131</v>
      </c>
      <c r="T5" s="146" t="s">
        <v>130</v>
      </c>
    </row>
    <row r="6" spans="1:20" s="146" customFormat="1">
      <c r="A6" s="417" t="s">
        <v>86</v>
      </c>
      <c r="B6" s="418"/>
      <c r="C6" s="418"/>
      <c r="D6" s="418"/>
      <c r="E6" s="418"/>
      <c r="F6" s="418"/>
      <c r="G6" s="418"/>
      <c r="H6" s="418"/>
      <c r="I6" s="418"/>
      <c r="J6" s="147"/>
      <c r="K6" s="145"/>
      <c r="M6" s="146" t="s">
        <v>129</v>
      </c>
      <c r="O6" s="146" t="s">
        <v>128</v>
      </c>
      <c r="T6" s="146" t="s">
        <v>127</v>
      </c>
    </row>
    <row r="7" spans="1:20" s="146" customFormat="1" ht="36" customHeight="1">
      <c r="A7" s="419" t="s">
        <v>85</v>
      </c>
      <c r="B7" s="418"/>
      <c r="C7" s="418"/>
      <c r="D7" s="418"/>
      <c r="E7" s="418"/>
      <c r="F7" s="418"/>
      <c r="G7" s="418"/>
      <c r="H7" s="418"/>
      <c r="I7" s="418"/>
      <c r="J7" s="147"/>
      <c r="K7" s="145"/>
      <c r="M7" s="146" t="s">
        <v>126</v>
      </c>
      <c r="O7" s="146" t="s">
        <v>107</v>
      </c>
      <c r="T7" s="146" t="s">
        <v>107</v>
      </c>
    </row>
    <row r="8" spans="1:20" s="146" customFormat="1">
      <c r="A8" s="395" t="s">
        <v>20</v>
      </c>
      <c r="B8" s="396"/>
      <c r="C8" s="409" t="str">
        <f>IF('Front Page'!$F$32="","",'Front Page'!$F$32)</f>
        <v/>
      </c>
      <c r="D8" s="410"/>
      <c r="E8" s="148"/>
      <c r="F8" s="107"/>
      <c r="G8" s="107"/>
      <c r="H8" s="107"/>
      <c r="I8" s="107"/>
      <c r="J8" s="147"/>
      <c r="K8" s="145"/>
      <c r="M8" s="146" t="s">
        <v>125</v>
      </c>
    </row>
    <row r="9" spans="1:20" s="146" customFormat="1">
      <c r="A9" s="395" t="s">
        <v>22</v>
      </c>
      <c r="B9" s="396"/>
      <c r="C9" s="427" t="str">
        <f>IF('Front Page'!$D$30="","",'Front Page'!$D$30)</f>
        <v/>
      </c>
      <c r="D9" s="428"/>
      <c r="E9" s="428"/>
      <c r="F9" s="428"/>
      <c r="G9" s="428"/>
      <c r="H9" s="428"/>
      <c r="I9" s="429"/>
      <c r="J9" s="147"/>
      <c r="K9" s="145"/>
      <c r="M9" s="146" t="s">
        <v>107</v>
      </c>
    </row>
    <row r="10" spans="1:20" s="146" customFormat="1">
      <c r="A10" s="149"/>
      <c r="B10" s="106"/>
      <c r="C10" s="150"/>
      <c r="D10" s="150"/>
      <c r="E10" s="150"/>
      <c r="F10" s="150"/>
      <c r="G10" s="150"/>
      <c r="H10" s="150"/>
      <c r="I10" s="150"/>
      <c r="J10" s="147"/>
      <c r="K10" s="145"/>
      <c r="P10" s="146" t="s">
        <v>124</v>
      </c>
    </row>
    <row r="11" spans="1:20" s="146" customFormat="1">
      <c r="A11" s="430" t="s">
        <v>123</v>
      </c>
      <c r="B11" s="431"/>
      <c r="C11" s="431"/>
      <c r="D11" s="431"/>
      <c r="E11" s="431"/>
      <c r="F11" s="431"/>
      <c r="G11" s="431"/>
      <c r="H11" s="431"/>
      <c r="I11" s="432"/>
      <c r="J11" s="147"/>
      <c r="K11" s="145"/>
      <c r="P11" s="146" t="s">
        <v>107</v>
      </c>
    </row>
    <row r="12" spans="1:20" s="146" customFormat="1">
      <c r="A12" s="395" t="s">
        <v>122</v>
      </c>
      <c r="B12" s="396"/>
      <c r="C12" s="396"/>
      <c r="D12" s="433" t="str">
        <f>IF('Front Page'!$D$30="","",'Front Page'!$D$30)</f>
        <v/>
      </c>
      <c r="E12" s="434"/>
      <c r="F12" s="434"/>
      <c r="G12" s="434"/>
      <c r="H12" s="434"/>
      <c r="I12" s="435"/>
      <c r="J12" s="147"/>
      <c r="K12" s="145"/>
    </row>
    <row r="13" spans="1:20" s="146" customFormat="1">
      <c r="A13" s="395" t="s">
        <v>121</v>
      </c>
      <c r="B13" s="396"/>
      <c r="C13" s="396"/>
      <c r="D13" s="420"/>
      <c r="E13" s="421"/>
      <c r="F13" s="421"/>
      <c r="G13" s="421"/>
      <c r="H13" s="421"/>
      <c r="I13" s="422"/>
      <c r="J13" s="147"/>
      <c r="K13" s="145"/>
    </row>
    <row r="14" spans="1:20" s="146" customFormat="1">
      <c r="A14" s="395" t="s">
        <v>120</v>
      </c>
      <c r="B14" s="396"/>
      <c r="C14" s="424"/>
      <c r="D14" s="425" t="s">
        <v>119</v>
      </c>
      <c r="E14" s="426"/>
      <c r="F14" s="396"/>
      <c r="G14" s="396"/>
      <c r="H14" s="449"/>
      <c r="I14" s="449"/>
      <c r="J14" s="147"/>
      <c r="K14" s="145"/>
    </row>
    <row r="15" spans="1:20" s="146" customFormat="1">
      <c r="A15" s="430" t="s">
        <v>118</v>
      </c>
      <c r="B15" s="431"/>
      <c r="C15" s="431"/>
      <c r="D15" s="431"/>
      <c r="E15" s="431"/>
      <c r="F15" s="431"/>
      <c r="G15" s="431"/>
      <c r="H15" s="431"/>
      <c r="I15" s="432"/>
      <c r="J15" s="147"/>
      <c r="K15" s="145"/>
    </row>
    <row r="16" spans="1:20" s="146" customFormat="1" ht="7.15" customHeight="1">
      <c r="A16" s="395"/>
      <c r="B16" s="396"/>
      <c r="C16" s="396"/>
      <c r="D16" s="423"/>
      <c r="E16" s="423"/>
      <c r="F16" s="151"/>
      <c r="G16" s="151"/>
      <c r="H16" s="151"/>
      <c r="I16" s="151"/>
      <c r="J16" s="147"/>
      <c r="K16" s="145"/>
      <c r="L16" s="146" t="s">
        <v>117</v>
      </c>
      <c r="M16" s="146" t="s">
        <v>116</v>
      </c>
      <c r="N16" s="146" t="s">
        <v>115</v>
      </c>
    </row>
    <row r="17" spans="1:14" s="146" customFormat="1" ht="4.1500000000000004" customHeight="1">
      <c r="A17" s="395"/>
      <c r="B17" s="396"/>
      <c r="C17" s="396"/>
      <c r="D17" s="423"/>
      <c r="E17" s="423"/>
      <c r="F17" s="151"/>
      <c r="G17" s="151"/>
      <c r="H17" s="151"/>
      <c r="I17" s="151"/>
      <c r="J17" s="147"/>
      <c r="K17" s="145"/>
      <c r="L17" s="146" t="s">
        <v>114</v>
      </c>
      <c r="M17" s="146" t="s">
        <v>65</v>
      </c>
      <c r="N17" s="146">
        <v>1</v>
      </c>
    </row>
    <row r="18" spans="1:14" s="146" customFormat="1" ht="4.1500000000000004" customHeight="1">
      <c r="A18" s="395"/>
      <c r="B18" s="396"/>
      <c r="C18" s="396"/>
      <c r="D18" s="450"/>
      <c r="E18" s="450"/>
      <c r="F18" s="151"/>
      <c r="G18" s="151"/>
      <c r="H18" s="151"/>
      <c r="I18" s="151"/>
      <c r="J18" s="147"/>
      <c r="K18" s="145"/>
      <c r="L18" s="146" t="s">
        <v>113</v>
      </c>
      <c r="N18" s="146">
        <v>2</v>
      </c>
    </row>
    <row r="19" spans="1:14" s="146" customFormat="1">
      <c r="A19" s="395" t="s">
        <v>112</v>
      </c>
      <c r="B19" s="396"/>
      <c r="C19" s="396"/>
      <c r="D19" s="436"/>
      <c r="E19" s="437"/>
      <c r="F19" s="152"/>
      <c r="G19" s="105" t="str">
        <f>IF(D19="Other","Other:","")</f>
        <v/>
      </c>
      <c r="H19" s="500"/>
      <c r="I19" s="109"/>
      <c r="J19" s="147"/>
      <c r="K19" s="145"/>
      <c r="L19" s="146" t="s">
        <v>111</v>
      </c>
      <c r="N19" s="146">
        <v>3</v>
      </c>
    </row>
    <row r="20" spans="1:14" s="146" customFormat="1">
      <c r="A20" s="395" t="s">
        <v>110</v>
      </c>
      <c r="B20" s="396"/>
      <c r="C20" s="396"/>
      <c r="D20" s="438"/>
      <c r="E20" s="437"/>
      <c r="F20" s="153"/>
      <c r="G20" s="105" t="str">
        <f>IF(D20="Other","Other:","")</f>
        <v/>
      </c>
      <c r="H20" s="501"/>
      <c r="I20" s="154"/>
      <c r="J20" s="147"/>
      <c r="K20" s="145"/>
      <c r="L20" s="146" t="s">
        <v>109</v>
      </c>
      <c r="N20" s="146">
        <v>4</v>
      </c>
    </row>
    <row r="21" spans="1:14" s="146" customFormat="1">
      <c r="A21" s="395" t="s">
        <v>108</v>
      </c>
      <c r="B21" s="396"/>
      <c r="C21" s="396"/>
      <c r="D21" s="453"/>
      <c r="E21" s="454"/>
      <c r="F21" s="152"/>
      <c r="G21" s="105" t="str">
        <f>IF(D21="Other","Other:","")</f>
        <v/>
      </c>
      <c r="H21" s="501"/>
      <c r="I21" s="154"/>
      <c r="J21" s="147"/>
      <c r="K21" s="145"/>
      <c r="L21" s="146" t="s">
        <v>107</v>
      </c>
    </row>
    <row r="22" spans="1:14" s="146" customFormat="1">
      <c r="A22" s="395" t="s">
        <v>106</v>
      </c>
      <c r="B22" s="396"/>
      <c r="C22" s="396"/>
      <c r="D22" s="438"/>
      <c r="E22" s="444"/>
      <c r="F22" s="437"/>
      <c r="G22" s="105" t="str">
        <f>IF(D22="Other","Other:","")</f>
        <v/>
      </c>
      <c r="H22" s="501"/>
      <c r="I22" s="155"/>
      <c r="J22" s="147"/>
      <c r="K22" s="145"/>
    </row>
    <row r="23" spans="1:14" s="146" customFormat="1">
      <c r="A23" s="149"/>
      <c r="B23" s="396" t="s">
        <v>105</v>
      </c>
      <c r="C23" s="424"/>
      <c r="D23" s="451"/>
      <c r="E23" s="452"/>
      <c r="F23" s="156"/>
      <c r="G23" s="106"/>
      <c r="H23" s="107"/>
      <c r="I23" s="157"/>
      <c r="J23" s="147"/>
      <c r="K23" s="145"/>
    </row>
    <row r="24" spans="1:14" s="146" customFormat="1" ht="12.75" customHeight="1">
      <c r="A24" s="143"/>
      <c r="B24" s="108"/>
      <c r="C24" s="108"/>
      <c r="D24" s="108"/>
      <c r="E24" s="108"/>
      <c r="F24" s="158"/>
      <c r="G24" s="105" t="str">
        <f>IF(D24="Yes","RMR minimum quantity (MW):","")</f>
        <v/>
      </c>
      <c r="H24" s="159"/>
      <c r="I24" s="159"/>
      <c r="J24" s="147"/>
      <c r="K24" s="145"/>
    </row>
    <row r="25" spans="1:14" s="146" customFormat="1">
      <c r="A25" s="395" t="s">
        <v>21</v>
      </c>
      <c r="B25" s="396"/>
      <c r="C25" s="396"/>
      <c r="D25" s="440" t="str">
        <f>'Front Page'!F31</f>
        <v>TBD</v>
      </c>
      <c r="E25" s="441"/>
      <c r="F25" s="442"/>
      <c r="G25" s="107"/>
      <c r="H25" s="107"/>
      <c r="I25" s="157"/>
      <c r="J25" s="147"/>
      <c r="K25" s="145"/>
    </row>
    <row r="26" spans="1:14" s="146" customFormat="1">
      <c r="A26" s="143"/>
      <c r="B26" s="108"/>
      <c r="C26" s="108"/>
      <c r="D26" s="108"/>
      <c r="E26" s="108"/>
      <c r="F26" s="108"/>
      <c r="G26" s="108"/>
      <c r="H26" s="107"/>
      <c r="I26" s="157"/>
      <c r="J26" s="147"/>
      <c r="K26" s="145"/>
    </row>
    <row r="27" spans="1:14" s="146" customFormat="1">
      <c r="A27" s="395" t="s">
        <v>104</v>
      </c>
      <c r="B27" s="396"/>
      <c r="C27" s="396"/>
      <c r="D27" s="329"/>
      <c r="E27" s="443"/>
      <c r="F27" s="330"/>
      <c r="G27" s="107"/>
      <c r="H27" s="107"/>
      <c r="I27" s="157"/>
      <c r="J27" s="147"/>
      <c r="K27" s="145"/>
    </row>
    <row r="28" spans="1:14" s="146" customFormat="1">
      <c r="A28" s="445" t="s">
        <v>103</v>
      </c>
      <c r="B28" s="446"/>
      <c r="C28" s="447"/>
      <c r="D28" s="359"/>
      <c r="E28" s="448"/>
      <c r="F28" s="360"/>
      <c r="G28" s="107"/>
      <c r="H28" s="107"/>
      <c r="I28" s="157"/>
      <c r="J28" s="147"/>
      <c r="K28" s="145"/>
      <c r="L28" s="146" t="s">
        <v>102</v>
      </c>
      <c r="M28" s="146" t="s">
        <v>101</v>
      </c>
    </row>
    <row r="29" spans="1:14" s="146" customFormat="1">
      <c r="A29" s="395" t="s">
        <v>100</v>
      </c>
      <c r="B29" s="396"/>
      <c r="C29" s="396"/>
      <c r="D29" s="438"/>
      <c r="E29" s="444"/>
      <c r="F29" s="437"/>
      <c r="G29" s="107"/>
      <c r="H29" s="107"/>
      <c r="I29" s="107"/>
      <c r="J29" s="147"/>
      <c r="K29" s="145"/>
      <c r="L29" s="146" t="s">
        <v>99</v>
      </c>
      <c r="M29" s="146" t="s">
        <v>98</v>
      </c>
    </row>
    <row r="30" spans="1:14" s="146" customFormat="1">
      <c r="A30" s="149"/>
      <c r="B30" s="108"/>
      <c r="C30" s="108"/>
      <c r="D30" s="108"/>
      <c r="E30" s="108"/>
      <c r="F30" s="108"/>
      <c r="G30" s="107"/>
      <c r="H30" s="107"/>
      <c r="I30" s="107"/>
      <c r="J30" s="147"/>
      <c r="K30" s="145"/>
      <c r="L30" s="146" t="s">
        <v>97</v>
      </c>
      <c r="M30" s="146" t="s">
        <v>96</v>
      </c>
    </row>
    <row r="31" spans="1:14" s="146" customFormat="1">
      <c r="A31" s="395" t="s">
        <v>95</v>
      </c>
      <c r="B31" s="396"/>
      <c r="C31" s="396"/>
      <c r="D31" s="438"/>
      <c r="E31" s="444"/>
      <c r="F31" s="437"/>
      <c r="G31" s="106" t="str">
        <f>IF(D31="","","Sub-Area:")</f>
        <v/>
      </c>
      <c r="H31" s="109" t="str">
        <f>+IF(D31="LA Basin","Western LA Basin",IF(D31="Big Creek-Ventura","Moorpark",""))</f>
        <v/>
      </c>
      <c r="I31" s="160"/>
      <c r="J31" s="147"/>
      <c r="K31" s="145"/>
    </row>
    <row r="32" spans="1:14" s="146" customFormat="1">
      <c r="A32" s="395" t="s">
        <v>94</v>
      </c>
      <c r="B32" s="396"/>
      <c r="C32" s="396"/>
      <c r="D32" s="439"/>
      <c r="E32" s="439"/>
      <c r="F32" s="439"/>
      <c r="G32" s="439"/>
      <c r="H32" s="439"/>
      <c r="I32" s="439"/>
      <c r="J32" s="147"/>
      <c r="K32" s="145"/>
    </row>
    <row r="33" spans="1:11" s="146" customFormat="1" ht="15" customHeight="1">
      <c r="A33" s="395" t="s">
        <v>204</v>
      </c>
      <c r="B33" s="396"/>
      <c r="C33" s="396"/>
      <c r="D33" s="58"/>
      <c r="E33" s="158"/>
      <c r="F33" s="158"/>
      <c r="G33" s="158"/>
      <c r="H33" s="158"/>
      <c r="I33" s="158"/>
      <c r="J33" s="147"/>
      <c r="K33" s="145"/>
    </row>
    <row r="34" spans="1:11" s="146" customFormat="1">
      <c r="A34" s="395" t="s">
        <v>93</v>
      </c>
      <c r="B34" s="396"/>
      <c r="C34" s="396"/>
      <c r="D34" s="329"/>
      <c r="E34" s="330"/>
      <c r="F34" s="108"/>
      <c r="G34" s="108"/>
      <c r="H34" s="108"/>
      <c r="I34" s="108"/>
      <c r="J34" s="147"/>
      <c r="K34" s="145"/>
    </row>
    <row r="35" spans="1:11" s="146" customFormat="1" ht="15" customHeight="1">
      <c r="A35" s="143"/>
      <c r="B35" s="108"/>
      <c r="C35" s="108"/>
      <c r="D35" s="108"/>
      <c r="E35" s="108"/>
      <c r="F35" s="108"/>
      <c r="G35" s="108"/>
      <c r="H35" s="108"/>
      <c r="I35" s="108"/>
      <c r="J35" s="147"/>
      <c r="K35" s="145"/>
    </row>
    <row r="36" spans="1:11" s="146" customFormat="1" ht="15" customHeight="1">
      <c r="A36" s="143"/>
      <c r="B36" s="108"/>
      <c r="C36" s="108"/>
      <c r="D36" s="108"/>
      <c r="E36" s="108"/>
      <c r="F36" s="108"/>
      <c r="G36" s="108"/>
      <c r="H36" s="108"/>
      <c r="I36" s="108"/>
      <c r="J36" s="147"/>
      <c r="K36" s="145"/>
    </row>
    <row r="37" spans="1:11" s="146" customFormat="1" ht="15" customHeight="1">
      <c r="A37" s="353" t="s">
        <v>92</v>
      </c>
      <c r="B37" s="354"/>
      <c r="C37" s="354"/>
      <c r="D37" s="354"/>
      <c r="E37" s="354"/>
      <c r="F37" s="354"/>
      <c r="G37" s="354"/>
      <c r="H37" s="354"/>
      <c r="I37" s="355"/>
      <c r="J37" s="147"/>
      <c r="K37" s="145"/>
    </row>
    <row r="38" spans="1:11" s="146" customFormat="1" ht="15" customHeight="1">
      <c r="A38" s="397" t="s">
        <v>91</v>
      </c>
      <c r="B38" s="398"/>
      <c r="C38" s="399"/>
      <c r="D38" s="329"/>
      <c r="E38" s="330"/>
      <c r="F38" s="161"/>
      <c r="G38" s="162"/>
      <c r="H38" s="162"/>
      <c r="I38" s="162"/>
      <c r="J38" s="147"/>
      <c r="K38" s="145"/>
    </row>
    <row r="39" spans="1:11" s="146" customFormat="1" ht="15" customHeight="1">
      <c r="A39" s="149"/>
      <c r="B39" s="106"/>
      <c r="C39" s="163" t="s">
        <v>90</v>
      </c>
      <c r="D39" s="329"/>
      <c r="E39" s="330"/>
      <c r="F39" s="161"/>
      <c r="G39" s="162"/>
      <c r="H39" s="162"/>
      <c r="I39" s="162"/>
      <c r="J39" s="147"/>
      <c r="K39" s="145"/>
    </row>
    <row r="40" spans="1:11" s="146" customFormat="1" ht="15" customHeight="1">
      <c r="A40" s="143"/>
      <c r="B40" s="108"/>
      <c r="C40" s="108"/>
      <c r="D40" s="108"/>
      <c r="E40" s="108"/>
      <c r="F40" s="108"/>
      <c r="G40" s="108"/>
      <c r="H40" s="108"/>
      <c r="I40" s="108"/>
      <c r="J40" s="147"/>
      <c r="K40" s="145"/>
    </row>
    <row r="41" spans="1:11" s="146" customFormat="1" ht="15" customHeight="1">
      <c r="A41" s="400" t="s">
        <v>205</v>
      </c>
      <c r="B41" s="400"/>
      <c r="C41" s="400"/>
      <c r="D41" s="400"/>
      <c r="E41" s="400"/>
      <c r="F41" s="400"/>
      <c r="G41" s="400"/>
      <c r="H41" s="400"/>
      <c r="I41" s="400"/>
      <c r="J41" s="147"/>
      <c r="K41" s="145"/>
    </row>
    <row r="42" spans="1:11" s="146" customFormat="1" ht="15" customHeight="1">
      <c r="A42" s="401" t="s">
        <v>203</v>
      </c>
      <c r="B42" s="401"/>
      <c r="C42" s="401"/>
      <c r="D42" s="402"/>
      <c r="E42" s="402"/>
      <c r="F42" s="164"/>
      <c r="G42" s="165"/>
      <c r="H42" s="165"/>
      <c r="I42" s="165"/>
      <c r="J42" s="147"/>
      <c r="K42" s="145"/>
    </row>
    <row r="43" spans="1:11" s="146" customFormat="1" ht="15" customHeight="1">
      <c r="A43" s="159"/>
      <c r="B43" s="159"/>
      <c r="C43" s="159"/>
      <c r="D43" s="159"/>
      <c r="E43" s="159"/>
      <c r="F43" s="159"/>
      <c r="G43" s="159"/>
      <c r="H43" s="159"/>
      <c r="I43" s="159"/>
      <c r="J43" s="147"/>
      <c r="K43" s="145"/>
    </row>
    <row r="44" spans="1:11" s="146" customFormat="1" ht="15" customHeight="1">
      <c r="A44" s="143"/>
      <c r="B44" s="108"/>
      <c r="C44" s="108"/>
      <c r="D44" s="108"/>
      <c r="E44" s="108"/>
      <c r="F44" s="108"/>
      <c r="G44" s="108"/>
      <c r="H44" s="108"/>
      <c r="I44" s="108"/>
      <c r="J44" s="147"/>
      <c r="K44" s="145"/>
    </row>
    <row r="45" spans="1:11" s="146" customFormat="1" ht="15" customHeight="1">
      <c r="A45" s="143"/>
      <c r="B45" s="108"/>
      <c r="C45" s="108"/>
      <c r="D45" s="108"/>
      <c r="E45" s="108"/>
      <c r="F45" s="108"/>
      <c r="G45" s="108"/>
      <c r="H45" s="108"/>
      <c r="I45" s="108"/>
      <c r="J45" s="147"/>
      <c r="K45" s="145"/>
    </row>
    <row r="46" spans="1:11" s="146" customFormat="1" ht="15" customHeight="1">
      <c r="A46" s="143"/>
      <c r="B46" s="108"/>
      <c r="C46" s="108"/>
      <c r="D46" s="108"/>
      <c r="E46" s="108"/>
      <c r="F46" s="108"/>
      <c r="G46" s="108"/>
      <c r="H46" s="108"/>
      <c r="I46" s="108"/>
      <c r="J46" s="147"/>
      <c r="K46" s="145"/>
    </row>
    <row r="47" spans="1:11" s="146" customFormat="1" ht="15" customHeight="1">
      <c r="A47" s="403"/>
      <c r="B47" s="404"/>
      <c r="C47" s="404"/>
      <c r="D47" s="404"/>
      <c r="E47" s="404"/>
      <c r="F47" s="404"/>
      <c r="G47" s="404"/>
      <c r="H47" s="404"/>
      <c r="I47" s="404"/>
      <c r="J47" s="405"/>
      <c r="K47" s="145"/>
    </row>
    <row r="48" spans="1:11" s="146" customFormat="1" ht="15" customHeight="1">
      <c r="A48" s="403"/>
      <c r="B48" s="404"/>
      <c r="C48" s="404"/>
      <c r="D48" s="404"/>
      <c r="E48" s="404"/>
      <c r="F48" s="404"/>
      <c r="G48" s="404"/>
      <c r="H48" s="404"/>
      <c r="I48" s="404"/>
      <c r="J48" s="405"/>
      <c r="K48" s="145"/>
    </row>
    <row r="49" spans="1:12" s="146" customFormat="1" ht="15" customHeight="1">
      <c r="A49" s="143"/>
      <c r="B49" s="108"/>
      <c r="C49" s="108"/>
      <c r="D49" s="108"/>
      <c r="E49" s="108"/>
      <c r="F49" s="108"/>
      <c r="G49" s="108"/>
      <c r="H49" s="108"/>
      <c r="I49" s="108"/>
      <c r="J49" s="147"/>
      <c r="K49" s="145"/>
    </row>
    <row r="50" spans="1:12" s="146" customFormat="1" ht="15" customHeight="1">
      <c r="A50" s="166"/>
      <c r="B50" s="167"/>
      <c r="C50" s="167"/>
      <c r="D50" s="167"/>
      <c r="E50" s="167"/>
      <c r="F50" s="167"/>
      <c r="G50" s="167"/>
      <c r="H50" s="167"/>
      <c r="I50" s="167"/>
      <c r="J50" s="168"/>
      <c r="K50" s="145"/>
    </row>
    <row r="51" spans="1:12" s="146" customFormat="1" ht="15" customHeight="1">
      <c r="A51" s="406" t="s">
        <v>202</v>
      </c>
      <c r="B51" s="407"/>
      <c r="C51" s="407"/>
      <c r="D51" s="407"/>
      <c r="E51" s="407"/>
      <c r="F51" s="407"/>
      <c r="G51" s="407"/>
      <c r="H51" s="407"/>
      <c r="I51" s="407"/>
      <c r="J51" s="408"/>
      <c r="K51" s="145"/>
    </row>
    <row r="52" spans="1:12" s="146" customFormat="1" ht="13.9" customHeight="1">
      <c r="A52" s="403"/>
      <c r="B52" s="404"/>
      <c r="C52" s="404"/>
      <c r="D52" s="404"/>
      <c r="E52" s="404"/>
      <c r="F52" s="404"/>
      <c r="G52" s="404"/>
      <c r="H52" s="404"/>
      <c r="I52" s="404"/>
      <c r="J52" s="405"/>
      <c r="K52" s="145"/>
    </row>
    <row r="53" spans="1:12" s="146" customFormat="1" ht="14.25" customHeight="1">
      <c r="A53" s="169" t="s">
        <v>206</v>
      </c>
      <c r="B53" s="170"/>
      <c r="C53" s="170"/>
      <c r="D53" s="170"/>
      <c r="E53" s="170"/>
      <c r="F53" s="170"/>
      <c r="G53" s="170"/>
      <c r="H53" s="170"/>
      <c r="I53" s="171"/>
      <c r="J53" s="172"/>
      <c r="K53" s="145"/>
    </row>
    <row r="54" spans="1:12" s="146" customFormat="1" ht="13.15" hidden="1" customHeight="1">
      <c r="A54" s="173"/>
      <c r="B54" s="173"/>
      <c r="C54" s="173"/>
      <c r="D54" s="173"/>
      <c r="E54" s="173"/>
      <c r="F54" s="173"/>
      <c r="G54" s="173"/>
      <c r="H54" s="173"/>
      <c r="I54" s="173"/>
      <c r="J54" s="147"/>
      <c r="K54" s="145"/>
      <c r="L54" s="146" t="str">
        <f>IF(G31="August NQC:","A","B")</f>
        <v>B</v>
      </c>
    </row>
    <row r="55" spans="1:12" s="146" customFormat="1" ht="13.15" hidden="1" customHeight="1">
      <c r="A55" s="173"/>
      <c r="B55" s="173"/>
      <c r="C55" s="173"/>
      <c r="D55" s="173"/>
      <c r="E55" s="173"/>
      <c r="F55" s="173"/>
      <c r="G55" s="173"/>
      <c r="H55" s="173"/>
      <c r="I55" s="173"/>
      <c r="J55" s="147"/>
      <c r="K55" s="145"/>
    </row>
    <row r="56" spans="1:12" s="146" customFormat="1" ht="13.9" hidden="1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47"/>
      <c r="K56" s="145"/>
    </row>
    <row r="57" spans="1:12" s="146" customFormat="1" ht="13.9" hidden="1" customHeight="1">
      <c r="A57" s="173"/>
      <c r="B57" s="173"/>
      <c r="C57" s="173"/>
      <c r="D57" s="173"/>
      <c r="E57" s="173"/>
      <c r="F57" s="173"/>
      <c r="G57" s="173"/>
      <c r="H57" s="173"/>
      <c r="I57" s="173"/>
      <c r="J57" s="147"/>
      <c r="K57" s="145"/>
    </row>
    <row r="58" spans="1:12" s="146" customFormat="1" ht="13.9" hidden="1" customHeight="1">
      <c r="A58" s="173"/>
      <c r="B58" s="173"/>
      <c r="C58" s="173"/>
      <c r="D58" s="173"/>
      <c r="E58" s="173"/>
      <c r="F58" s="173"/>
      <c r="G58" s="173"/>
      <c r="H58" s="173"/>
      <c r="I58" s="173"/>
      <c r="J58" s="147"/>
      <c r="K58" s="145"/>
    </row>
    <row r="59" spans="1:12" s="146" customFormat="1" ht="13.9" hidden="1" customHeight="1">
      <c r="A59" s="173"/>
      <c r="B59" s="173"/>
      <c r="C59" s="173"/>
      <c r="D59" s="173"/>
      <c r="E59" s="173"/>
      <c r="F59" s="173"/>
      <c r="G59" s="173"/>
      <c r="H59" s="173"/>
      <c r="I59" s="173"/>
      <c r="J59" s="147"/>
      <c r="K59" s="145"/>
    </row>
    <row r="60" spans="1:12" s="146" customFormat="1" ht="13.9" hidden="1" customHeight="1">
      <c r="A60" s="173"/>
      <c r="B60" s="173"/>
      <c r="C60" s="173"/>
      <c r="D60" s="173"/>
      <c r="E60" s="173"/>
      <c r="F60" s="173"/>
      <c r="G60" s="173"/>
      <c r="H60" s="173"/>
      <c r="I60" s="173"/>
      <c r="J60" s="147"/>
      <c r="K60" s="145"/>
    </row>
    <row r="61" spans="1:12" s="146" customFormat="1" ht="13.9" hidden="1" customHeight="1">
      <c r="A61" s="173"/>
      <c r="B61" s="173"/>
      <c r="C61" s="173"/>
      <c r="D61" s="173"/>
      <c r="E61" s="173"/>
      <c r="F61" s="173"/>
      <c r="G61" s="173"/>
      <c r="H61" s="173"/>
      <c r="I61" s="173"/>
      <c r="J61" s="174"/>
      <c r="K61" s="145"/>
    </row>
    <row r="62" spans="1:12" s="146" customFormat="1" ht="13.9" hidden="1" customHeight="1">
      <c r="A62" s="406" t="s">
        <v>89</v>
      </c>
      <c r="B62" s="407"/>
      <c r="C62" s="407"/>
      <c r="D62" s="407"/>
      <c r="E62" s="407"/>
      <c r="F62" s="407"/>
      <c r="G62" s="407"/>
      <c r="H62" s="407"/>
      <c r="I62" s="407"/>
      <c r="J62" s="408"/>
      <c r="K62" s="175"/>
    </row>
    <row r="63" spans="1:12" s="146" customFormat="1" ht="13.9" hidden="1" customHeight="1">
      <c r="A63" s="403"/>
      <c r="B63" s="404"/>
      <c r="C63" s="404"/>
      <c r="D63" s="404"/>
      <c r="E63" s="404"/>
      <c r="F63" s="404"/>
      <c r="G63" s="404"/>
      <c r="H63" s="404"/>
      <c r="I63" s="404"/>
      <c r="J63" s="405"/>
      <c r="K63" s="175"/>
    </row>
  </sheetData>
  <sheetProtection password="CF2F" sheet="1" objects="1" scenarios="1"/>
  <mergeCells count="60">
    <mergeCell ref="A33:C33"/>
    <mergeCell ref="A62:J63"/>
    <mergeCell ref="F14:G14"/>
    <mergeCell ref="H14:I14"/>
    <mergeCell ref="A15:I15"/>
    <mergeCell ref="D18:E18"/>
    <mergeCell ref="A19:C19"/>
    <mergeCell ref="A25:C25"/>
    <mergeCell ref="A27:C27"/>
    <mergeCell ref="A32:C32"/>
    <mergeCell ref="A21:C21"/>
    <mergeCell ref="A22:C22"/>
    <mergeCell ref="D22:F22"/>
    <mergeCell ref="D23:E23"/>
    <mergeCell ref="D21:E21"/>
    <mergeCell ref="B23:C23"/>
    <mergeCell ref="D32:I32"/>
    <mergeCell ref="D25:F25"/>
    <mergeCell ref="D27:F27"/>
    <mergeCell ref="A31:C31"/>
    <mergeCell ref="D31:F31"/>
    <mergeCell ref="A28:C28"/>
    <mergeCell ref="D28:F28"/>
    <mergeCell ref="A29:C29"/>
    <mergeCell ref="D29:F29"/>
    <mergeCell ref="A11:I11"/>
    <mergeCell ref="A12:C12"/>
    <mergeCell ref="D12:I12"/>
    <mergeCell ref="D19:E19"/>
    <mergeCell ref="A20:C20"/>
    <mergeCell ref="D20:E20"/>
    <mergeCell ref="A17:C17"/>
    <mergeCell ref="D17:E17"/>
    <mergeCell ref="A18:C18"/>
    <mergeCell ref="A51:J52"/>
    <mergeCell ref="A8:B8"/>
    <mergeCell ref="C8:D8"/>
    <mergeCell ref="A1:I3"/>
    <mergeCell ref="A4:I4"/>
    <mergeCell ref="A5:I5"/>
    <mergeCell ref="A6:I6"/>
    <mergeCell ref="A7:I7"/>
    <mergeCell ref="A13:C13"/>
    <mergeCell ref="D13:I13"/>
    <mergeCell ref="A16:C16"/>
    <mergeCell ref="D16:E16"/>
    <mergeCell ref="A14:C14"/>
    <mergeCell ref="D14:E14"/>
    <mergeCell ref="A9:B9"/>
    <mergeCell ref="C9:I9"/>
    <mergeCell ref="D39:E39"/>
    <mergeCell ref="A41:I41"/>
    <mergeCell ref="A42:C42"/>
    <mergeCell ref="D42:E42"/>
    <mergeCell ref="A47:J48"/>
    <mergeCell ref="A34:C34"/>
    <mergeCell ref="D34:E34"/>
    <mergeCell ref="A37:I37"/>
    <mergeCell ref="A38:C38"/>
    <mergeCell ref="D38:E38"/>
  </mergeCells>
  <conditionalFormatting sqref="A6:I6">
    <cfRule type="expression" dxfId="18" priority="7" stopIfTrue="1">
      <formula>IF(A1=0,1,0)</formula>
    </cfRule>
  </conditionalFormatting>
  <conditionalFormatting sqref="A1:I3">
    <cfRule type="cellIs" dxfId="17" priority="8" stopIfTrue="1" operator="equal">
      <formula>0</formula>
    </cfRule>
  </conditionalFormatting>
  <conditionalFormatting sqref="A7:I7">
    <cfRule type="expression" dxfId="16" priority="9" stopIfTrue="1">
      <formula>IF($A$1=0,1,0)</formula>
    </cfRule>
  </conditionalFormatting>
  <conditionalFormatting sqref="A8:B8">
    <cfRule type="expression" dxfId="15" priority="10" stopIfTrue="1">
      <formula>IF($A$1=0,1,0)</formula>
    </cfRule>
  </conditionalFormatting>
  <conditionalFormatting sqref="C8:D8">
    <cfRule type="expression" dxfId="14" priority="11" stopIfTrue="1">
      <formula>IF($A$1=0,1,0)</formula>
    </cfRule>
  </conditionalFormatting>
  <conditionalFormatting sqref="G23">
    <cfRule type="expression" dxfId="13" priority="12" stopIfTrue="1">
      <formula>IF(NOT($D$22="Other"),1,0)</formula>
    </cfRule>
  </conditionalFormatting>
  <conditionalFormatting sqref="F24:G24">
    <cfRule type="expression" dxfId="12" priority="6" stopIfTrue="1">
      <formula>IF(NOT($D$24="Yes"),1,0)</formula>
    </cfRule>
  </conditionalFormatting>
  <conditionalFormatting sqref="H19">
    <cfRule type="expression" dxfId="11" priority="5" stopIfTrue="1">
      <formula>IF(NOT($D$19="Other"),0,1)</formula>
    </cfRule>
  </conditionalFormatting>
  <conditionalFormatting sqref="H20">
    <cfRule type="expression" dxfId="10" priority="4" stopIfTrue="1">
      <formula>IF(NOT($D$20="Other"),0,1)</formula>
    </cfRule>
  </conditionalFormatting>
  <conditionalFormatting sqref="H21">
    <cfRule type="expression" dxfId="9" priority="3" stopIfTrue="1">
      <formula>IF(NOT($D$21="Other"),0,1)</formula>
    </cfRule>
  </conditionalFormatting>
  <conditionalFormatting sqref="H22">
    <cfRule type="expression" dxfId="8" priority="2" stopIfTrue="1">
      <formula>IF(NOT($D$22="Other"),0,1)</formula>
    </cfRule>
  </conditionalFormatting>
  <conditionalFormatting sqref="H31">
    <cfRule type="expression" dxfId="7" priority="1" stopIfTrue="1">
      <formula>IF(NOT($G$31="Sub-Area:"),0,1)</formula>
    </cfRule>
  </conditionalFormatting>
  <dataValidations count="10">
    <dataValidation allowBlank="1" showInputMessage="1" showErrorMessage="1" promptTitle="Delivery restrictions" prompt="If any, as described in the most recent CAISO deliverability assessment." sqref="D32:I32"/>
    <dataValidation type="list" allowBlank="1" showInputMessage="1" showErrorMessage="1" sqref="D33">
      <formula1>$M$16:$M$17</formula1>
    </dataValidation>
    <dataValidation allowBlank="1" showErrorMessage="1" sqref="D14:E14 D23:E23 D34:E34 D38:E39 D42:E42"/>
    <dataValidation type="list" allowBlank="1" showInputMessage="1" showErrorMessage="1" sqref="D19:E19">
      <formula1>$M$2:$M$9</formula1>
    </dataValidation>
    <dataValidation type="list" allowBlank="1" showInputMessage="1" showErrorMessage="1" sqref="D20:E20">
      <formula1>$N$2:$N$4</formula1>
    </dataValidation>
    <dataValidation type="list" allowBlank="1" showInputMessage="1" showErrorMessage="1" sqref="D21:E21">
      <formula1>$O$2:$O$7</formula1>
    </dataValidation>
    <dataValidation type="list" allowBlank="1" showInputMessage="1" showErrorMessage="1" sqref="D22:F22">
      <formula1>$L$17:$L$21</formula1>
    </dataValidation>
    <dataValidation type="list" allowBlank="1" showInputMessage="1" showErrorMessage="1" promptTitle="Resource Category" prompt="1: Greater than or equal to the Use Limited Resource monthly hours.  ULR hours from May-Sept are, respectively: 30,40,40,60, and 40._x000a_2: Greater than or equal to 160 hours per month_x000a_3: Greater than or equal to 384 hours per month_x000a_4: Available all hours_x000a_" sqref="D29:F29">
      <formula1>$N$17:$N$20</formula1>
    </dataValidation>
    <dataValidation type="list" allowBlank="1" showInputMessage="1" showErrorMessage="1" sqref="D31:F31">
      <formula1>$M$29:$M$30</formula1>
    </dataValidation>
    <dataValidation operator="greaterThan" allowBlank="1" showErrorMessage="1" promptTitle="Page Update" prompt="Please enter the date that this specific page was last updated." sqref="C8:D8"/>
  </dataValidations>
  <printOptions horizontalCentered="1" verticalCentered="1"/>
  <pageMargins left="0.7" right="0.7" top="0.75" bottom="0.75" header="0.3" footer="0.3"/>
  <pageSetup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CCFFFF"/>
  </sheetPr>
  <dimension ref="A1:K71"/>
  <sheetViews>
    <sheetView view="pageBreakPreview" zoomScale="85" zoomScaleNormal="85" zoomScaleSheetLayoutView="85" workbookViewId="0">
      <selection sqref="A1:K3"/>
    </sheetView>
  </sheetViews>
  <sheetFormatPr defaultColWidth="18.7109375" defaultRowHeight="12.75" customHeight="1"/>
  <cols>
    <col min="1" max="1" width="9.42578125" style="124" bestFit="1" customWidth="1"/>
    <col min="2" max="4" width="10.7109375" style="124" customWidth="1"/>
    <col min="5" max="5" width="4.85546875" style="124" hidden="1" customWidth="1"/>
    <col min="6" max="11" width="10.7109375" style="124" customWidth="1"/>
    <col min="12" max="16384" width="18.7109375" style="124"/>
  </cols>
  <sheetData>
    <row r="1" spans="1:11" ht="12.75" customHeight="1">
      <c r="A1" s="460" t="str">
        <f>'Front Page'!$A$4</f>
        <v>OFFER</v>
      </c>
      <c r="B1" s="461"/>
      <c r="C1" s="461"/>
      <c r="D1" s="461"/>
      <c r="E1" s="461"/>
      <c r="F1" s="461"/>
      <c r="G1" s="461"/>
      <c r="H1" s="461"/>
      <c r="I1" s="461"/>
      <c r="J1" s="461"/>
      <c r="K1" s="462"/>
    </row>
    <row r="2" spans="1:11" ht="12.75" customHeight="1">
      <c r="A2" s="463"/>
      <c r="B2" s="464"/>
      <c r="C2" s="464"/>
      <c r="D2" s="464"/>
      <c r="E2" s="464"/>
      <c r="F2" s="464"/>
      <c r="G2" s="464"/>
      <c r="H2" s="464"/>
      <c r="I2" s="464"/>
      <c r="J2" s="464"/>
      <c r="K2" s="465"/>
    </row>
    <row r="3" spans="1:11" ht="12.75" customHeight="1">
      <c r="A3" s="463"/>
      <c r="B3" s="464"/>
      <c r="C3" s="464"/>
      <c r="D3" s="464"/>
      <c r="E3" s="464"/>
      <c r="F3" s="464"/>
      <c r="G3" s="464"/>
      <c r="H3" s="464"/>
      <c r="I3" s="464"/>
      <c r="J3" s="464"/>
      <c r="K3" s="465"/>
    </row>
    <row r="4" spans="1:11">
      <c r="A4" s="469" t="s">
        <v>162</v>
      </c>
      <c r="B4" s="470"/>
      <c r="C4" s="470"/>
      <c r="D4" s="470"/>
      <c r="E4" s="470"/>
      <c r="F4" s="470"/>
      <c r="G4" s="470"/>
      <c r="H4" s="470"/>
      <c r="I4" s="470"/>
      <c r="J4" s="470"/>
      <c r="K4" s="471"/>
    </row>
    <row r="5" spans="1:11">
      <c r="A5" s="469" t="s">
        <v>161</v>
      </c>
      <c r="B5" s="470"/>
      <c r="C5" s="470"/>
      <c r="D5" s="470"/>
      <c r="E5" s="470"/>
      <c r="F5" s="470"/>
      <c r="G5" s="470"/>
      <c r="H5" s="470"/>
      <c r="I5" s="470"/>
      <c r="J5" s="470"/>
      <c r="K5" s="471"/>
    </row>
    <row r="6" spans="1:11">
      <c r="A6" s="457" t="s">
        <v>86</v>
      </c>
      <c r="B6" s="458"/>
      <c r="C6" s="458"/>
      <c r="D6" s="458"/>
      <c r="E6" s="458"/>
      <c r="F6" s="458"/>
      <c r="G6" s="458"/>
      <c r="H6" s="458"/>
      <c r="I6" s="458"/>
      <c r="J6" s="458"/>
      <c r="K6" s="459"/>
    </row>
    <row r="7" spans="1:11">
      <c r="A7" s="457" t="s">
        <v>160</v>
      </c>
      <c r="B7" s="458"/>
      <c r="C7" s="458"/>
      <c r="D7" s="458"/>
      <c r="E7" s="458"/>
      <c r="F7" s="458"/>
      <c r="G7" s="458"/>
      <c r="H7" s="458"/>
      <c r="I7" s="458"/>
      <c r="J7" s="458"/>
      <c r="K7" s="459"/>
    </row>
    <row r="8" spans="1:11">
      <c r="A8" s="472" t="s">
        <v>20</v>
      </c>
      <c r="B8" s="473"/>
      <c r="C8" s="474" t="str">
        <f>IF('Front Page'!$F$32="","",'Front Page'!$F$32)</f>
        <v/>
      </c>
      <c r="D8" s="475"/>
      <c r="E8" s="102"/>
      <c r="F8" s="125"/>
      <c r="G8" s="126"/>
      <c r="H8" s="126"/>
      <c r="I8" s="126"/>
      <c r="J8" s="126"/>
      <c r="K8" s="127"/>
    </row>
    <row r="9" spans="1:11" ht="12.75" hidden="1" customHeight="1">
      <c r="A9" s="472" t="s">
        <v>159</v>
      </c>
      <c r="B9" s="477"/>
      <c r="C9" s="478" t="s">
        <v>158</v>
      </c>
      <c r="D9" s="479"/>
      <c r="E9" s="479"/>
      <c r="F9" s="479"/>
      <c r="G9" s="479"/>
      <c r="H9" s="480"/>
      <c r="I9" s="63"/>
      <c r="J9" s="63"/>
      <c r="K9" s="128"/>
    </row>
    <row r="10" spans="1:11" ht="12.75" customHeight="1">
      <c r="A10" s="472" t="s">
        <v>22</v>
      </c>
      <c r="B10" s="473"/>
      <c r="C10" s="481" t="str">
        <f>IF('Front Page'!$D$30="","",'Front Page'!$D$30)</f>
        <v/>
      </c>
      <c r="D10" s="482"/>
      <c r="E10" s="482"/>
      <c r="F10" s="482"/>
      <c r="G10" s="482"/>
      <c r="H10" s="483"/>
      <c r="I10" s="62"/>
      <c r="J10" s="62"/>
      <c r="K10" s="128"/>
    </row>
    <row r="11" spans="1:11" ht="13.9" hidden="1" customHeight="1">
      <c r="A11" s="129"/>
      <c r="B11" s="130" t="s">
        <v>21</v>
      </c>
      <c r="C11" s="490" t="str">
        <f>IF('Front Page'!$F$31="","",'Front Page'!$F$31)</f>
        <v>TBD</v>
      </c>
      <c r="D11" s="491"/>
      <c r="E11" s="103"/>
      <c r="F11" s="126"/>
      <c r="G11" s="126"/>
      <c r="H11" s="126"/>
      <c r="I11" s="126"/>
      <c r="J11" s="126"/>
      <c r="K11" s="128"/>
    </row>
    <row r="12" spans="1:11">
      <c r="A12" s="131"/>
      <c r="B12" s="132"/>
      <c r="C12" s="133"/>
      <c r="D12" s="133"/>
      <c r="E12" s="133"/>
      <c r="F12" s="133"/>
      <c r="G12" s="133"/>
      <c r="H12" s="133"/>
      <c r="I12" s="133"/>
      <c r="J12" s="133"/>
      <c r="K12" s="134"/>
    </row>
    <row r="13" spans="1:11" ht="13.15" customHeight="1">
      <c r="A13" s="487" t="s">
        <v>157</v>
      </c>
      <c r="B13" s="488"/>
      <c r="C13" s="488"/>
      <c r="D13" s="488"/>
      <c r="E13" s="488"/>
      <c r="F13" s="488"/>
      <c r="G13" s="488"/>
      <c r="H13" s="488"/>
      <c r="I13" s="488"/>
      <c r="J13" s="488"/>
      <c r="K13" s="489"/>
    </row>
    <row r="14" spans="1:11">
      <c r="A14" s="135" t="s">
        <v>197</v>
      </c>
      <c r="B14" s="493"/>
      <c r="C14" s="493"/>
      <c r="D14" s="136"/>
      <c r="E14" s="136"/>
      <c r="F14" s="136"/>
      <c r="G14" s="136"/>
      <c r="H14" s="136"/>
      <c r="I14" s="136"/>
      <c r="J14" s="136"/>
      <c r="K14" s="137"/>
    </row>
    <row r="15" spans="1:11" ht="12.75" customHeight="1">
      <c r="A15" s="138" t="s">
        <v>180</v>
      </c>
      <c r="B15" s="308">
        <f>(YEAR(B16)-YEAR(B14))*12+MONTH(B16)-MONTH(B14)+1</f>
        <v>1</v>
      </c>
      <c r="C15" s="308"/>
      <c r="D15" s="136"/>
      <c r="E15" s="136"/>
      <c r="F15" s="136"/>
      <c r="G15" s="136"/>
      <c r="H15" s="136"/>
      <c r="I15" s="136"/>
      <c r="J15" s="136"/>
      <c r="K15" s="137"/>
    </row>
    <row r="16" spans="1:11">
      <c r="A16" s="135" t="s">
        <v>198</v>
      </c>
      <c r="B16" s="493"/>
      <c r="C16" s="493"/>
      <c r="D16" s="136"/>
      <c r="E16" s="136"/>
      <c r="F16" s="136"/>
      <c r="G16" s="136"/>
      <c r="H16" s="136"/>
      <c r="I16" s="136"/>
      <c r="J16" s="136"/>
      <c r="K16" s="137"/>
    </row>
    <row r="17" spans="1:11">
      <c r="A17" s="139"/>
      <c r="B17" s="136"/>
      <c r="C17" s="136"/>
      <c r="D17" s="136"/>
      <c r="E17" s="136"/>
      <c r="F17" s="136"/>
      <c r="G17" s="136"/>
      <c r="H17" s="136"/>
      <c r="I17" s="136"/>
      <c r="J17" s="136"/>
      <c r="K17" s="137"/>
    </row>
    <row r="18" spans="1:11">
      <c r="A18" s="139"/>
      <c r="B18" s="136"/>
      <c r="C18" s="136"/>
      <c r="D18" s="136"/>
      <c r="E18" s="136"/>
      <c r="F18" s="136"/>
      <c r="G18" s="136"/>
      <c r="H18" s="136"/>
      <c r="I18" s="136"/>
      <c r="J18" s="136"/>
      <c r="K18" s="137"/>
    </row>
    <row r="19" spans="1:11" ht="12.75" customHeight="1">
      <c r="A19" s="484" t="s">
        <v>156</v>
      </c>
      <c r="B19" s="485"/>
      <c r="C19" s="485"/>
      <c r="D19" s="486"/>
      <c r="E19" s="140"/>
      <c r="F19" s="136"/>
      <c r="G19" s="136"/>
      <c r="H19" s="136"/>
      <c r="I19" s="136"/>
      <c r="J19" s="136"/>
      <c r="K19" s="137"/>
    </row>
    <row r="20" spans="1:11" ht="12.75" customHeight="1">
      <c r="A20" s="476" t="s">
        <v>155</v>
      </c>
      <c r="B20" s="476"/>
      <c r="C20" s="476" t="s">
        <v>207</v>
      </c>
      <c r="D20" s="476"/>
      <c r="E20" s="141"/>
      <c r="F20" s="476" t="s">
        <v>208</v>
      </c>
      <c r="G20" s="476"/>
      <c r="H20" s="476" t="s">
        <v>209</v>
      </c>
      <c r="I20" s="476"/>
      <c r="J20" s="492"/>
      <c r="K20" s="476" t="s">
        <v>153</v>
      </c>
    </row>
    <row r="21" spans="1:11">
      <c r="A21" s="476"/>
      <c r="B21" s="476"/>
      <c r="C21" s="476"/>
      <c r="D21" s="476"/>
      <c r="E21" s="141"/>
      <c r="F21" s="476"/>
      <c r="G21" s="476"/>
      <c r="H21" s="476"/>
      <c r="I21" s="476"/>
      <c r="J21" s="492"/>
      <c r="K21" s="476"/>
    </row>
    <row r="22" spans="1:11">
      <c r="A22" s="455" t="str">
        <f>+IF(B14="","",B14)</f>
        <v/>
      </c>
      <c r="B22" s="456"/>
      <c r="C22" s="455" t="str">
        <f t="shared" ref="C22:C66" si="0">+IF(E22="","",IF(DATE(E22,12,31)&gt;$B$16,$B$16,DATE(E22,12,31)))</f>
        <v/>
      </c>
      <c r="D22" s="456"/>
      <c r="E22" s="104" t="str">
        <f>IF(B16="","",YEAR(B14))</f>
        <v/>
      </c>
      <c r="F22" s="467"/>
      <c r="G22" s="468"/>
      <c r="H22" s="466" t="str">
        <f t="shared" ref="H22:H66" si="1">+IF(F22="","",F22*$K$24*1000)</f>
        <v/>
      </c>
      <c r="I22" s="466"/>
      <c r="J22" s="60"/>
      <c r="K22" s="476"/>
    </row>
    <row r="23" spans="1:11">
      <c r="A23" s="455" t="str">
        <f t="shared" ref="A23:A66" si="2">+IF(C23="","",IF(C22+1&gt;$B$16,"",C22+1))</f>
        <v/>
      </c>
      <c r="B23" s="456"/>
      <c r="C23" s="455" t="str">
        <f t="shared" si="0"/>
        <v/>
      </c>
      <c r="D23" s="456"/>
      <c r="E23" s="104" t="str">
        <f>IFERROR(IF(YEAR($B$16)&gt;=(E22+1),E22+1,""),"")</f>
        <v/>
      </c>
      <c r="F23" s="467"/>
      <c r="G23" s="468"/>
      <c r="H23" s="466" t="str">
        <f t="shared" si="1"/>
        <v/>
      </c>
      <c r="I23" s="466"/>
      <c r="J23" s="60"/>
      <c r="K23" s="476"/>
    </row>
    <row r="24" spans="1:11">
      <c r="A24" s="455" t="str">
        <f t="shared" si="2"/>
        <v/>
      </c>
      <c r="B24" s="456"/>
      <c r="C24" s="455" t="str">
        <f t="shared" si="0"/>
        <v/>
      </c>
      <c r="D24" s="456"/>
      <c r="E24" s="104" t="str">
        <f t="shared" ref="E24:E66" si="3">IFERROR(IF(YEAR($B$16)&gt;=(E23+1),E23+1,""),"")</f>
        <v/>
      </c>
      <c r="F24" s="467"/>
      <c r="G24" s="468"/>
      <c r="H24" s="466" t="str">
        <f t="shared" si="1"/>
        <v/>
      </c>
      <c r="I24" s="466"/>
      <c r="J24" s="60"/>
      <c r="K24" s="61" t="str">
        <f>IF('1.02'!$D$12="","",'1.02'!$D$12)</f>
        <v/>
      </c>
    </row>
    <row r="25" spans="1:11">
      <c r="A25" s="455" t="str">
        <f t="shared" si="2"/>
        <v/>
      </c>
      <c r="B25" s="456"/>
      <c r="C25" s="455" t="str">
        <f t="shared" si="0"/>
        <v/>
      </c>
      <c r="D25" s="456"/>
      <c r="E25" s="104" t="str">
        <f t="shared" si="3"/>
        <v/>
      </c>
      <c r="F25" s="467"/>
      <c r="G25" s="468"/>
      <c r="H25" s="466" t="str">
        <f t="shared" si="1"/>
        <v/>
      </c>
      <c r="I25" s="466"/>
      <c r="J25" s="60"/>
      <c r="K25" s="59"/>
    </row>
    <row r="26" spans="1:11">
      <c r="A26" s="455" t="str">
        <f t="shared" si="2"/>
        <v/>
      </c>
      <c r="B26" s="456"/>
      <c r="C26" s="455" t="str">
        <f t="shared" si="0"/>
        <v/>
      </c>
      <c r="D26" s="456"/>
      <c r="E26" s="104" t="str">
        <f t="shared" si="3"/>
        <v/>
      </c>
      <c r="F26" s="467"/>
      <c r="G26" s="468"/>
      <c r="H26" s="466" t="str">
        <f t="shared" si="1"/>
        <v/>
      </c>
      <c r="I26" s="466"/>
      <c r="J26" s="108"/>
      <c r="K26" s="142"/>
    </row>
    <row r="27" spans="1:11">
      <c r="A27" s="455" t="str">
        <f t="shared" si="2"/>
        <v/>
      </c>
      <c r="B27" s="456"/>
      <c r="C27" s="455" t="str">
        <f t="shared" si="0"/>
        <v/>
      </c>
      <c r="D27" s="456"/>
      <c r="E27" s="104" t="str">
        <f t="shared" si="3"/>
        <v/>
      </c>
      <c r="F27" s="467"/>
      <c r="G27" s="468"/>
      <c r="H27" s="466" t="str">
        <f t="shared" si="1"/>
        <v/>
      </c>
      <c r="I27" s="466"/>
      <c r="J27" s="108"/>
      <c r="K27" s="142"/>
    </row>
    <row r="28" spans="1:11">
      <c r="A28" s="455" t="str">
        <f t="shared" si="2"/>
        <v/>
      </c>
      <c r="B28" s="456"/>
      <c r="C28" s="455" t="str">
        <f t="shared" si="0"/>
        <v/>
      </c>
      <c r="D28" s="456"/>
      <c r="E28" s="104" t="str">
        <f t="shared" si="3"/>
        <v/>
      </c>
      <c r="F28" s="467"/>
      <c r="G28" s="468"/>
      <c r="H28" s="466" t="str">
        <f t="shared" si="1"/>
        <v/>
      </c>
      <c r="I28" s="466"/>
      <c r="J28" s="108"/>
      <c r="K28" s="142"/>
    </row>
    <row r="29" spans="1:11">
      <c r="A29" s="455" t="str">
        <f t="shared" si="2"/>
        <v/>
      </c>
      <c r="B29" s="456"/>
      <c r="C29" s="455" t="str">
        <f t="shared" si="0"/>
        <v/>
      </c>
      <c r="D29" s="456"/>
      <c r="E29" s="104" t="str">
        <f t="shared" si="3"/>
        <v/>
      </c>
      <c r="F29" s="467"/>
      <c r="G29" s="468"/>
      <c r="H29" s="466" t="str">
        <f t="shared" si="1"/>
        <v/>
      </c>
      <c r="I29" s="466"/>
      <c r="J29" s="108"/>
      <c r="K29" s="142"/>
    </row>
    <row r="30" spans="1:11">
      <c r="A30" s="455" t="str">
        <f t="shared" si="2"/>
        <v/>
      </c>
      <c r="B30" s="456"/>
      <c r="C30" s="455" t="str">
        <f t="shared" si="0"/>
        <v/>
      </c>
      <c r="D30" s="456"/>
      <c r="E30" s="104" t="str">
        <f t="shared" si="3"/>
        <v/>
      </c>
      <c r="F30" s="467"/>
      <c r="G30" s="468"/>
      <c r="H30" s="466" t="str">
        <f t="shared" si="1"/>
        <v/>
      </c>
      <c r="I30" s="466"/>
      <c r="J30" s="108"/>
      <c r="K30" s="142"/>
    </row>
    <row r="31" spans="1:11">
      <c r="A31" s="455" t="str">
        <f t="shared" si="2"/>
        <v/>
      </c>
      <c r="B31" s="456"/>
      <c r="C31" s="455" t="str">
        <f t="shared" si="0"/>
        <v/>
      </c>
      <c r="D31" s="456"/>
      <c r="E31" s="104" t="str">
        <f t="shared" si="3"/>
        <v/>
      </c>
      <c r="F31" s="467"/>
      <c r="G31" s="468"/>
      <c r="H31" s="466" t="str">
        <f t="shared" si="1"/>
        <v/>
      </c>
      <c r="I31" s="466"/>
      <c r="J31" s="108"/>
      <c r="K31" s="142"/>
    </row>
    <row r="32" spans="1:11">
      <c r="A32" s="455" t="str">
        <f t="shared" si="2"/>
        <v/>
      </c>
      <c r="B32" s="456"/>
      <c r="C32" s="455" t="str">
        <f t="shared" si="0"/>
        <v/>
      </c>
      <c r="D32" s="456"/>
      <c r="E32" s="104" t="str">
        <f t="shared" si="3"/>
        <v/>
      </c>
      <c r="F32" s="467"/>
      <c r="G32" s="468"/>
      <c r="H32" s="466" t="str">
        <f t="shared" si="1"/>
        <v/>
      </c>
      <c r="I32" s="466"/>
      <c r="J32" s="108"/>
      <c r="K32" s="142"/>
    </row>
    <row r="33" spans="1:11">
      <c r="A33" s="455" t="str">
        <f t="shared" si="2"/>
        <v/>
      </c>
      <c r="B33" s="456"/>
      <c r="C33" s="455" t="str">
        <f t="shared" si="0"/>
        <v/>
      </c>
      <c r="D33" s="456"/>
      <c r="E33" s="104" t="str">
        <f t="shared" si="3"/>
        <v/>
      </c>
      <c r="F33" s="467"/>
      <c r="G33" s="468"/>
      <c r="H33" s="466" t="str">
        <f t="shared" si="1"/>
        <v/>
      </c>
      <c r="I33" s="466"/>
      <c r="J33" s="108"/>
      <c r="K33" s="142"/>
    </row>
    <row r="34" spans="1:11">
      <c r="A34" s="455" t="str">
        <f t="shared" si="2"/>
        <v/>
      </c>
      <c r="B34" s="456"/>
      <c r="C34" s="455" t="str">
        <f t="shared" si="0"/>
        <v/>
      </c>
      <c r="D34" s="456"/>
      <c r="E34" s="104" t="str">
        <f t="shared" si="3"/>
        <v/>
      </c>
      <c r="F34" s="467"/>
      <c r="G34" s="468"/>
      <c r="H34" s="466" t="str">
        <f t="shared" si="1"/>
        <v/>
      </c>
      <c r="I34" s="466"/>
      <c r="J34" s="108"/>
      <c r="K34" s="142"/>
    </row>
    <row r="35" spans="1:11">
      <c r="A35" s="455" t="str">
        <f t="shared" si="2"/>
        <v/>
      </c>
      <c r="B35" s="456"/>
      <c r="C35" s="455" t="str">
        <f t="shared" si="0"/>
        <v/>
      </c>
      <c r="D35" s="456"/>
      <c r="E35" s="104" t="str">
        <f t="shared" si="3"/>
        <v/>
      </c>
      <c r="F35" s="467"/>
      <c r="G35" s="468"/>
      <c r="H35" s="466" t="str">
        <f t="shared" si="1"/>
        <v/>
      </c>
      <c r="I35" s="466"/>
      <c r="J35" s="108"/>
      <c r="K35" s="142"/>
    </row>
    <row r="36" spans="1:11">
      <c r="A36" s="455" t="str">
        <f t="shared" si="2"/>
        <v/>
      </c>
      <c r="B36" s="456"/>
      <c r="C36" s="455" t="str">
        <f t="shared" si="0"/>
        <v/>
      </c>
      <c r="D36" s="456"/>
      <c r="E36" s="104" t="str">
        <f t="shared" si="3"/>
        <v/>
      </c>
      <c r="F36" s="467"/>
      <c r="G36" s="468"/>
      <c r="H36" s="466" t="str">
        <f t="shared" si="1"/>
        <v/>
      </c>
      <c r="I36" s="466"/>
      <c r="J36" s="108"/>
      <c r="K36" s="142"/>
    </row>
    <row r="37" spans="1:11">
      <c r="A37" s="455" t="str">
        <f t="shared" si="2"/>
        <v/>
      </c>
      <c r="B37" s="456"/>
      <c r="C37" s="455" t="str">
        <f t="shared" si="0"/>
        <v/>
      </c>
      <c r="D37" s="456"/>
      <c r="E37" s="104" t="str">
        <f t="shared" si="3"/>
        <v/>
      </c>
      <c r="F37" s="467"/>
      <c r="G37" s="468"/>
      <c r="H37" s="466" t="str">
        <f t="shared" si="1"/>
        <v/>
      </c>
      <c r="I37" s="466"/>
      <c r="J37" s="108"/>
      <c r="K37" s="142"/>
    </row>
    <row r="38" spans="1:11">
      <c r="A38" s="455" t="str">
        <f t="shared" si="2"/>
        <v/>
      </c>
      <c r="B38" s="456"/>
      <c r="C38" s="455" t="str">
        <f t="shared" si="0"/>
        <v/>
      </c>
      <c r="D38" s="456"/>
      <c r="E38" s="104" t="str">
        <f t="shared" si="3"/>
        <v/>
      </c>
      <c r="F38" s="467"/>
      <c r="G38" s="468"/>
      <c r="H38" s="466" t="str">
        <f t="shared" si="1"/>
        <v/>
      </c>
      <c r="I38" s="466"/>
      <c r="J38" s="108"/>
      <c r="K38" s="142"/>
    </row>
    <row r="39" spans="1:11">
      <c r="A39" s="455" t="str">
        <f t="shared" si="2"/>
        <v/>
      </c>
      <c r="B39" s="456"/>
      <c r="C39" s="455" t="str">
        <f t="shared" si="0"/>
        <v/>
      </c>
      <c r="D39" s="456"/>
      <c r="E39" s="104" t="str">
        <f t="shared" si="3"/>
        <v/>
      </c>
      <c r="F39" s="467"/>
      <c r="G39" s="468"/>
      <c r="H39" s="466" t="str">
        <f t="shared" si="1"/>
        <v/>
      </c>
      <c r="I39" s="466"/>
      <c r="J39" s="108"/>
      <c r="K39" s="142"/>
    </row>
    <row r="40" spans="1:11">
      <c r="A40" s="455" t="str">
        <f t="shared" si="2"/>
        <v/>
      </c>
      <c r="B40" s="456"/>
      <c r="C40" s="455" t="str">
        <f t="shared" si="0"/>
        <v/>
      </c>
      <c r="D40" s="456"/>
      <c r="E40" s="104" t="str">
        <f t="shared" si="3"/>
        <v/>
      </c>
      <c r="F40" s="467"/>
      <c r="G40" s="468"/>
      <c r="H40" s="466" t="str">
        <f t="shared" si="1"/>
        <v/>
      </c>
      <c r="I40" s="466"/>
      <c r="J40" s="108"/>
      <c r="K40" s="142"/>
    </row>
    <row r="41" spans="1:11">
      <c r="A41" s="455" t="str">
        <f t="shared" si="2"/>
        <v/>
      </c>
      <c r="B41" s="456"/>
      <c r="C41" s="455" t="str">
        <f t="shared" si="0"/>
        <v/>
      </c>
      <c r="D41" s="456"/>
      <c r="E41" s="104" t="str">
        <f t="shared" si="3"/>
        <v/>
      </c>
      <c r="F41" s="467"/>
      <c r="G41" s="468"/>
      <c r="H41" s="466" t="str">
        <f t="shared" si="1"/>
        <v/>
      </c>
      <c r="I41" s="466"/>
      <c r="J41" s="108"/>
      <c r="K41" s="142"/>
    </row>
    <row r="42" spans="1:11">
      <c r="A42" s="455" t="str">
        <f t="shared" si="2"/>
        <v/>
      </c>
      <c r="B42" s="456"/>
      <c r="C42" s="455" t="str">
        <f t="shared" si="0"/>
        <v/>
      </c>
      <c r="D42" s="456"/>
      <c r="E42" s="104" t="str">
        <f t="shared" si="3"/>
        <v/>
      </c>
      <c r="F42" s="467"/>
      <c r="G42" s="468"/>
      <c r="H42" s="466" t="str">
        <f t="shared" si="1"/>
        <v/>
      </c>
      <c r="I42" s="466"/>
      <c r="J42" s="108"/>
      <c r="K42" s="142"/>
    </row>
    <row r="43" spans="1:11">
      <c r="A43" s="455" t="str">
        <f t="shared" si="2"/>
        <v/>
      </c>
      <c r="B43" s="456"/>
      <c r="C43" s="455" t="str">
        <f t="shared" si="0"/>
        <v/>
      </c>
      <c r="D43" s="456"/>
      <c r="E43" s="104" t="str">
        <f t="shared" si="3"/>
        <v/>
      </c>
      <c r="F43" s="467"/>
      <c r="G43" s="468"/>
      <c r="H43" s="466" t="str">
        <f t="shared" si="1"/>
        <v/>
      </c>
      <c r="I43" s="466"/>
      <c r="J43" s="108"/>
      <c r="K43" s="142"/>
    </row>
    <row r="44" spans="1:11">
      <c r="A44" s="455" t="str">
        <f t="shared" si="2"/>
        <v/>
      </c>
      <c r="B44" s="456"/>
      <c r="C44" s="455" t="str">
        <f t="shared" si="0"/>
        <v/>
      </c>
      <c r="D44" s="456"/>
      <c r="E44" s="104" t="str">
        <f t="shared" si="3"/>
        <v/>
      </c>
      <c r="F44" s="467"/>
      <c r="G44" s="468"/>
      <c r="H44" s="466" t="str">
        <f t="shared" si="1"/>
        <v/>
      </c>
      <c r="I44" s="466"/>
      <c r="J44" s="108"/>
      <c r="K44" s="142"/>
    </row>
    <row r="45" spans="1:11">
      <c r="A45" s="455" t="str">
        <f t="shared" si="2"/>
        <v/>
      </c>
      <c r="B45" s="456"/>
      <c r="C45" s="455" t="str">
        <f t="shared" si="0"/>
        <v/>
      </c>
      <c r="D45" s="456"/>
      <c r="E45" s="104" t="str">
        <f t="shared" si="3"/>
        <v/>
      </c>
      <c r="F45" s="467"/>
      <c r="G45" s="468"/>
      <c r="H45" s="466" t="str">
        <f t="shared" si="1"/>
        <v/>
      </c>
      <c r="I45" s="466"/>
      <c r="J45" s="108"/>
      <c r="K45" s="142"/>
    </row>
    <row r="46" spans="1:11">
      <c r="A46" s="455" t="str">
        <f t="shared" si="2"/>
        <v/>
      </c>
      <c r="B46" s="456"/>
      <c r="C46" s="455" t="str">
        <f t="shared" si="0"/>
        <v/>
      </c>
      <c r="D46" s="456"/>
      <c r="E46" s="104" t="str">
        <f t="shared" si="3"/>
        <v/>
      </c>
      <c r="F46" s="467"/>
      <c r="G46" s="468"/>
      <c r="H46" s="466" t="str">
        <f t="shared" si="1"/>
        <v/>
      </c>
      <c r="I46" s="466"/>
      <c r="J46" s="108"/>
      <c r="K46" s="142"/>
    </row>
    <row r="47" spans="1:11">
      <c r="A47" s="455" t="str">
        <f t="shared" si="2"/>
        <v/>
      </c>
      <c r="B47" s="456"/>
      <c r="C47" s="455" t="str">
        <f t="shared" si="0"/>
        <v/>
      </c>
      <c r="D47" s="456"/>
      <c r="E47" s="104" t="str">
        <f t="shared" si="3"/>
        <v/>
      </c>
      <c r="F47" s="467"/>
      <c r="G47" s="468"/>
      <c r="H47" s="466" t="str">
        <f t="shared" si="1"/>
        <v/>
      </c>
      <c r="I47" s="466"/>
      <c r="J47" s="108"/>
      <c r="K47" s="142"/>
    </row>
    <row r="48" spans="1:11">
      <c r="A48" s="455" t="str">
        <f t="shared" si="2"/>
        <v/>
      </c>
      <c r="B48" s="456"/>
      <c r="C48" s="455" t="str">
        <f t="shared" si="0"/>
        <v/>
      </c>
      <c r="D48" s="456"/>
      <c r="E48" s="104" t="str">
        <f t="shared" si="3"/>
        <v/>
      </c>
      <c r="F48" s="467"/>
      <c r="G48" s="468"/>
      <c r="H48" s="466" t="str">
        <f t="shared" si="1"/>
        <v/>
      </c>
      <c r="I48" s="466"/>
      <c r="J48" s="108"/>
      <c r="K48" s="142"/>
    </row>
    <row r="49" spans="1:11">
      <c r="A49" s="455" t="str">
        <f t="shared" si="2"/>
        <v/>
      </c>
      <c r="B49" s="456"/>
      <c r="C49" s="455" t="str">
        <f t="shared" si="0"/>
        <v/>
      </c>
      <c r="D49" s="456"/>
      <c r="E49" s="104" t="str">
        <f t="shared" si="3"/>
        <v/>
      </c>
      <c r="F49" s="467"/>
      <c r="G49" s="468"/>
      <c r="H49" s="466" t="str">
        <f t="shared" si="1"/>
        <v/>
      </c>
      <c r="I49" s="466"/>
      <c r="J49" s="108"/>
      <c r="K49" s="142"/>
    </row>
    <row r="50" spans="1:11">
      <c r="A50" s="455" t="str">
        <f t="shared" si="2"/>
        <v/>
      </c>
      <c r="B50" s="456"/>
      <c r="C50" s="455" t="str">
        <f t="shared" si="0"/>
        <v/>
      </c>
      <c r="D50" s="456"/>
      <c r="E50" s="104" t="str">
        <f t="shared" si="3"/>
        <v/>
      </c>
      <c r="F50" s="467"/>
      <c r="G50" s="468"/>
      <c r="H50" s="466" t="str">
        <f t="shared" si="1"/>
        <v/>
      </c>
      <c r="I50" s="466"/>
      <c r="J50" s="108"/>
      <c r="K50" s="142"/>
    </row>
    <row r="51" spans="1:11">
      <c r="A51" s="455" t="str">
        <f t="shared" si="2"/>
        <v/>
      </c>
      <c r="B51" s="456"/>
      <c r="C51" s="455" t="str">
        <f t="shared" si="0"/>
        <v/>
      </c>
      <c r="D51" s="456"/>
      <c r="E51" s="104" t="str">
        <f t="shared" si="3"/>
        <v/>
      </c>
      <c r="F51" s="467"/>
      <c r="G51" s="468"/>
      <c r="H51" s="466" t="str">
        <f t="shared" si="1"/>
        <v/>
      </c>
      <c r="I51" s="466"/>
      <c r="J51" s="108"/>
      <c r="K51" s="142"/>
    </row>
    <row r="52" spans="1:11">
      <c r="A52" s="455" t="str">
        <f t="shared" si="2"/>
        <v/>
      </c>
      <c r="B52" s="456"/>
      <c r="C52" s="455" t="str">
        <f t="shared" si="0"/>
        <v/>
      </c>
      <c r="D52" s="456"/>
      <c r="E52" s="104" t="str">
        <f t="shared" si="3"/>
        <v/>
      </c>
      <c r="F52" s="467"/>
      <c r="G52" s="468"/>
      <c r="H52" s="466" t="str">
        <f t="shared" si="1"/>
        <v/>
      </c>
      <c r="I52" s="466"/>
      <c r="J52" s="108"/>
      <c r="K52" s="142"/>
    </row>
    <row r="53" spans="1:11">
      <c r="A53" s="455" t="str">
        <f t="shared" si="2"/>
        <v/>
      </c>
      <c r="B53" s="456"/>
      <c r="C53" s="455" t="str">
        <f t="shared" si="0"/>
        <v/>
      </c>
      <c r="D53" s="456"/>
      <c r="E53" s="104" t="str">
        <f t="shared" si="3"/>
        <v/>
      </c>
      <c r="F53" s="467"/>
      <c r="G53" s="468"/>
      <c r="H53" s="466" t="str">
        <f t="shared" si="1"/>
        <v/>
      </c>
      <c r="I53" s="466"/>
      <c r="J53" s="108"/>
      <c r="K53" s="142"/>
    </row>
    <row r="54" spans="1:11">
      <c r="A54" s="455" t="str">
        <f t="shared" si="2"/>
        <v/>
      </c>
      <c r="B54" s="456"/>
      <c r="C54" s="455" t="str">
        <f t="shared" si="0"/>
        <v/>
      </c>
      <c r="D54" s="456"/>
      <c r="E54" s="104" t="str">
        <f t="shared" si="3"/>
        <v/>
      </c>
      <c r="F54" s="467"/>
      <c r="G54" s="468"/>
      <c r="H54" s="466" t="str">
        <f t="shared" si="1"/>
        <v/>
      </c>
      <c r="I54" s="466"/>
      <c r="J54" s="108"/>
      <c r="K54" s="142"/>
    </row>
    <row r="55" spans="1:11">
      <c r="A55" s="455" t="str">
        <f t="shared" si="2"/>
        <v/>
      </c>
      <c r="B55" s="456"/>
      <c r="C55" s="455" t="str">
        <f t="shared" si="0"/>
        <v/>
      </c>
      <c r="D55" s="456"/>
      <c r="E55" s="104" t="str">
        <f t="shared" si="3"/>
        <v/>
      </c>
      <c r="F55" s="467"/>
      <c r="G55" s="468"/>
      <c r="H55" s="466" t="str">
        <f t="shared" si="1"/>
        <v/>
      </c>
      <c r="I55" s="466"/>
      <c r="J55" s="108"/>
      <c r="K55" s="142"/>
    </row>
    <row r="56" spans="1:11">
      <c r="A56" s="455" t="str">
        <f t="shared" si="2"/>
        <v/>
      </c>
      <c r="B56" s="456"/>
      <c r="C56" s="455" t="str">
        <f t="shared" si="0"/>
        <v/>
      </c>
      <c r="D56" s="456"/>
      <c r="E56" s="104" t="str">
        <f t="shared" si="3"/>
        <v/>
      </c>
      <c r="F56" s="467"/>
      <c r="G56" s="468"/>
      <c r="H56" s="466" t="str">
        <f t="shared" si="1"/>
        <v/>
      </c>
      <c r="I56" s="466"/>
      <c r="J56" s="108"/>
      <c r="K56" s="142"/>
    </row>
    <row r="57" spans="1:11">
      <c r="A57" s="455" t="str">
        <f t="shared" si="2"/>
        <v/>
      </c>
      <c r="B57" s="456"/>
      <c r="C57" s="455" t="str">
        <f t="shared" si="0"/>
        <v/>
      </c>
      <c r="D57" s="456"/>
      <c r="E57" s="104" t="str">
        <f t="shared" si="3"/>
        <v/>
      </c>
      <c r="F57" s="467"/>
      <c r="G57" s="468"/>
      <c r="H57" s="466" t="str">
        <f t="shared" si="1"/>
        <v/>
      </c>
      <c r="I57" s="466"/>
      <c r="J57" s="108"/>
      <c r="K57" s="142"/>
    </row>
    <row r="58" spans="1:11">
      <c r="A58" s="455" t="str">
        <f t="shared" si="2"/>
        <v/>
      </c>
      <c r="B58" s="456"/>
      <c r="C58" s="455" t="str">
        <f t="shared" si="0"/>
        <v/>
      </c>
      <c r="D58" s="456"/>
      <c r="E58" s="104" t="str">
        <f t="shared" si="3"/>
        <v/>
      </c>
      <c r="F58" s="467"/>
      <c r="G58" s="468"/>
      <c r="H58" s="466" t="str">
        <f t="shared" si="1"/>
        <v/>
      </c>
      <c r="I58" s="466"/>
      <c r="J58" s="108"/>
      <c r="K58" s="142"/>
    </row>
    <row r="59" spans="1:11">
      <c r="A59" s="455" t="str">
        <f t="shared" si="2"/>
        <v/>
      </c>
      <c r="B59" s="456"/>
      <c r="C59" s="455" t="str">
        <f t="shared" si="0"/>
        <v/>
      </c>
      <c r="D59" s="456"/>
      <c r="E59" s="104" t="str">
        <f t="shared" si="3"/>
        <v/>
      </c>
      <c r="F59" s="467"/>
      <c r="G59" s="468"/>
      <c r="H59" s="466" t="str">
        <f t="shared" si="1"/>
        <v/>
      </c>
      <c r="I59" s="466"/>
      <c r="J59" s="108"/>
      <c r="K59" s="142"/>
    </row>
    <row r="60" spans="1:11">
      <c r="A60" s="455" t="str">
        <f t="shared" si="2"/>
        <v/>
      </c>
      <c r="B60" s="456"/>
      <c r="C60" s="455" t="str">
        <f t="shared" si="0"/>
        <v/>
      </c>
      <c r="D60" s="456"/>
      <c r="E60" s="104" t="str">
        <f t="shared" si="3"/>
        <v/>
      </c>
      <c r="F60" s="467"/>
      <c r="G60" s="468"/>
      <c r="H60" s="466" t="str">
        <f t="shared" si="1"/>
        <v/>
      </c>
      <c r="I60" s="466"/>
      <c r="J60" s="108"/>
      <c r="K60" s="142"/>
    </row>
    <row r="61" spans="1:11">
      <c r="A61" s="455" t="str">
        <f t="shared" si="2"/>
        <v/>
      </c>
      <c r="B61" s="456"/>
      <c r="C61" s="455" t="str">
        <f t="shared" si="0"/>
        <v/>
      </c>
      <c r="D61" s="456"/>
      <c r="E61" s="104" t="str">
        <f t="shared" si="3"/>
        <v/>
      </c>
      <c r="F61" s="467"/>
      <c r="G61" s="468"/>
      <c r="H61" s="466" t="str">
        <f t="shared" si="1"/>
        <v/>
      </c>
      <c r="I61" s="466"/>
      <c r="J61" s="108"/>
      <c r="K61" s="142"/>
    </row>
    <row r="62" spans="1:11">
      <c r="A62" s="455" t="str">
        <f t="shared" si="2"/>
        <v/>
      </c>
      <c r="B62" s="456"/>
      <c r="C62" s="455" t="str">
        <f t="shared" si="0"/>
        <v/>
      </c>
      <c r="D62" s="456"/>
      <c r="E62" s="104" t="str">
        <f t="shared" si="3"/>
        <v/>
      </c>
      <c r="F62" s="467"/>
      <c r="G62" s="468"/>
      <c r="H62" s="466" t="str">
        <f t="shared" si="1"/>
        <v/>
      </c>
      <c r="I62" s="466"/>
      <c r="J62" s="108"/>
      <c r="K62" s="142"/>
    </row>
    <row r="63" spans="1:11">
      <c r="A63" s="455" t="str">
        <f t="shared" si="2"/>
        <v/>
      </c>
      <c r="B63" s="456"/>
      <c r="C63" s="455" t="str">
        <f t="shared" si="0"/>
        <v/>
      </c>
      <c r="D63" s="456"/>
      <c r="E63" s="104" t="str">
        <f t="shared" si="3"/>
        <v/>
      </c>
      <c r="F63" s="467"/>
      <c r="G63" s="468"/>
      <c r="H63" s="466" t="str">
        <f t="shared" si="1"/>
        <v/>
      </c>
      <c r="I63" s="466"/>
      <c r="J63" s="108"/>
      <c r="K63" s="142"/>
    </row>
    <row r="64" spans="1:11">
      <c r="A64" s="455" t="str">
        <f t="shared" si="2"/>
        <v/>
      </c>
      <c r="B64" s="456"/>
      <c r="C64" s="455" t="str">
        <f t="shared" si="0"/>
        <v/>
      </c>
      <c r="D64" s="456"/>
      <c r="E64" s="104" t="str">
        <f t="shared" si="3"/>
        <v/>
      </c>
      <c r="F64" s="467"/>
      <c r="G64" s="468"/>
      <c r="H64" s="466" t="str">
        <f t="shared" si="1"/>
        <v/>
      </c>
      <c r="I64" s="466"/>
      <c r="J64" s="108"/>
      <c r="K64" s="142"/>
    </row>
    <row r="65" spans="1:11">
      <c r="A65" s="455" t="str">
        <f t="shared" si="2"/>
        <v/>
      </c>
      <c r="B65" s="456"/>
      <c r="C65" s="455" t="str">
        <f t="shared" si="0"/>
        <v/>
      </c>
      <c r="D65" s="456"/>
      <c r="E65" s="104" t="str">
        <f t="shared" si="3"/>
        <v/>
      </c>
      <c r="F65" s="467"/>
      <c r="G65" s="468"/>
      <c r="H65" s="466" t="str">
        <f t="shared" si="1"/>
        <v/>
      </c>
      <c r="I65" s="466"/>
      <c r="J65" s="108"/>
      <c r="K65" s="142"/>
    </row>
    <row r="66" spans="1:11">
      <c r="A66" s="455" t="str">
        <f t="shared" si="2"/>
        <v/>
      </c>
      <c r="B66" s="456"/>
      <c r="C66" s="455" t="str">
        <f t="shared" si="0"/>
        <v/>
      </c>
      <c r="D66" s="456"/>
      <c r="E66" s="104" t="str">
        <f t="shared" si="3"/>
        <v/>
      </c>
      <c r="F66" s="467"/>
      <c r="G66" s="468"/>
      <c r="H66" s="466" t="str">
        <f t="shared" si="1"/>
        <v/>
      </c>
      <c r="I66" s="466"/>
      <c r="J66" s="108"/>
      <c r="K66" s="142"/>
    </row>
    <row r="67" spans="1:11">
      <c r="A67" s="143"/>
      <c r="B67" s="108"/>
      <c r="C67" s="108"/>
      <c r="D67" s="108"/>
      <c r="E67" s="108"/>
      <c r="F67" s="108"/>
      <c r="G67" s="108"/>
      <c r="H67" s="108"/>
      <c r="I67" s="108"/>
      <c r="J67" s="108"/>
      <c r="K67" s="142"/>
    </row>
    <row r="68" spans="1:11">
      <c r="A68" s="143" t="s">
        <v>213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42"/>
    </row>
    <row r="69" spans="1:11" ht="25.35" customHeight="1">
      <c r="A69" s="494" t="s">
        <v>214</v>
      </c>
      <c r="B69" s="495"/>
      <c r="C69" s="495"/>
      <c r="D69" s="495"/>
      <c r="E69" s="495"/>
      <c r="F69" s="495"/>
      <c r="G69" s="495"/>
      <c r="H69" s="495"/>
      <c r="I69" s="495"/>
      <c r="J69" s="495"/>
      <c r="K69" s="496"/>
    </row>
    <row r="70" spans="1:11">
      <c r="A70" s="143" t="s">
        <v>210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42"/>
    </row>
    <row r="71" spans="1:11" ht="25.35" customHeight="1">
      <c r="A71" s="497" t="s">
        <v>215</v>
      </c>
      <c r="B71" s="498"/>
      <c r="C71" s="498"/>
      <c r="D71" s="498"/>
      <c r="E71" s="498"/>
      <c r="F71" s="498"/>
      <c r="G71" s="498"/>
      <c r="H71" s="498"/>
      <c r="I71" s="498"/>
      <c r="J71" s="498"/>
      <c r="K71" s="499"/>
    </row>
  </sheetData>
  <sheetProtection password="CF2F" sheet="1" objects="1" scenarios="1"/>
  <mergeCells count="205">
    <mergeCell ref="A69:K69"/>
    <mergeCell ref="A71:K71"/>
    <mergeCell ref="H65:I65"/>
    <mergeCell ref="H66:I66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A66:B66"/>
    <mergeCell ref="C66:D66"/>
    <mergeCell ref="F66:G66"/>
    <mergeCell ref="A59:B59"/>
    <mergeCell ref="C59:D59"/>
    <mergeCell ref="F59:G59"/>
    <mergeCell ref="A60:B60"/>
    <mergeCell ref="C60:D60"/>
    <mergeCell ref="F60:G60"/>
    <mergeCell ref="A61:B61"/>
    <mergeCell ref="C61:D61"/>
    <mergeCell ref="F61:G61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A62:B62"/>
    <mergeCell ref="C62:D62"/>
    <mergeCell ref="F62:G62"/>
    <mergeCell ref="A63:B63"/>
    <mergeCell ref="C63:D63"/>
    <mergeCell ref="F63:G63"/>
    <mergeCell ref="A64:B64"/>
    <mergeCell ref="C64:D64"/>
    <mergeCell ref="F64:G64"/>
    <mergeCell ref="A65:B65"/>
    <mergeCell ref="C65:D65"/>
    <mergeCell ref="F65:G65"/>
    <mergeCell ref="A58:B58"/>
    <mergeCell ref="C58:D58"/>
    <mergeCell ref="F58:G58"/>
    <mergeCell ref="A51:B51"/>
    <mergeCell ref="C51:D51"/>
    <mergeCell ref="F51:G51"/>
    <mergeCell ref="A52:B52"/>
    <mergeCell ref="C52:D52"/>
    <mergeCell ref="F52:G52"/>
    <mergeCell ref="A53:B53"/>
    <mergeCell ref="C53:D53"/>
    <mergeCell ref="F53:G53"/>
    <mergeCell ref="A54:B54"/>
    <mergeCell ref="C54:D54"/>
    <mergeCell ref="F54:G54"/>
    <mergeCell ref="A55:B55"/>
    <mergeCell ref="C55:D55"/>
    <mergeCell ref="F55:G55"/>
    <mergeCell ref="A56:B56"/>
    <mergeCell ref="C56:D56"/>
    <mergeCell ref="F56:G56"/>
    <mergeCell ref="A57:B57"/>
    <mergeCell ref="C57:D57"/>
    <mergeCell ref="F57:G57"/>
    <mergeCell ref="A38:B38"/>
    <mergeCell ref="C38:D38"/>
    <mergeCell ref="F38:G38"/>
    <mergeCell ref="A50:B50"/>
    <mergeCell ref="C50:D50"/>
    <mergeCell ref="F50:G50"/>
    <mergeCell ref="A47:B47"/>
    <mergeCell ref="C47:D47"/>
    <mergeCell ref="F47:G47"/>
    <mergeCell ref="A48:B48"/>
    <mergeCell ref="C48:D48"/>
    <mergeCell ref="F48:G48"/>
    <mergeCell ref="A49:B49"/>
    <mergeCell ref="C49:D49"/>
    <mergeCell ref="F49:G49"/>
    <mergeCell ref="A46:B46"/>
    <mergeCell ref="C46:D46"/>
    <mergeCell ref="F46:G46"/>
    <mergeCell ref="A45:B45"/>
    <mergeCell ref="C45:D45"/>
    <mergeCell ref="F45:G45"/>
    <mergeCell ref="A44:B44"/>
    <mergeCell ref="C44:D44"/>
    <mergeCell ref="F44:G44"/>
    <mergeCell ref="A29:B29"/>
    <mergeCell ref="C27:D27"/>
    <mergeCell ref="F27:G27"/>
    <mergeCell ref="A33:B33"/>
    <mergeCell ref="C33:D33"/>
    <mergeCell ref="F33:G33"/>
    <mergeCell ref="A34:B34"/>
    <mergeCell ref="C34:D34"/>
    <mergeCell ref="C29:D29"/>
    <mergeCell ref="F29:G29"/>
    <mergeCell ref="A30:B30"/>
    <mergeCell ref="C30:D30"/>
    <mergeCell ref="F30:G30"/>
    <mergeCell ref="A31:B31"/>
    <mergeCell ref="C31:D31"/>
    <mergeCell ref="F31:G31"/>
    <mergeCell ref="A32:B32"/>
    <mergeCell ref="C37:D37"/>
    <mergeCell ref="F37:G37"/>
    <mergeCell ref="A43:B43"/>
    <mergeCell ref="F34:G34"/>
    <mergeCell ref="C43:D43"/>
    <mergeCell ref="F43:G43"/>
    <mergeCell ref="A41:B41"/>
    <mergeCell ref="C41:D41"/>
    <mergeCell ref="A26:B26"/>
    <mergeCell ref="C26:D26"/>
    <mergeCell ref="F26:G26"/>
    <mergeCell ref="A27:B27"/>
    <mergeCell ref="A36:B36"/>
    <mergeCell ref="C36:D36"/>
    <mergeCell ref="F36:G36"/>
    <mergeCell ref="F41:G41"/>
    <mergeCell ref="A42:B42"/>
    <mergeCell ref="C42:D42"/>
    <mergeCell ref="F42:G42"/>
    <mergeCell ref="A39:B39"/>
    <mergeCell ref="C39:D39"/>
    <mergeCell ref="F39:G39"/>
    <mergeCell ref="A40:B40"/>
    <mergeCell ref="C40:D40"/>
    <mergeCell ref="F40:G40"/>
    <mergeCell ref="A28:B28"/>
    <mergeCell ref="C28:D28"/>
    <mergeCell ref="F28:G28"/>
    <mergeCell ref="F35:G35"/>
    <mergeCell ref="C32:D32"/>
    <mergeCell ref="F32:G32"/>
    <mergeCell ref="A25:B25"/>
    <mergeCell ref="C25:D25"/>
    <mergeCell ref="C24:D24"/>
    <mergeCell ref="F24:G24"/>
    <mergeCell ref="A35:B35"/>
    <mergeCell ref="C35:D35"/>
    <mergeCell ref="H23:I23"/>
    <mergeCell ref="H24:I24"/>
    <mergeCell ref="H25:I25"/>
    <mergeCell ref="A19:D19"/>
    <mergeCell ref="A13:K13"/>
    <mergeCell ref="C11:D11"/>
    <mergeCell ref="A22:B22"/>
    <mergeCell ref="A20:B21"/>
    <mergeCell ref="J20:J21"/>
    <mergeCell ref="F22:G22"/>
    <mergeCell ref="C22:D22"/>
    <mergeCell ref="F20:G21"/>
    <mergeCell ref="B14:C14"/>
    <mergeCell ref="B15:C15"/>
    <mergeCell ref="B16:C16"/>
    <mergeCell ref="A37:B37"/>
    <mergeCell ref="A7:K7"/>
    <mergeCell ref="A1:K3"/>
    <mergeCell ref="H26:I26"/>
    <mergeCell ref="H27:I27"/>
    <mergeCell ref="H28:I28"/>
    <mergeCell ref="F25:G25"/>
    <mergeCell ref="A4:K4"/>
    <mergeCell ref="A5:K5"/>
    <mergeCell ref="A6:K6"/>
    <mergeCell ref="F23:G23"/>
    <mergeCell ref="A24:B24"/>
    <mergeCell ref="A8:B8"/>
    <mergeCell ref="C8:D8"/>
    <mergeCell ref="A10:B10"/>
    <mergeCell ref="K20:K23"/>
    <mergeCell ref="A23:B23"/>
    <mergeCell ref="C23:D23"/>
    <mergeCell ref="C20:D21"/>
    <mergeCell ref="A9:B9"/>
    <mergeCell ref="C9:H9"/>
    <mergeCell ref="C10:H10"/>
    <mergeCell ref="H20:I21"/>
    <mergeCell ref="H22:I22"/>
  </mergeCells>
  <conditionalFormatting sqref="A6">
    <cfRule type="expression" dxfId="6" priority="5" stopIfTrue="1">
      <formula>IF(A1=0,1,0)</formula>
    </cfRule>
  </conditionalFormatting>
  <conditionalFormatting sqref="A1">
    <cfRule type="cellIs" dxfId="5" priority="6" stopIfTrue="1" operator="equal">
      <formula>0</formula>
    </cfRule>
  </conditionalFormatting>
  <conditionalFormatting sqref="A7">
    <cfRule type="expression" dxfId="4" priority="7" stopIfTrue="1">
      <formula>IF($A$1=0,1,0)</formula>
    </cfRule>
  </conditionalFormatting>
  <conditionalFormatting sqref="A8:B8 A9">
    <cfRule type="expression" dxfId="3" priority="8" stopIfTrue="1">
      <formula>IF($A$1=0,1,0)</formula>
    </cfRule>
  </conditionalFormatting>
  <conditionalFormatting sqref="C8:E8 C9">
    <cfRule type="expression" dxfId="2" priority="9" stopIfTrue="1">
      <formula>IF($A$1=0,1,0)</formula>
    </cfRule>
  </conditionalFormatting>
  <conditionalFormatting sqref="F22:G22">
    <cfRule type="expression" dxfId="1" priority="2">
      <formula>$A22=""</formula>
    </cfRule>
  </conditionalFormatting>
  <conditionalFormatting sqref="F23:G66">
    <cfRule type="expression" dxfId="0" priority="1">
      <formula>$A23=""</formula>
    </cfRule>
  </conditionalFormatting>
  <dataValidations count="3">
    <dataValidation allowBlank="1" showErrorMessage="1" errorTitle="Start and End Dates" error="Start should be no earlier than 01/01/2011._x000a_End should be no later than 09/30/2014." promptTitle="Start and End Date:" prompt="There should be no red cells." sqref="A70:B70 A22:A69 B22:B68"/>
    <dataValidation operator="greaterThan" allowBlank="1" showErrorMessage="1" promptTitle="Page Update" prompt="Please enter the date that this specific page was last updated." sqref="C8:C9 D8:E8"/>
    <dataValidation type="custom" allowBlank="1" showErrorMessage="1" errorTitle="Invalid Date" error="End Date needs to be later than Start Date." sqref="B16:C16">
      <formula1>AND(($B$16&gt;$B$14),(YEAR($B$16)-YEAR($B$14))&lt;45)</formula1>
    </dataValidation>
  </dataValidations>
  <printOptions horizontalCentered="1" verticalCentered="1"/>
  <pageMargins left="0.75" right="0.75" top="0.75" bottom="0.75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Front Page</vt:lpstr>
      <vt:lpstr>OFFER</vt:lpstr>
      <vt:lpstr>1.02</vt:lpstr>
      <vt:lpstr>1.03</vt:lpstr>
      <vt:lpstr>10.02</vt:lpstr>
      <vt:lpstr>'10.02'!Print_Area</vt:lpstr>
      <vt:lpstr>OFFER!Print_Area</vt:lpstr>
    </vt:vector>
  </TitlesOfParts>
  <Company>Southern California Edison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Volkhonska, Inga</dc:creator>
  <cp:lastModifiedBy>Edward P Gribble</cp:lastModifiedBy>
  <cp:lastPrinted>2013-10-30T21:33:50Z</cp:lastPrinted>
  <dcterms:created xsi:type="dcterms:W3CDTF">2013-10-18T23:11:00Z</dcterms:created>
  <dcterms:modified xsi:type="dcterms:W3CDTF">2013-12-09T20:40:08Z</dcterms:modified>
</cp:coreProperties>
</file>