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1126"/>
  <workbookPr codeName="ThisWorkbook" defaultThemeVersion="124226"/>
  <mc:AlternateContent xmlns:mc="http://schemas.openxmlformats.org/markup-compatibility/2006">
    <mc:Choice Requires="x15">
      <x15ac:absPath xmlns:x15ac="http://schemas.microsoft.com/office/spreadsheetml/2010/11/ac" url="S:\FERC-REG\FERC\FERC Contract &amp; Cost Analysis\2020 FERC Rate Case TO2020\12-Dec 1-Annual Informational Filing\Workpapers\"/>
    </mc:Choice>
  </mc:AlternateContent>
  <xr:revisionPtr revIDLastSave="0" documentId="13_ncr:1_{91EB7E49-7108-4ED0-86B6-0ACEAE549F50}" xr6:coauthVersionLast="40" xr6:coauthVersionMax="40" xr10:uidLastSave="{00000000-0000-0000-0000-000000000000}"/>
  <bookViews>
    <workbookView xWindow="0" yWindow="0" windowWidth="14400" windowHeight="9390" tabRatio="856" xr2:uid="{00000000-000D-0000-FFFF-FFFF00000000}"/>
  </bookViews>
  <sheets>
    <sheet name="2018 Summary" sheetId="182" r:id="rId1"/>
    <sheet name="2017 Summary" sheetId="194" r:id="rId2"/>
    <sheet name="TOT175 (adj)" sheetId="177" r:id="rId3"/>
    <sheet name="TOT211" sheetId="171" r:id="rId4"/>
    <sheet name="TOT219" sheetId="133" r:id="rId5"/>
    <sheet name="TOT223" sheetId="152" r:id="rId6"/>
    <sheet name="TOT381" sheetId="169" r:id="rId7"/>
    <sheet name="TOT404" sheetId="172" r:id="rId8"/>
    <sheet name="TOT411 (Phase 1&amp;2)" sheetId="174" r:id="rId9"/>
    <sheet name="TOT508" sheetId="126" r:id="rId10"/>
    <sheet name="TOT522" sheetId="112" r:id="rId11"/>
    <sheet name="TOT544" sheetId="150" r:id="rId12"/>
    <sheet name="TOT545" sheetId="157" r:id="rId13"/>
    <sheet name="TOT573" sheetId="143" r:id="rId14"/>
    <sheet name="TOT581" sheetId="173" r:id="rId15"/>
    <sheet name="TOT585 (Phase 1&amp;2)" sheetId="160" r:id="rId16"/>
    <sheet name="TOT585 (Phase 3)" sheetId="162" r:id="rId17"/>
    <sheet name="TOT672 (part1)" sheetId="139" r:id="rId18"/>
    <sheet name="WDT1099" sheetId="132" r:id="rId19"/>
    <sheet name="TOT276 (Phase 1)" sheetId="185" r:id="rId20"/>
    <sheet name="TOT276 (Phase 2)" sheetId="186" r:id="rId21"/>
    <sheet name="TOT727" sheetId="183" r:id="rId22"/>
    <sheet name="TOT762 (Phase X)" sheetId="187" r:id="rId23"/>
    <sheet name="TOT278" sheetId="119" state="hidden" r:id="rId24"/>
    <sheet name="TOT497" sheetId="175" r:id="rId25"/>
    <sheet name="TOT494" sheetId="176" r:id="rId26"/>
    <sheet name="TOT032-True-up" sheetId="125" r:id="rId27"/>
    <sheet name="TOT041-True-up" sheetId="124" r:id="rId28"/>
    <sheet name="TOT135-True-up" sheetId="120" r:id="rId29"/>
    <sheet name="TOT455-True-up" sheetId="115" r:id="rId30"/>
    <sheet name="TOT516-True-up" sheetId="178" r:id="rId31"/>
    <sheet name="TOT733-True-up" sheetId="179" r:id="rId32"/>
    <sheet name="WDT1007-True-up" sheetId="129" r:id="rId33"/>
    <sheet name="WDT400-True-up" sheetId="181" r:id="rId34"/>
    <sheet name="FERC Interest Rate" sheetId="116" r:id="rId35"/>
  </sheets>
  <definedNames>
    <definedName name="_xlnm._FilterDatabase" localSheetId="34" hidden="1">'FERC Interest Rate'!$A$1:$H$65</definedName>
    <definedName name="_xlnm.Print_Area" localSheetId="0">'2018 Summary'!$A$1:$I$148</definedName>
    <definedName name="_xlnm.Print_Area" localSheetId="34">'FERC Interest Rate'!$A$1:$C$65</definedName>
    <definedName name="_xlnm.Print_Area" localSheetId="26">'TOT032-True-up'!$A$1:$O$89</definedName>
    <definedName name="_xlnm.Print_Area" localSheetId="27">'TOT041-True-up'!$A$1:$O$88</definedName>
    <definedName name="_xlnm.Print_Area" localSheetId="28">'TOT135-True-up'!$A$1:$V$414</definedName>
    <definedName name="_xlnm.Print_Area" localSheetId="2">'TOT175 (adj)'!$A$1:$O$132</definedName>
    <definedName name="_xlnm.Print_Area" localSheetId="3">'TOT211'!$A$1:$O$54</definedName>
    <definedName name="_xlnm.Print_Area" localSheetId="4">'TOT219'!$A$1:$O$99</definedName>
    <definedName name="_xlnm.Print_Area" localSheetId="5">'TOT223'!$A$1:$O$91</definedName>
    <definedName name="_xlnm.Print_Area" localSheetId="19">'TOT276 (Phase 1)'!$A$1:$O$66</definedName>
    <definedName name="_xlnm.Print_Area" localSheetId="20">'TOT276 (Phase 2)'!$A$1:$O$68</definedName>
    <definedName name="_xlnm.Print_Area" localSheetId="23">'TOT278'!$A$1:$O$88</definedName>
    <definedName name="_xlnm.Print_Area" localSheetId="6">'TOT381'!$A$1:$O$53</definedName>
    <definedName name="_xlnm.Print_Area" localSheetId="7">'TOT404'!$A$1:$O$61</definedName>
    <definedName name="_xlnm.Print_Area" localSheetId="8">'TOT411 (Phase 1&amp;2)'!$A$1:$O$50</definedName>
    <definedName name="_xlnm.Print_Area" localSheetId="29">'TOT455-True-up'!$A$1:$O$94</definedName>
    <definedName name="_xlnm.Print_Area" localSheetId="25">'TOT494'!$A$1:$O$326</definedName>
    <definedName name="_xlnm.Print_Area" localSheetId="24">'TOT497'!$A$1:$O$325</definedName>
    <definedName name="_xlnm.Print_Area" localSheetId="9">'TOT508'!$A$1:$O$87</definedName>
    <definedName name="_xlnm.Print_Area" localSheetId="30">'TOT516-True-up'!$A$1:$O$36</definedName>
    <definedName name="_xlnm.Print_Area" localSheetId="10">'TOT522'!$A$1:$O$87</definedName>
    <definedName name="_xlnm.Print_Area" localSheetId="11">'TOT544'!$A$1:$O$286</definedName>
    <definedName name="_xlnm.Print_Area" localSheetId="12">'TOT545'!$A$1:$O$286</definedName>
    <definedName name="_xlnm.Print_Area" localSheetId="13">'TOT573'!$A$1:$O$586</definedName>
    <definedName name="_xlnm.Print_Area" localSheetId="14">'TOT581'!$A$1:$O$67</definedName>
    <definedName name="_xlnm.Print_Area" localSheetId="15">'TOT585 (Phase 1&amp;2)'!$A$1:$O$251</definedName>
    <definedName name="_xlnm.Print_Area" localSheetId="16">'TOT585 (Phase 3)'!$A$1:$O$166</definedName>
    <definedName name="_xlnm.Print_Area" localSheetId="17">'TOT672 (part1)'!$A$1:$O$191</definedName>
    <definedName name="_xlnm.Print_Area" localSheetId="21">'TOT727'!$A$1:$O$325</definedName>
    <definedName name="_xlnm.Print_Area" localSheetId="31">'TOT733-True-up'!$A$1:$O$52</definedName>
    <definedName name="_xlnm.Print_Area" localSheetId="22">'TOT762 (Phase X)'!$A$1:$O$52</definedName>
    <definedName name="_xlnm.Print_Area" localSheetId="32">'WDT1007-True-up'!$A$1:$O$88</definedName>
    <definedName name="_xlnm.Print_Area" localSheetId="18">'WDT1099'!$A$1:$O$85</definedName>
    <definedName name="_xlnm.Print_Area" localSheetId="33">'WDT400-True-up'!$A$1:$O$18</definedName>
    <definedName name="_xlnm.Print_Titles" localSheetId="0">'2018 Summary'!$1:$1</definedName>
    <definedName name="_xlnm.Print_Titles" localSheetId="26">'TOT032-True-up'!$1:$32</definedName>
    <definedName name="_xlnm.Print_Titles" localSheetId="27">'TOT041-True-up'!$1:$31</definedName>
    <definedName name="_xlnm.Print_Titles" localSheetId="28">'TOT135-True-up'!$1:$36</definedName>
    <definedName name="_xlnm.Print_Titles" localSheetId="2">'TOT175 (adj)'!$1:$32</definedName>
    <definedName name="_xlnm.Print_Titles" localSheetId="3">'TOT211'!$1:$28</definedName>
    <definedName name="_xlnm.Print_Titles" localSheetId="4">'TOT219'!$1:$39</definedName>
    <definedName name="_xlnm.Print_Titles" localSheetId="5">'TOT223'!$1:$32</definedName>
    <definedName name="_xlnm.Print_Titles" localSheetId="19">'TOT276 (Phase 1)'!$1:$29</definedName>
    <definedName name="_xlnm.Print_Titles" localSheetId="20">'TOT276 (Phase 2)'!$1:$29</definedName>
    <definedName name="_xlnm.Print_Titles" localSheetId="23">'TOT278'!$1:$32</definedName>
    <definedName name="_xlnm.Print_Titles" localSheetId="6">'TOT381'!$1:$28</definedName>
    <definedName name="_xlnm.Print_Titles" localSheetId="7">'TOT404'!$1:$32</definedName>
    <definedName name="_xlnm.Print_Titles" localSheetId="8">'TOT411 (Phase 1&amp;2)'!$1:$28</definedName>
    <definedName name="_xlnm.Print_Titles" localSheetId="29">'TOT455-True-up'!$1:$32</definedName>
    <definedName name="_xlnm.Print_Titles" localSheetId="25">'TOT494'!$1:$33</definedName>
    <definedName name="_xlnm.Print_Titles" localSheetId="24">'TOT497'!$1:$33</definedName>
    <definedName name="_xlnm.Print_Titles" localSheetId="9">'TOT508'!$1:$32</definedName>
    <definedName name="_xlnm.Print_Titles" localSheetId="30">'TOT516-True-up'!$1:$28</definedName>
    <definedName name="_xlnm.Print_Titles" localSheetId="10">'TOT522'!$1:$32</definedName>
    <definedName name="_xlnm.Print_Titles" localSheetId="11">'TOT544'!$1:$28</definedName>
    <definedName name="_xlnm.Print_Titles" localSheetId="12">'TOT545'!$1:$28</definedName>
    <definedName name="_xlnm.Print_Titles" localSheetId="13">'TOT573'!$1:$32</definedName>
    <definedName name="_xlnm.Print_Titles" localSheetId="14">'TOT581'!$1:$32</definedName>
    <definedName name="_xlnm.Print_Titles" localSheetId="15">'TOT585 (Phase 1&amp;2)'!$1:$35</definedName>
    <definedName name="_xlnm.Print_Titles" localSheetId="16">'TOT585 (Phase 3)'!$1:$32</definedName>
    <definedName name="_xlnm.Print_Titles" localSheetId="17">'TOT672 (part1)'!$1:$28</definedName>
    <definedName name="_xlnm.Print_Titles" localSheetId="21">'TOT727'!$1:$35</definedName>
    <definedName name="_xlnm.Print_Titles" localSheetId="31">'TOT733-True-up'!$1:$28</definedName>
    <definedName name="_xlnm.Print_Titles" localSheetId="22">'TOT762 (Phase X)'!$1:$29</definedName>
    <definedName name="_xlnm.Print_Titles" localSheetId="32">'WDT1007-True-up'!$1:$32</definedName>
    <definedName name="_xlnm.Print_Titles" localSheetId="18">'WDT1099'!$1:$32</definedName>
    <definedName name="_xlnm.Print_Titles" localSheetId="33">'WDT400-True-up'!$1:$10</definedName>
    <definedName name="Z_6086CA2F_D319_4FB4_8773_987A9787386E_.wvu.PrintArea" localSheetId="0" hidden="1">'2018 Summary'!$A$1:$I$146</definedName>
    <definedName name="Z_6086CA2F_D319_4FB4_8773_987A9787386E_.wvu.PrintTitles" localSheetId="0" hidden="1">'2018 Summary'!$1:$1</definedName>
  </definedNames>
  <calcPr calcId="191029"/>
  <customWorkbookViews>
    <customWorkbookView name="Standard Configuration - Personal View" guid="{6086CA2F-D319-4FB4-8773-987A9787386E}" mergeInterval="0" personalView="1" maximized="1" windowWidth="1020" windowHeight="578" tabRatio="1000" activeSheetId="1"/>
  </customWorkbookViews>
  <extLst>
    <ext xmlns:xcalcf="http://schemas.microsoft.com/office/spreadsheetml/2018/calcfeatures" uri="{B58B0392-4F1F-4190-BB64-5DF3571DCE5F}">
      <xcalcf:calcFeatures>
        <xcalcf:feature name="microsoft.com:RD"/>
        <xcalcf:feature name="microsoft.com:FV"/>
      </xcalcf:calcFeatures>
    </ext>
  </extLst>
</workbook>
</file>

<file path=xl/calcChain.xml><?xml version="1.0" encoding="utf-8"?>
<calcChain xmlns="http://schemas.openxmlformats.org/spreadsheetml/2006/main">
  <c r="A157" i="194" l="1"/>
  <c r="F155" i="194"/>
  <c r="F154" i="194"/>
  <c r="F153" i="194"/>
  <c r="H152" i="194"/>
  <c r="F152" i="194"/>
  <c r="F149" i="194"/>
  <c r="F148" i="194"/>
  <c r="F143" i="194"/>
  <c r="F142" i="194"/>
  <c r="H140" i="194"/>
  <c r="I140" i="194" s="1"/>
  <c r="F137" i="194"/>
  <c r="F136" i="194"/>
  <c r="F131" i="194"/>
  <c r="F130" i="194"/>
  <c r="F113" i="194"/>
  <c r="F112" i="194"/>
  <c r="F89" i="194"/>
  <c r="F88" i="194"/>
  <c r="F83" i="194"/>
  <c r="F82" i="194"/>
  <c r="F77" i="194"/>
  <c r="F76" i="194"/>
  <c r="F71" i="194"/>
  <c r="F70" i="194"/>
  <c r="F65" i="194"/>
  <c r="F64" i="194"/>
  <c r="F59" i="194"/>
  <c r="F58" i="194"/>
  <c r="F53" i="194"/>
  <c r="F52" i="194"/>
  <c r="F47" i="194"/>
  <c r="F46" i="194"/>
  <c r="F35" i="194"/>
  <c r="F34" i="194"/>
  <c r="F29" i="194"/>
  <c r="F28" i="194"/>
  <c r="F17" i="194"/>
  <c r="F16" i="194"/>
  <c r="F11" i="194"/>
  <c r="F10" i="194"/>
  <c r="E5" i="194"/>
  <c r="D5" i="194"/>
  <c r="C5" i="194"/>
  <c r="B5" i="194"/>
  <c r="D160" i="194" l="1"/>
  <c r="I56" i="194"/>
  <c r="I86" i="194"/>
  <c r="I14" i="194"/>
  <c r="I50" i="194"/>
  <c r="I26" i="194"/>
  <c r="I20" i="194"/>
  <c r="I32" i="194"/>
  <c r="F40" i="194"/>
  <c r="F41" i="194"/>
  <c r="F23" i="194"/>
  <c r="I128" i="194"/>
  <c r="I122" i="194"/>
  <c r="I98" i="194"/>
  <c r="I134" i="194"/>
  <c r="I116" i="194"/>
  <c r="I92" i="194"/>
  <c r="I74" i="194"/>
  <c r="I62" i="194"/>
  <c r="I68" i="194"/>
  <c r="I38" i="194"/>
  <c r="I110" i="194"/>
  <c r="I80" i="194"/>
  <c r="I44" i="194"/>
  <c r="F69" i="194"/>
  <c r="F147" i="194"/>
  <c r="F94" i="194"/>
  <c r="F146" i="194"/>
  <c r="G158" i="194"/>
  <c r="H146" i="194"/>
  <c r="I146" i="194" s="1"/>
  <c r="I104" i="194"/>
  <c r="F119" i="194"/>
  <c r="F140" i="194"/>
  <c r="I152" i="194"/>
  <c r="C36" i="183"/>
  <c r="E159" i="194" l="1"/>
  <c r="F9" i="194"/>
  <c r="F118" i="194"/>
  <c r="F38" i="194"/>
  <c r="F129" i="194"/>
  <c r="B159" i="194"/>
  <c r="F80" i="194"/>
  <c r="F106" i="194"/>
  <c r="F62" i="194"/>
  <c r="F81" i="194"/>
  <c r="F104" i="194"/>
  <c r="F39" i="194"/>
  <c r="F111" i="194"/>
  <c r="F123" i="194"/>
  <c r="D159" i="194"/>
  <c r="F50" i="194"/>
  <c r="F57" i="194"/>
  <c r="F124" i="194"/>
  <c r="F22" i="194"/>
  <c r="F68" i="194"/>
  <c r="F125" i="194"/>
  <c r="F105" i="194"/>
  <c r="F20" i="194"/>
  <c r="F95" i="194"/>
  <c r="F122" i="194"/>
  <c r="F21" i="194"/>
  <c r="F44" i="194"/>
  <c r="C158" i="194"/>
  <c r="B158" i="194"/>
  <c r="E158" i="194"/>
  <c r="F134" i="194"/>
  <c r="F135" i="194"/>
  <c r="F98" i="194"/>
  <c r="F99" i="194"/>
  <c r="F33" i="194"/>
  <c r="F14" i="194"/>
  <c r="F86" i="194"/>
  <c r="F107" i="194"/>
  <c r="F101" i="194"/>
  <c r="B160" i="194"/>
  <c r="E160" i="194"/>
  <c r="F128" i="194"/>
  <c r="F75" i="194"/>
  <c r="C160" i="194"/>
  <c r="F74" i="194"/>
  <c r="F32" i="194"/>
  <c r="F8" i="194"/>
  <c r="F92" i="194"/>
  <c r="F116" i="194"/>
  <c r="F110" i="194"/>
  <c r="H158" i="194"/>
  <c r="I8" i="194"/>
  <c r="F45" i="194"/>
  <c r="F100" i="194"/>
  <c r="F51" i="194"/>
  <c r="F56" i="194"/>
  <c r="F27" i="194"/>
  <c r="F15" i="194"/>
  <c r="C159" i="194"/>
  <c r="F141" i="194"/>
  <c r="F63" i="194"/>
  <c r="F26" i="194"/>
  <c r="F93" i="194"/>
  <c r="F117" i="194"/>
  <c r="F87" i="194"/>
  <c r="D158" i="194"/>
  <c r="I158" i="194" l="1"/>
  <c r="F160" i="194"/>
  <c r="F159" i="194"/>
  <c r="F158" i="194"/>
  <c r="L50" i="187" l="1"/>
  <c r="L21" i="187" s="1"/>
  <c r="L49" i="187"/>
  <c r="L48" i="187"/>
  <c r="L47" i="187"/>
  <c r="L46" i="187"/>
  <c r="L45" i="187"/>
  <c r="L16" i="187" s="1"/>
  <c r="L44" i="187"/>
  <c r="L15" i="187" s="1"/>
  <c r="L43" i="187"/>
  <c r="L42" i="187"/>
  <c r="L41" i="187"/>
  <c r="L40" i="187"/>
  <c r="L39" i="187"/>
  <c r="L38" i="187"/>
  <c r="L37" i="187"/>
  <c r="L36" i="187"/>
  <c r="L7" i="187" s="1"/>
  <c r="L35" i="187"/>
  <c r="L6" i="187" s="1"/>
  <c r="L34" i="187"/>
  <c r="L33" i="187"/>
  <c r="L4" i="187" s="1"/>
  <c r="L32" i="187"/>
  <c r="L3" i="187" s="1"/>
  <c r="L31" i="187"/>
  <c r="L2" i="187" s="1"/>
  <c r="L19" i="187"/>
  <c r="L11" i="187"/>
  <c r="L8" i="187"/>
  <c r="L5" i="187"/>
  <c r="J2" i="187"/>
  <c r="L20" i="187"/>
  <c r="L17" i="187"/>
  <c r="L13" i="187"/>
  <c r="L12" i="187"/>
  <c r="K30" i="187"/>
  <c r="G30" i="187"/>
  <c r="C30" i="187"/>
  <c r="D30" i="187" s="1"/>
  <c r="F30" i="187" s="1"/>
  <c r="F25" i="187"/>
  <c r="F24" i="187"/>
  <c r="E22" i="187"/>
  <c r="E26" i="187" s="1"/>
  <c r="D22" i="187"/>
  <c r="D26" i="187" s="1"/>
  <c r="C22" i="187"/>
  <c r="C26" i="187" s="1"/>
  <c r="F21" i="187"/>
  <c r="F20" i="187"/>
  <c r="F19" i="187"/>
  <c r="F18" i="187"/>
  <c r="F17" i="187"/>
  <c r="F16" i="187"/>
  <c r="F15" i="187"/>
  <c r="F14" i="187"/>
  <c r="F13" i="187"/>
  <c r="F12" i="187"/>
  <c r="F11" i="187"/>
  <c r="F10" i="187"/>
  <c r="L9" i="187"/>
  <c r="F9" i="187"/>
  <c r="F8" i="187"/>
  <c r="F7" i="187"/>
  <c r="F6" i="187"/>
  <c r="F5" i="187"/>
  <c r="F4" i="187"/>
  <c r="F3" i="187"/>
  <c r="F2" i="187"/>
  <c r="B30" i="187" l="1"/>
  <c r="D31" i="187"/>
  <c r="B31" i="187"/>
  <c r="L14" i="187"/>
  <c r="L18" i="187"/>
  <c r="L52" i="187"/>
  <c r="E30" i="187"/>
  <c r="H30" i="187" s="1"/>
  <c r="N30" i="187" s="1"/>
  <c r="L10" i="187"/>
  <c r="F22" i="187"/>
  <c r="F26" i="187" s="1"/>
  <c r="E31" i="187" l="1"/>
  <c r="C32" i="187"/>
  <c r="B32" i="187" s="1"/>
  <c r="L22" i="187"/>
  <c r="O30" i="187"/>
  <c r="G31" i="187" s="1"/>
  <c r="D32" i="187" l="1"/>
  <c r="C33" i="187" s="1"/>
  <c r="E32" i="187" l="1"/>
  <c r="B33" i="187"/>
  <c r="D33" i="187"/>
  <c r="E33" i="187" l="1"/>
  <c r="C34" i="187"/>
  <c r="B34" i="187" l="1"/>
  <c r="D34" i="187"/>
  <c r="E34" i="187" l="1"/>
  <c r="C35" i="187"/>
  <c r="D35" i="187" l="1"/>
  <c r="B35" i="187"/>
  <c r="E35" i="187" l="1"/>
  <c r="C36" i="187"/>
  <c r="D36" i="187" l="1"/>
  <c r="B36" i="187"/>
  <c r="C37" i="187" l="1"/>
  <c r="E36" i="187"/>
  <c r="B37" i="187" l="1"/>
  <c r="D37" i="187"/>
  <c r="E37" i="187" l="1"/>
  <c r="C38" i="187"/>
  <c r="B38" i="187" l="1"/>
  <c r="D38" i="187"/>
  <c r="E38" i="187" l="1"/>
  <c r="C39" i="187"/>
  <c r="D39" i="187" l="1"/>
  <c r="B39" i="187"/>
  <c r="E39" i="187" l="1"/>
  <c r="C40" i="187"/>
  <c r="D40" i="187" l="1"/>
  <c r="B40" i="187"/>
  <c r="C41" i="187" l="1"/>
  <c r="E40" i="187"/>
  <c r="B41" i="187" l="1"/>
  <c r="D41" i="187"/>
  <c r="E41" i="187" l="1"/>
  <c r="C42" i="187"/>
  <c r="B42" i="187" l="1"/>
  <c r="D42" i="187"/>
  <c r="C43" i="187" l="1"/>
  <c r="E42" i="187"/>
  <c r="D43" i="187" l="1"/>
  <c r="B43" i="187"/>
  <c r="E43" i="187" l="1"/>
  <c r="C44" i="187"/>
  <c r="D44" i="187" l="1"/>
  <c r="B44" i="187"/>
  <c r="C45" i="187" l="1"/>
  <c r="E44" i="187"/>
  <c r="B45" i="187" l="1"/>
  <c r="D45" i="187"/>
  <c r="E45" i="187" l="1"/>
  <c r="C46" i="187"/>
  <c r="B46" i="187" l="1"/>
  <c r="D46" i="187"/>
  <c r="E46" i="187" l="1"/>
  <c r="C47" i="187"/>
  <c r="D47" i="187" l="1"/>
  <c r="B47" i="187"/>
  <c r="E47" i="187" l="1"/>
  <c r="C48" i="187"/>
  <c r="D48" i="187" l="1"/>
  <c r="B48" i="187"/>
  <c r="C49" i="187" l="1"/>
  <c r="E48" i="187"/>
  <c r="B49" i="187" l="1"/>
  <c r="D49" i="187"/>
  <c r="E49" i="187" l="1"/>
  <c r="C50" i="187"/>
  <c r="B50" i="187" l="1"/>
  <c r="D50" i="187"/>
  <c r="E50" i="187" l="1"/>
  <c r="L66" i="186" l="1"/>
  <c r="L65" i="186"/>
  <c r="L64" i="186"/>
  <c r="L63" i="186"/>
  <c r="L62" i="186"/>
  <c r="L61" i="186"/>
  <c r="L16" i="186" s="1"/>
  <c r="L60" i="186"/>
  <c r="L15" i="186" s="1"/>
  <c r="L59" i="186"/>
  <c r="L58" i="186"/>
  <c r="L57" i="186"/>
  <c r="L56" i="186"/>
  <c r="L55" i="186"/>
  <c r="L54" i="186"/>
  <c r="L53" i="186"/>
  <c r="K52" i="186"/>
  <c r="M52" i="186" s="1"/>
  <c r="M7" i="186" s="1"/>
  <c r="K51" i="186"/>
  <c r="M51" i="186" s="1"/>
  <c r="K50" i="186"/>
  <c r="M50" i="186" s="1"/>
  <c r="K49" i="186"/>
  <c r="M49" i="186" s="1"/>
  <c r="M4" i="186" s="1"/>
  <c r="K48" i="186"/>
  <c r="M48" i="186" s="1"/>
  <c r="M3" i="186" s="1"/>
  <c r="K47" i="186"/>
  <c r="M47" i="186" s="1"/>
  <c r="K46" i="186"/>
  <c r="M46" i="186" s="1"/>
  <c r="M45" i="186"/>
  <c r="K45" i="186"/>
  <c r="K44" i="186"/>
  <c r="M44" i="186" s="1"/>
  <c r="K43" i="186"/>
  <c r="M43" i="186" s="1"/>
  <c r="K42" i="186"/>
  <c r="M42" i="186" s="1"/>
  <c r="M41" i="186"/>
  <c r="K41" i="186"/>
  <c r="K40" i="186"/>
  <c r="M40" i="186" s="1"/>
  <c r="K39" i="186"/>
  <c r="M39" i="186" s="1"/>
  <c r="K38" i="186"/>
  <c r="M38" i="186" s="1"/>
  <c r="M37" i="186"/>
  <c r="K37" i="186"/>
  <c r="K36" i="186"/>
  <c r="M36" i="186" s="1"/>
  <c r="K35" i="186"/>
  <c r="K34" i="186"/>
  <c r="K33" i="186"/>
  <c r="K32" i="186"/>
  <c r="K31" i="186"/>
  <c r="K30" i="186"/>
  <c r="G30" i="186"/>
  <c r="C30" i="186"/>
  <c r="B30" i="186" s="1"/>
  <c r="P26" i="186"/>
  <c r="Q26" i="186" s="1"/>
  <c r="Q25" i="186"/>
  <c r="J25" i="186"/>
  <c r="F25" i="186"/>
  <c r="Q24" i="186"/>
  <c r="F24" i="186"/>
  <c r="E22" i="186"/>
  <c r="E26" i="186" s="1"/>
  <c r="D22" i="186"/>
  <c r="D26" i="186" s="1"/>
  <c r="C22" i="186"/>
  <c r="C26" i="186" s="1"/>
  <c r="L21" i="186"/>
  <c r="F21" i="186"/>
  <c r="L20" i="186"/>
  <c r="F20" i="186"/>
  <c r="L19" i="186"/>
  <c r="F19" i="186"/>
  <c r="L18" i="186"/>
  <c r="F18" i="186"/>
  <c r="L17" i="186"/>
  <c r="F17" i="186"/>
  <c r="F16" i="186"/>
  <c r="F15" i="186"/>
  <c r="L14" i="186"/>
  <c r="F14" i="186"/>
  <c r="L13" i="186"/>
  <c r="F13" i="186"/>
  <c r="L12" i="186"/>
  <c r="F12" i="186"/>
  <c r="L11" i="186"/>
  <c r="F11" i="186"/>
  <c r="L10" i="186"/>
  <c r="F10" i="186"/>
  <c r="L9" i="186"/>
  <c r="F9" i="186"/>
  <c r="J8" i="186"/>
  <c r="F8" i="186"/>
  <c r="L7" i="186"/>
  <c r="J7" i="186"/>
  <c r="I7" i="186"/>
  <c r="F7" i="186"/>
  <c r="M6" i="186"/>
  <c r="L6" i="186"/>
  <c r="K6" i="186"/>
  <c r="J6" i="186"/>
  <c r="I6" i="186"/>
  <c r="F6" i="186"/>
  <c r="M5" i="186"/>
  <c r="L5" i="186"/>
  <c r="K5" i="186"/>
  <c r="J5" i="186"/>
  <c r="I5" i="186"/>
  <c r="F5" i="186"/>
  <c r="L4" i="186"/>
  <c r="K4" i="186"/>
  <c r="J4" i="186"/>
  <c r="I4" i="186"/>
  <c r="F4" i="186"/>
  <c r="L3" i="186"/>
  <c r="K3" i="186"/>
  <c r="J3" i="186"/>
  <c r="I3" i="186"/>
  <c r="F3" i="186"/>
  <c r="M2" i="186"/>
  <c r="L2" i="186"/>
  <c r="K2" i="186"/>
  <c r="J2" i="186"/>
  <c r="I2" i="186"/>
  <c r="F2" i="186"/>
  <c r="L64" i="185"/>
  <c r="L63" i="185"/>
  <c r="L62" i="185"/>
  <c r="L19" i="185" s="1"/>
  <c r="L61" i="185"/>
  <c r="L60" i="185"/>
  <c r="L59" i="185"/>
  <c r="L58" i="185"/>
  <c r="L57" i="185"/>
  <c r="L14" i="185" s="1"/>
  <c r="L56" i="185"/>
  <c r="L13" i="185" s="1"/>
  <c r="L55" i="185"/>
  <c r="L54" i="185"/>
  <c r="L53" i="185"/>
  <c r="K52" i="185"/>
  <c r="K9" i="185" s="1"/>
  <c r="K51" i="185"/>
  <c r="K50" i="185"/>
  <c r="M50" i="185" s="1"/>
  <c r="M7" i="185" s="1"/>
  <c r="K49" i="185"/>
  <c r="M49" i="185" s="1"/>
  <c r="M6" i="185" s="1"/>
  <c r="K48" i="185"/>
  <c r="M48" i="185" s="1"/>
  <c r="M5" i="185" s="1"/>
  <c r="K47" i="185"/>
  <c r="K46" i="185"/>
  <c r="M46" i="185" s="1"/>
  <c r="M3" i="185" s="1"/>
  <c r="K45" i="185"/>
  <c r="M45" i="185" s="1"/>
  <c r="M2" i="185" s="1"/>
  <c r="K44" i="185"/>
  <c r="M44" i="185" s="1"/>
  <c r="K43" i="185"/>
  <c r="M43" i="185" s="1"/>
  <c r="K42" i="185"/>
  <c r="M42" i="185" s="1"/>
  <c r="M41" i="185"/>
  <c r="K41" i="185"/>
  <c r="K40" i="185"/>
  <c r="M40" i="185" s="1"/>
  <c r="K39" i="185"/>
  <c r="M39" i="185" s="1"/>
  <c r="K38" i="185"/>
  <c r="M38" i="185" s="1"/>
  <c r="K37" i="185"/>
  <c r="M37" i="185" s="1"/>
  <c r="K36" i="185"/>
  <c r="M36" i="185" s="1"/>
  <c r="K35" i="185"/>
  <c r="K34" i="185"/>
  <c r="K33" i="185"/>
  <c r="K32" i="185"/>
  <c r="K31" i="185"/>
  <c r="K30" i="185"/>
  <c r="G30" i="185"/>
  <c r="E30" i="185"/>
  <c r="C30" i="185"/>
  <c r="D30" i="185" s="1"/>
  <c r="F30" i="185" s="1"/>
  <c r="B30" i="185"/>
  <c r="P26" i="185"/>
  <c r="Q26" i="185" s="1"/>
  <c r="Q25" i="185"/>
  <c r="Q23" i="185" s="1"/>
  <c r="J25" i="185"/>
  <c r="F25" i="185"/>
  <c r="Q24" i="185"/>
  <c r="F24" i="185"/>
  <c r="E22" i="185"/>
  <c r="E26" i="185" s="1"/>
  <c r="D22" i="185"/>
  <c r="D26" i="185" s="1"/>
  <c r="C22" i="185"/>
  <c r="C26" i="185" s="1"/>
  <c r="L21" i="185"/>
  <c r="F21" i="185"/>
  <c r="L20" i="185"/>
  <c r="F20" i="185"/>
  <c r="F19" i="185"/>
  <c r="L18" i="185"/>
  <c r="F18" i="185"/>
  <c r="L17" i="185"/>
  <c r="F17" i="185"/>
  <c r="L16" i="185"/>
  <c r="F16" i="185"/>
  <c r="L15" i="185"/>
  <c r="F15" i="185"/>
  <c r="F14" i="185"/>
  <c r="F13" i="185"/>
  <c r="L12" i="185"/>
  <c r="F12" i="185"/>
  <c r="L11" i="185"/>
  <c r="F11" i="185"/>
  <c r="J10" i="185"/>
  <c r="F10" i="185"/>
  <c r="L9" i="185"/>
  <c r="J9" i="185"/>
  <c r="I9" i="185"/>
  <c r="F9" i="185"/>
  <c r="L8" i="185"/>
  <c r="J8" i="185"/>
  <c r="I8" i="185"/>
  <c r="F8" i="185"/>
  <c r="L7" i="185"/>
  <c r="K7" i="185"/>
  <c r="J7" i="185"/>
  <c r="I7" i="185"/>
  <c r="F7" i="185"/>
  <c r="L6" i="185"/>
  <c r="J6" i="185"/>
  <c r="I6" i="185"/>
  <c r="F6" i="185"/>
  <c r="L5" i="185"/>
  <c r="K5" i="185"/>
  <c r="J5" i="185"/>
  <c r="I5" i="185"/>
  <c r="F5" i="185"/>
  <c r="L4" i="185"/>
  <c r="J4" i="185"/>
  <c r="I4" i="185"/>
  <c r="F4" i="185"/>
  <c r="L3" i="185"/>
  <c r="K3" i="185"/>
  <c r="J3" i="185"/>
  <c r="I3" i="185"/>
  <c r="F3" i="185"/>
  <c r="L2" i="185"/>
  <c r="K2" i="185"/>
  <c r="J2" i="185"/>
  <c r="I2" i="185"/>
  <c r="F2" i="185"/>
  <c r="K7" i="186" l="1"/>
  <c r="L68" i="186"/>
  <c r="C31" i="185"/>
  <c r="B31" i="185" s="1"/>
  <c r="K6" i="185"/>
  <c r="D30" i="186"/>
  <c r="F30" i="186" s="1"/>
  <c r="L8" i="186"/>
  <c r="L22" i="186" s="1"/>
  <c r="M52" i="185"/>
  <c r="M9" i="185" s="1"/>
  <c r="M47" i="185"/>
  <c r="M4" i="185" s="1"/>
  <c r="K4" i="185"/>
  <c r="M51" i="185"/>
  <c r="M8" i="185" s="1"/>
  <c r="K8" i="185"/>
  <c r="L66" i="185"/>
  <c r="L10" i="185"/>
  <c r="L22" i="185" s="1"/>
  <c r="F22" i="185"/>
  <c r="F26" i="185" s="1"/>
  <c r="G104" i="182" s="1"/>
  <c r="H30" i="185"/>
  <c r="D31" i="185"/>
  <c r="F31" i="185" s="1"/>
  <c r="F22" i="186"/>
  <c r="F26" i="186" s="1"/>
  <c r="Q23" i="186"/>
  <c r="C31" i="186"/>
  <c r="E30" i="186"/>
  <c r="H30" i="186" s="1"/>
  <c r="N30" i="185" l="1"/>
  <c r="D31" i="186"/>
  <c r="F31" i="186" s="1"/>
  <c r="B31" i="186"/>
  <c r="C32" i="185"/>
  <c r="E31" i="185"/>
  <c r="N30" i="186"/>
  <c r="O30" i="186" l="1"/>
  <c r="D32" i="185"/>
  <c r="F32" i="185" s="1"/>
  <c r="B32" i="185"/>
  <c r="C32" i="186"/>
  <c r="E31" i="186"/>
  <c r="O30" i="185"/>
  <c r="C33" i="185" l="1"/>
  <c r="E32" i="185"/>
  <c r="G31" i="186"/>
  <c r="G31" i="185"/>
  <c r="B32" i="186"/>
  <c r="D32" i="186"/>
  <c r="F32" i="186" s="1"/>
  <c r="H31" i="185" l="1"/>
  <c r="C33" i="186"/>
  <c r="E32" i="186"/>
  <c r="H31" i="186"/>
  <c r="N31" i="186" s="1"/>
  <c r="B33" i="185"/>
  <c r="D33" i="185"/>
  <c r="F33" i="185" s="1"/>
  <c r="O31" i="186" l="1"/>
  <c r="C34" i="185"/>
  <c r="E33" i="185"/>
  <c r="D33" i="186"/>
  <c r="F33" i="186" s="1"/>
  <c r="B33" i="186"/>
  <c r="N31" i="185"/>
  <c r="D34" i="185" l="1"/>
  <c r="F34" i="185" s="1"/>
  <c r="B34" i="185"/>
  <c r="O31" i="185"/>
  <c r="C34" i="186"/>
  <c r="E33" i="186"/>
  <c r="G32" i="186"/>
  <c r="G32" i="185" l="1"/>
  <c r="B34" i="186"/>
  <c r="D34" i="186"/>
  <c r="F34" i="186" s="1"/>
  <c r="H32" i="186"/>
  <c r="C35" i="185"/>
  <c r="E34" i="185"/>
  <c r="C35" i="186" l="1"/>
  <c r="E34" i="186"/>
  <c r="B35" i="185"/>
  <c r="D35" i="185"/>
  <c r="F35" i="185" s="1"/>
  <c r="N32" i="186"/>
  <c r="H32" i="185"/>
  <c r="N32" i="185" s="1"/>
  <c r="O32" i="185" l="1"/>
  <c r="C36" i="185"/>
  <c r="E35" i="185"/>
  <c r="D35" i="186"/>
  <c r="F35" i="186" s="1"/>
  <c r="B35" i="186"/>
  <c r="O32" i="186"/>
  <c r="C36" i="186" l="1"/>
  <c r="E35" i="186"/>
  <c r="D36" i="185"/>
  <c r="F36" i="185" s="1"/>
  <c r="B36" i="185"/>
  <c r="G33" i="186"/>
  <c r="G33" i="185"/>
  <c r="H33" i="186" l="1"/>
  <c r="N33" i="186" s="1"/>
  <c r="H33" i="185"/>
  <c r="E36" i="185"/>
  <c r="C37" i="185"/>
  <c r="B36" i="186"/>
  <c r="D36" i="186"/>
  <c r="F36" i="186" s="1"/>
  <c r="C37" i="186" l="1"/>
  <c r="E36" i="186"/>
  <c r="O33" i="186"/>
  <c r="D37" i="185"/>
  <c r="F37" i="185" s="1"/>
  <c r="B37" i="185"/>
  <c r="N33" i="185"/>
  <c r="G34" i="186" l="1"/>
  <c r="E37" i="185"/>
  <c r="C38" i="185"/>
  <c r="D37" i="186"/>
  <c r="F37" i="186" s="1"/>
  <c r="B37" i="186"/>
  <c r="O33" i="185"/>
  <c r="E37" i="186" l="1"/>
  <c r="C38" i="186"/>
  <c r="G34" i="185"/>
  <c r="B38" i="185"/>
  <c r="D38" i="185"/>
  <c r="F38" i="185" s="1"/>
  <c r="H34" i="186"/>
  <c r="N34" i="186" l="1"/>
  <c r="H34" i="185"/>
  <c r="N34" i="185" s="1"/>
  <c r="E38" i="185"/>
  <c r="C39" i="185"/>
  <c r="B38" i="186"/>
  <c r="D38" i="186"/>
  <c r="F38" i="186" s="1"/>
  <c r="E38" i="186" l="1"/>
  <c r="C39" i="186"/>
  <c r="B39" i="185"/>
  <c r="D39" i="185"/>
  <c r="F39" i="185" s="1"/>
  <c r="O34" i="186"/>
  <c r="O34" i="185"/>
  <c r="C40" i="185" l="1"/>
  <c r="E39" i="185"/>
  <c r="B39" i="186"/>
  <c r="D39" i="186"/>
  <c r="F39" i="186" s="1"/>
  <c r="G35" i="185"/>
  <c r="G35" i="186"/>
  <c r="H35" i="186" l="1"/>
  <c r="N35" i="186" s="1"/>
  <c r="O35" i="186" s="1"/>
  <c r="G36" i="186" s="1"/>
  <c r="H35" i="185"/>
  <c r="N35" i="185" s="1"/>
  <c r="O35" i="185" s="1"/>
  <c r="G36" i="185" s="1"/>
  <c r="C40" i="186"/>
  <c r="E39" i="186"/>
  <c r="D40" i="185"/>
  <c r="F40" i="185" s="1"/>
  <c r="B40" i="185"/>
  <c r="E40" i="185" l="1"/>
  <c r="C41" i="185"/>
  <c r="H36" i="185"/>
  <c r="N36" i="185" s="1"/>
  <c r="O36" i="185" s="1"/>
  <c r="G37" i="185" s="1"/>
  <c r="H36" i="186"/>
  <c r="N36" i="186" s="1"/>
  <c r="O36" i="186" s="1"/>
  <c r="G37" i="186" s="1"/>
  <c r="D40" i="186"/>
  <c r="F40" i="186" s="1"/>
  <c r="B40" i="186"/>
  <c r="H37" i="185" l="1"/>
  <c r="N37" i="185" s="1"/>
  <c r="O37" i="185" s="1"/>
  <c r="G38" i="185" s="1"/>
  <c r="H37" i="186"/>
  <c r="N37" i="186" s="1"/>
  <c r="O37" i="186" s="1"/>
  <c r="G38" i="186" s="1"/>
  <c r="C41" i="186"/>
  <c r="E40" i="186"/>
  <c r="D41" i="185"/>
  <c r="F41" i="185" s="1"/>
  <c r="B41" i="185"/>
  <c r="H38" i="186" l="1"/>
  <c r="N38" i="186" s="1"/>
  <c r="O38" i="186" s="1"/>
  <c r="G39" i="186" s="1"/>
  <c r="H38" i="185"/>
  <c r="N38" i="185" s="1"/>
  <c r="O38" i="185" s="1"/>
  <c r="G39" i="185" s="1"/>
  <c r="E41" i="185"/>
  <c r="C42" i="185"/>
  <c r="D41" i="186"/>
  <c r="F41" i="186" s="1"/>
  <c r="B41" i="186"/>
  <c r="E41" i="186" l="1"/>
  <c r="C42" i="186"/>
  <c r="B42" i="185"/>
  <c r="D42" i="185"/>
  <c r="F42" i="185" s="1"/>
  <c r="H39" i="185"/>
  <c r="N39" i="185" s="1"/>
  <c r="O39" i="185" s="1"/>
  <c r="G40" i="185" s="1"/>
  <c r="H39" i="186"/>
  <c r="N39" i="186" s="1"/>
  <c r="O39" i="186" s="1"/>
  <c r="G40" i="186" s="1"/>
  <c r="H40" i="186" l="1"/>
  <c r="N40" i="186" s="1"/>
  <c r="O40" i="186" s="1"/>
  <c r="G41" i="186" s="1"/>
  <c r="H40" i="185"/>
  <c r="N40" i="185" s="1"/>
  <c r="O40" i="185" s="1"/>
  <c r="G41" i="185" s="1"/>
  <c r="B42" i="186"/>
  <c r="D42" i="186"/>
  <c r="F42" i="186" s="1"/>
  <c r="E42" i="185"/>
  <c r="C43" i="185"/>
  <c r="H41" i="186" l="1"/>
  <c r="N41" i="186" s="1"/>
  <c r="O41" i="186" s="1"/>
  <c r="G42" i="186" s="1"/>
  <c r="E42" i="186"/>
  <c r="C43" i="186"/>
  <c r="B43" i="185"/>
  <c r="D43" i="185"/>
  <c r="F43" i="185" s="1"/>
  <c r="H41" i="185"/>
  <c r="N41" i="185" s="1"/>
  <c r="O41" i="185" s="1"/>
  <c r="G42" i="185" s="1"/>
  <c r="B43" i="186" l="1"/>
  <c r="D43" i="186"/>
  <c r="F43" i="186" s="1"/>
  <c r="C44" i="185"/>
  <c r="E43" i="185"/>
  <c r="H42" i="186"/>
  <c r="N42" i="186" s="1"/>
  <c r="O42" i="186" s="1"/>
  <c r="G43" i="186" s="1"/>
  <c r="H42" i="185"/>
  <c r="N42" i="185" s="1"/>
  <c r="O42" i="185" s="1"/>
  <c r="G43" i="185" s="1"/>
  <c r="H43" i="185" l="1"/>
  <c r="N43" i="185" s="1"/>
  <c r="O43" i="185" s="1"/>
  <c r="G44" i="185" s="1"/>
  <c r="D44" i="185"/>
  <c r="F44" i="185" s="1"/>
  <c r="B44" i="185"/>
  <c r="C44" i="186"/>
  <c r="E43" i="186"/>
  <c r="H43" i="186" s="1"/>
  <c r="N43" i="186" s="1"/>
  <c r="O43" i="186" s="1"/>
  <c r="G44" i="186" s="1"/>
  <c r="D44" i="186" l="1"/>
  <c r="F44" i="186" s="1"/>
  <c r="B44" i="186"/>
  <c r="E44" i="185"/>
  <c r="H44" i="185" s="1"/>
  <c r="N44" i="185" s="1"/>
  <c r="O44" i="185" s="1"/>
  <c r="G45" i="185" s="1"/>
  <c r="C45" i="185"/>
  <c r="D45" i="185" l="1"/>
  <c r="F45" i="185" s="1"/>
  <c r="B45" i="185"/>
  <c r="C45" i="186"/>
  <c r="E44" i="186"/>
  <c r="H44" i="186" l="1"/>
  <c r="N44" i="186" s="1"/>
  <c r="O44" i="186" s="1"/>
  <c r="G45" i="186" s="1"/>
  <c r="E45" i="185"/>
  <c r="H45" i="185" s="1"/>
  <c r="N45" i="185" s="1"/>
  <c r="O45" i="185" s="1"/>
  <c r="G46" i="185" s="1"/>
  <c r="C46" i="185"/>
  <c r="D45" i="186"/>
  <c r="F45" i="186" s="1"/>
  <c r="B45" i="186"/>
  <c r="B46" i="185" l="1"/>
  <c r="D46" i="185"/>
  <c r="F46" i="185" s="1"/>
  <c r="E45" i="186"/>
  <c r="H45" i="186"/>
  <c r="N45" i="186" s="1"/>
  <c r="O45" i="186" s="1"/>
  <c r="G46" i="186" s="1"/>
  <c r="C46" i="186"/>
  <c r="E46" i="185" l="1"/>
  <c r="C47" i="185"/>
  <c r="B46" i="186"/>
  <c r="D46" i="186"/>
  <c r="F46" i="186" s="1"/>
  <c r="B47" i="185" l="1"/>
  <c r="D47" i="185"/>
  <c r="F47" i="185" s="1"/>
  <c r="E46" i="186"/>
  <c r="C47" i="186"/>
  <c r="H46" i="185"/>
  <c r="N46" i="185" s="1"/>
  <c r="O46" i="185" s="1"/>
  <c r="G47" i="185" s="1"/>
  <c r="H46" i="186" l="1"/>
  <c r="N46" i="186" s="1"/>
  <c r="O46" i="186" s="1"/>
  <c r="G47" i="186" s="1"/>
  <c r="B47" i="186"/>
  <c r="D47" i="186"/>
  <c r="F47" i="186" s="1"/>
  <c r="C48" i="185"/>
  <c r="E47" i="185"/>
  <c r="H47" i="185" s="1"/>
  <c r="N47" i="185" s="1"/>
  <c r="O47" i="185" s="1"/>
  <c r="G48" i="185" s="1"/>
  <c r="D48" i="185" l="1"/>
  <c r="F48" i="185" s="1"/>
  <c r="B48" i="185"/>
  <c r="C48" i="186"/>
  <c r="E47" i="186"/>
  <c r="H47" i="186" s="1"/>
  <c r="N47" i="186" s="1"/>
  <c r="O47" i="186" s="1"/>
  <c r="G48" i="186" s="1"/>
  <c r="D48" i="186" l="1"/>
  <c r="F48" i="186" s="1"/>
  <c r="B48" i="186"/>
  <c r="E48" i="185"/>
  <c r="C49" i="185"/>
  <c r="H48" i="185"/>
  <c r="N48" i="185" s="1"/>
  <c r="O48" i="185" s="1"/>
  <c r="G49" i="185" s="1"/>
  <c r="D49" i="185" l="1"/>
  <c r="F49" i="185" s="1"/>
  <c r="B49" i="185"/>
  <c r="C49" i="186"/>
  <c r="E48" i="186"/>
  <c r="E49" i="185" l="1"/>
  <c r="C50" i="185"/>
  <c r="H49" i="185"/>
  <c r="N49" i="185" s="1"/>
  <c r="O49" i="185" s="1"/>
  <c r="G50" i="185" s="1"/>
  <c r="H48" i="186"/>
  <c r="N48" i="186" s="1"/>
  <c r="O48" i="186" s="1"/>
  <c r="G49" i="186" s="1"/>
  <c r="D49" i="186"/>
  <c r="F49" i="186" s="1"/>
  <c r="B49" i="186"/>
  <c r="B50" i="185" l="1"/>
  <c r="D50" i="185"/>
  <c r="F50" i="185" s="1"/>
  <c r="E49" i="186"/>
  <c r="H49" i="186"/>
  <c r="N49" i="186" s="1"/>
  <c r="O49" i="186" s="1"/>
  <c r="G50" i="186" s="1"/>
  <c r="C50" i="186"/>
  <c r="B50" i="186" l="1"/>
  <c r="D50" i="186"/>
  <c r="F50" i="186" s="1"/>
  <c r="E50" i="185"/>
  <c r="C51" i="185"/>
  <c r="H50" i="185"/>
  <c r="N50" i="185" s="1"/>
  <c r="O50" i="185" s="1"/>
  <c r="G51" i="185" s="1"/>
  <c r="E50" i="186" l="1"/>
  <c r="C51" i="186"/>
  <c r="B51" i="185"/>
  <c r="D51" i="185"/>
  <c r="F51" i="185" s="1"/>
  <c r="B51" i="186" l="1"/>
  <c r="D51" i="186"/>
  <c r="F51" i="186" s="1"/>
  <c r="C52" i="185"/>
  <c r="E51" i="185"/>
  <c r="H50" i="186"/>
  <c r="N50" i="186" s="1"/>
  <c r="O50" i="186" s="1"/>
  <c r="G51" i="186" s="1"/>
  <c r="D52" i="185" l="1"/>
  <c r="F52" i="185" s="1"/>
  <c r="B52" i="185"/>
  <c r="C52" i="186"/>
  <c r="E51" i="186"/>
  <c r="H51" i="186" s="1"/>
  <c r="N51" i="186" s="1"/>
  <c r="O51" i="186" s="1"/>
  <c r="G52" i="186" s="1"/>
  <c r="H51" i="185"/>
  <c r="N51" i="185" s="1"/>
  <c r="O51" i="185" s="1"/>
  <c r="G52" i="185" s="1"/>
  <c r="D52" i="186" l="1"/>
  <c r="F52" i="186" s="1"/>
  <c r="B52" i="186"/>
  <c r="E52" i="185"/>
  <c r="H52" i="185" s="1"/>
  <c r="N52" i="185" s="1"/>
  <c r="O52" i="185" s="1"/>
  <c r="G53" i="185" s="1"/>
  <c r="C53" i="185"/>
  <c r="D53" i="185" l="1"/>
  <c r="F53" i="185" s="1"/>
  <c r="B53" i="185"/>
  <c r="C53" i="186"/>
  <c r="E52" i="186"/>
  <c r="C54" i="185" l="1"/>
  <c r="E53" i="185"/>
  <c r="H53" i="185"/>
  <c r="H52" i="186"/>
  <c r="N52" i="186" s="1"/>
  <c r="O52" i="186" s="1"/>
  <c r="G53" i="186" s="1"/>
  <c r="D53" i="186"/>
  <c r="F53" i="186" s="1"/>
  <c r="B53" i="186"/>
  <c r="I58" i="185" l="1"/>
  <c r="I60" i="185"/>
  <c r="I56" i="185"/>
  <c r="I55" i="185"/>
  <c r="I64" i="185"/>
  <c r="I62" i="185"/>
  <c r="I57" i="185"/>
  <c r="I61" i="185"/>
  <c r="H66" i="185"/>
  <c r="I59" i="185"/>
  <c r="I54" i="185"/>
  <c r="I63" i="185"/>
  <c r="I53" i="185"/>
  <c r="N53" i="185"/>
  <c r="C54" i="186"/>
  <c r="E53" i="186"/>
  <c r="H53" i="186" s="1"/>
  <c r="D54" i="185"/>
  <c r="F54" i="185" s="1"/>
  <c r="B54" i="185"/>
  <c r="I66" i="186" l="1"/>
  <c r="I55" i="186"/>
  <c r="I59" i="186"/>
  <c r="I63" i="186"/>
  <c r="I54" i="186"/>
  <c r="I56" i="186"/>
  <c r="I53" i="186"/>
  <c r="I61" i="186"/>
  <c r="I62" i="186"/>
  <c r="I64" i="186"/>
  <c r="I65" i="186"/>
  <c r="H68" i="186"/>
  <c r="I58" i="186"/>
  <c r="I60" i="186"/>
  <c r="I57" i="186"/>
  <c r="N53" i="186"/>
  <c r="I15" i="185"/>
  <c r="I18" i="185"/>
  <c r="C55" i="185"/>
  <c r="E54" i="185"/>
  <c r="I16" i="185"/>
  <c r="I19" i="185"/>
  <c r="I17" i="185"/>
  <c r="I66" i="185"/>
  <c r="K53" i="185"/>
  <c r="I10" i="185"/>
  <c r="I21" i="185"/>
  <c r="I20" i="185"/>
  <c r="I12" i="185"/>
  <c r="D54" i="186"/>
  <c r="F54" i="186" s="1"/>
  <c r="B54" i="186"/>
  <c r="I11" i="185"/>
  <c r="I14" i="185"/>
  <c r="I13" i="185"/>
  <c r="I12" i="186" l="1"/>
  <c r="I20" i="186"/>
  <c r="I68" i="186"/>
  <c r="K53" i="186"/>
  <c r="I8" i="186"/>
  <c r="I14" i="186"/>
  <c r="I15" i="186"/>
  <c r="I19" i="186"/>
  <c r="I11" i="186"/>
  <c r="I10" i="186"/>
  <c r="C55" i="186"/>
  <c r="E54" i="186"/>
  <c r="M53" i="185"/>
  <c r="K10" i="185"/>
  <c r="I16" i="186"/>
  <c r="I18" i="186"/>
  <c r="I22" i="185"/>
  <c r="B55" i="185"/>
  <c r="D55" i="185"/>
  <c r="F55" i="185" s="1"/>
  <c r="I13" i="186"/>
  <c r="I17" i="186"/>
  <c r="I9" i="186"/>
  <c r="I21" i="186"/>
  <c r="I22" i="186" l="1"/>
  <c r="M53" i="186"/>
  <c r="K8" i="186"/>
  <c r="E55" i="185"/>
  <c r="C56" i="185"/>
  <c r="B55" i="186"/>
  <c r="D55" i="186"/>
  <c r="F55" i="186" s="1"/>
  <c r="M10" i="185"/>
  <c r="O53" i="185"/>
  <c r="G54" i="185" s="1"/>
  <c r="B56" i="185" l="1"/>
  <c r="D56" i="185"/>
  <c r="F56" i="185" s="1"/>
  <c r="N10" i="185"/>
  <c r="M8" i="186"/>
  <c r="O53" i="186"/>
  <c r="G54" i="186" s="1"/>
  <c r="C56" i="186"/>
  <c r="E55" i="186"/>
  <c r="J54" i="185"/>
  <c r="N54" i="185" s="1"/>
  <c r="B56" i="186" l="1"/>
  <c r="D56" i="186"/>
  <c r="F56" i="186" s="1"/>
  <c r="E56" i="185"/>
  <c r="C57" i="185"/>
  <c r="J11" i="185"/>
  <c r="K54" i="185"/>
  <c r="J54" i="186"/>
  <c r="N54" i="186" s="1"/>
  <c r="N8" i="186"/>
  <c r="D57" i="185" l="1"/>
  <c r="F57" i="185" s="1"/>
  <c r="B57" i="185"/>
  <c r="J9" i="186"/>
  <c r="K54" i="186"/>
  <c r="E56" i="186"/>
  <c r="C57" i="186"/>
  <c r="M54" i="185"/>
  <c r="K11" i="185"/>
  <c r="M11" i="185" l="1"/>
  <c r="O54" i="185"/>
  <c r="G55" i="185" s="1"/>
  <c r="M54" i="186"/>
  <c r="K9" i="186"/>
  <c r="C58" i="185"/>
  <c r="E57" i="185"/>
  <c r="D57" i="186"/>
  <c r="F57" i="186" s="1"/>
  <c r="B57" i="186"/>
  <c r="B58" i="185" l="1"/>
  <c r="D58" i="185"/>
  <c r="J55" i="185"/>
  <c r="C58" i="186"/>
  <c r="E57" i="186"/>
  <c r="M9" i="186"/>
  <c r="O54" i="186"/>
  <c r="G55" i="186" s="1"/>
  <c r="J12" i="185" l="1"/>
  <c r="K55" i="185"/>
  <c r="J55" i="186"/>
  <c r="N55" i="186" s="1"/>
  <c r="C59" i="185"/>
  <c r="E58" i="185"/>
  <c r="D58" i="186"/>
  <c r="B58" i="186"/>
  <c r="N55" i="185"/>
  <c r="C59" i="186" l="1"/>
  <c r="E58" i="186"/>
  <c r="J10" i="186"/>
  <c r="K55" i="186"/>
  <c r="B59" i="185"/>
  <c r="D59" i="185"/>
  <c r="K12" i="185"/>
  <c r="M55" i="185"/>
  <c r="M12" i="185" s="1"/>
  <c r="M55" i="186" l="1"/>
  <c r="K10" i="186"/>
  <c r="C60" i="185"/>
  <c r="E59" i="185"/>
  <c r="O55" i="185"/>
  <c r="G56" i="185" s="1"/>
  <c r="B59" i="186"/>
  <c r="D59" i="186"/>
  <c r="J56" i="185" l="1"/>
  <c r="C60" i="186"/>
  <c r="E59" i="186"/>
  <c r="D60" i="185"/>
  <c r="B60" i="185"/>
  <c r="M10" i="186"/>
  <c r="O55" i="186"/>
  <c r="G56" i="186" s="1"/>
  <c r="E60" i="185" l="1"/>
  <c r="C61" i="185"/>
  <c r="J13" i="185"/>
  <c r="K56" i="185"/>
  <c r="B60" i="186"/>
  <c r="D60" i="186"/>
  <c r="J56" i="186"/>
  <c r="N56" i="185"/>
  <c r="J11" i="186" l="1"/>
  <c r="K56" i="186"/>
  <c r="N56" i="186"/>
  <c r="B61" i="185"/>
  <c r="D61" i="185"/>
  <c r="E60" i="186"/>
  <c r="C61" i="186"/>
  <c r="M56" i="185"/>
  <c r="M13" i="185" s="1"/>
  <c r="K13" i="185"/>
  <c r="C62" i="185" l="1"/>
  <c r="E61" i="185"/>
  <c r="K11" i="186"/>
  <c r="M56" i="186"/>
  <c r="M11" i="186" s="1"/>
  <c r="D61" i="186"/>
  <c r="B61" i="186"/>
  <c r="O56" i="185"/>
  <c r="G57" i="185" s="1"/>
  <c r="O56" i="186" l="1"/>
  <c r="G57" i="186" s="1"/>
  <c r="J57" i="186" s="1"/>
  <c r="J57" i="185"/>
  <c r="C62" i="186"/>
  <c r="E61" i="186"/>
  <c r="B62" i="185"/>
  <c r="D62" i="185"/>
  <c r="J12" i="186" l="1"/>
  <c r="K57" i="186"/>
  <c r="N57" i="186"/>
  <c r="J14" i="185"/>
  <c r="K57" i="185"/>
  <c r="E62" i="185"/>
  <c r="C63" i="185"/>
  <c r="D62" i="186"/>
  <c r="B62" i="186"/>
  <c r="N57" i="185"/>
  <c r="D63" i="185" l="1"/>
  <c r="B63" i="185"/>
  <c r="C63" i="186"/>
  <c r="E62" i="186"/>
  <c r="M57" i="185"/>
  <c r="M14" i="185" s="1"/>
  <c r="K14" i="185"/>
  <c r="M57" i="186"/>
  <c r="M12" i="186" s="1"/>
  <c r="K12" i="186"/>
  <c r="O57" i="185" l="1"/>
  <c r="G58" i="185" s="1"/>
  <c r="C64" i="185"/>
  <c r="E63" i="185"/>
  <c r="B63" i="186"/>
  <c r="D63" i="186"/>
  <c r="O57" i="186"/>
  <c r="G58" i="186" s="1"/>
  <c r="C64" i="186" l="1"/>
  <c r="E63" i="186"/>
  <c r="D64" i="185"/>
  <c r="B64" i="185"/>
  <c r="E64" i="185" l="1"/>
  <c r="B64" i="186"/>
  <c r="D64" i="186"/>
  <c r="E64" i="186" l="1"/>
  <c r="C65" i="186"/>
  <c r="D65" i="186" l="1"/>
  <c r="B65" i="186"/>
  <c r="C66" i="186" l="1"/>
  <c r="E65" i="186"/>
  <c r="D66" i="186" l="1"/>
  <c r="B66" i="186"/>
  <c r="E66" i="186" l="1"/>
  <c r="F107" i="182" l="1"/>
  <c r="F106" i="182"/>
  <c r="K95" i="177" l="1"/>
  <c r="K94" i="177"/>
  <c r="K93" i="177"/>
  <c r="M93" i="177" s="1"/>
  <c r="K92" i="177"/>
  <c r="M92" i="177" s="1"/>
  <c r="K91" i="177"/>
  <c r="M91" i="177" s="1"/>
  <c r="K90" i="177"/>
  <c r="M90" i="177" s="1"/>
  <c r="K89" i="177"/>
  <c r="M89" i="177" s="1"/>
  <c r="D89" i="177"/>
  <c r="D90" i="177" s="1"/>
  <c r="D91" i="177" l="1"/>
  <c r="F90" i="177"/>
  <c r="C91" i="177"/>
  <c r="C90" i="177"/>
  <c r="E90" i="177" s="1"/>
  <c r="E89" i="177"/>
  <c r="F89" i="177"/>
  <c r="C92" i="177" l="1"/>
  <c r="E91" i="177"/>
  <c r="D92" i="177"/>
  <c r="F91" i="177"/>
  <c r="D93" i="177" l="1"/>
  <c r="C93" i="177"/>
  <c r="F92" i="177"/>
  <c r="E92" i="177"/>
  <c r="D94" i="177" l="1"/>
  <c r="E93" i="177"/>
  <c r="C94" i="177"/>
  <c r="F93" i="177"/>
  <c r="E94" i="177" l="1"/>
  <c r="C95" i="177"/>
  <c r="D95" i="177"/>
  <c r="F94" i="177"/>
  <c r="C96" i="177" l="1"/>
  <c r="B96" i="177" s="1"/>
  <c r="F95" i="177"/>
  <c r="E95" i="177"/>
  <c r="D96" i="177"/>
  <c r="D97" i="177" l="1"/>
  <c r="C97" i="177"/>
  <c r="B97" i="177" s="1"/>
  <c r="F96" i="177"/>
  <c r="E96" i="177"/>
  <c r="D98" i="177" l="1"/>
  <c r="C98" i="177"/>
  <c r="B98" i="177" s="1"/>
  <c r="F97" i="177"/>
  <c r="E97" i="177"/>
  <c r="E98" i="177" l="1"/>
  <c r="C99" i="177"/>
  <c r="B99" i="177" s="1"/>
  <c r="F98" i="177"/>
  <c r="D99" i="177"/>
  <c r="C100" i="177" l="1"/>
  <c r="B100" i="177" s="1"/>
  <c r="E99" i="177"/>
  <c r="D100" i="177"/>
  <c r="D101" i="177" l="1"/>
  <c r="C101" i="177"/>
  <c r="B101" i="177" s="1"/>
  <c r="E100" i="177"/>
  <c r="D102" i="177" l="1"/>
  <c r="E101" i="177"/>
  <c r="C102" i="177"/>
  <c r="B102" i="177" s="1"/>
  <c r="E102" i="177" l="1"/>
  <c r="M95" i="177"/>
  <c r="M94" i="177" l="1"/>
  <c r="K58" i="139" l="1"/>
  <c r="B3" i="183" l="1"/>
  <c r="B4" i="183" s="1"/>
  <c r="B5" i="183" s="1"/>
  <c r="B6" i="183" s="1"/>
  <c r="B7" i="183" s="1"/>
  <c r="B8" i="183" s="1"/>
  <c r="B9" i="183" s="1"/>
  <c r="B10" i="183" s="1"/>
  <c r="B11" i="183" s="1"/>
  <c r="B12" i="183" s="1"/>
  <c r="B13" i="183" s="1"/>
  <c r="B14" i="183" s="1"/>
  <c r="B15" i="183" s="1"/>
  <c r="B16" i="183" s="1"/>
  <c r="B17" i="183" s="1"/>
  <c r="B18" i="183" s="1"/>
  <c r="B19" i="183" s="1"/>
  <c r="B20" i="183" s="1"/>
  <c r="B21" i="183" s="1"/>
  <c r="B22" i="183" s="1"/>
  <c r="B23" i="183" s="1"/>
  <c r="B24" i="183" s="1"/>
  <c r="B25" i="183" s="1"/>
  <c r="B26" i="183" s="1"/>
  <c r="B27" i="183" s="1"/>
  <c r="B28" i="183" s="1"/>
  <c r="G29" i="183"/>
  <c r="D29" i="183" l="1"/>
  <c r="D32" i="183" s="1"/>
  <c r="C29" i="183"/>
  <c r="K302" i="183"/>
  <c r="K301" i="183"/>
  <c r="M301" i="183" s="1"/>
  <c r="K300" i="183"/>
  <c r="M300" i="183" s="1"/>
  <c r="K299" i="183"/>
  <c r="M299" i="183" s="1"/>
  <c r="C299" i="183"/>
  <c r="D299" i="183" s="1"/>
  <c r="K274" i="183"/>
  <c r="M274" i="183" s="1"/>
  <c r="K273" i="183"/>
  <c r="M273" i="183" s="1"/>
  <c r="K272" i="183"/>
  <c r="M272" i="183" s="1"/>
  <c r="K271" i="183"/>
  <c r="M271" i="183" s="1"/>
  <c r="K270" i="183"/>
  <c r="M270" i="183" s="1"/>
  <c r="C270" i="183"/>
  <c r="D270" i="183" s="1"/>
  <c r="D271" i="183" s="1"/>
  <c r="K245" i="183"/>
  <c r="M245" i="183" s="1"/>
  <c r="K244" i="183"/>
  <c r="M244" i="183" s="1"/>
  <c r="K243" i="183"/>
  <c r="M243" i="183" s="1"/>
  <c r="K242" i="183"/>
  <c r="M242" i="183" s="1"/>
  <c r="K241" i="183"/>
  <c r="M241" i="183" s="1"/>
  <c r="C241" i="183"/>
  <c r="D241" i="183" s="1"/>
  <c r="K216" i="183"/>
  <c r="M216" i="183" s="1"/>
  <c r="K215" i="183"/>
  <c r="M215" i="183" s="1"/>
  <c r="K214" i="183"/>
  <c r="M214" i="183" s="1"/>
  <c r="K213" i="183"/>
  <c r="M213" i="183" s="1"/>
  <c r="K212" i="183"/>
  <c r="M212" i="183" s="1"/>
  <c r="C212" i="183"/>
  <c r="D212" i="183" s="1"/>
  <c r="K187" i="183"/>
  <c r="M187" i="183" s="1"/>
  <c r="K186" i="183"/>
  <c r="M186" i="183" s="1"/>
  <c r="K185" i="183"/>
  <c r="M185" i="183" s="1"/>
  <c r="K184" i="183"/>
  <c r="M184" i="183" s="1"/>
  <c r="K183" i="183"/>
  <c r="M183" i="183" s="1"/>
  <c r="K182" i="183"/>
  <c r="M182" i="183" s="1"/>
  <c r="C182" i="183"/>
  <c r="D182" i="183" s="1"/>
  <c r="K157" i="183"/>
  <c r="M157" i="183" s="1"/>
  <c r="K156" i="183"/>
  <c r="M156" i="183" s="1"/>
  <c r="K155" i="183"/>
  <c r="M155" i="183" s="1"/>
  <c r="K154" i="183"/>
  <c r="M154" i="183" s="1"/>
  <c r="K153" i="183"/>
  <c r="K152" i="183"/>
  <c r="M152" i="183" s="1"/>
  <c r="C152" i="183"/>
  <c r="D152" i="183" s="1"/>
  <c r="F152" i="183" s="1"/>
  <c r="K127" i="183"/>
  <c r="M127" i="183" s="1"/>
  <c r="K126" i="183"/>
  <c r="M126" i="183" s="1"/>
  <c r="K125" i="183"/>
  <c r="K124" i="183"/>
  <c r="M124" i="183" s="1"/>
  <c r="K123" i="183"/>
  <c r="M123" i="183" s="1"/>
  <c r="K122" i="183"/>
  <c r="M122" i="183" s="1"/>
  <c r="C122" i="183"/>
  <c r="D122" i="183" s="1"/>
  <c r="K97" i="183"/>
  <c r="M97" i="183" s="1"/>
  <c r="K96" i="183"/>
  <c r="M96" i="183" s="1"/>
  <c r="K95" i="183"/>
  <c r="M95" i="183" s="1"/>
  <c r="K94" i="183"/>
  <c r="M94" i="183" s="1"/>
  <c r="K93" i="183"/>
  <c r="M93" i="183" s="1"/>
  <c r="K92" i="183"/>
  <c r="M92" i="183" s="1"/>
  <c r="K91" i="183"/>
  <c r="M91" i="183" s="1"/>
  <c r="C91" i="183"/>
  <c r="D91" i="183" s="1"/>
  <c r="K66" i="183"/>
  <c r="M66" i="183" s="1"/>
  <c r="K65" i="183"/>
  <c r="M65" i="183" s="1"/>
  <c r="K64" i="183"/>
  <c r="M64" i="183" s="1"/>
  <c r="K63" i="183"/>
  <c r="K62" i="183"/>
  <c r="M62" i="183" s="1"/>
  <c r="K61" i="183"/>
  <c r="M61" i="183" s="1"/>
  <c r="K60" i="183"/>
  <c r="M60" i="183" s="1"/>
  <c r="C60" i="183"/>
  <c r="D60" i="183" s="1"/>
  <c r="D61" i="183" s="1"/>
  <c r="D62" i="183" s="1"/>
  <c r="S39" i="183"/>
  <c r="U38" i="183"/>
  <c r="T38" i="183"/>
  <c r="S38" i="183"/>
  <c r="U37" i="183"/>
  <c r="T37" i="183"/>
  <c r="S37" i="183"/>
  <c r="V36" i="183"/>
  <c r="B36" i="183"/>
  <c r="J31" i="183"/>
  <c r="F31" i="183"/>
  <c r="D36" i="183"/>
  <c r="F30" i="183"/>
  <c r="A133" i="182"/>
  <c r="F101" i="182"/>
  <c r="F100" i="182"/>
  <c r="F83" i="182"/>
  <c r="F82" i="182"/>
  <c r="F59" i="182"/>
  <c r="F58" i="182"/>
  <c r="F53" i="182"/>
  <c r="F52" i="182"/>
  <c r="F131" i="182"/>
  <c r="F130" i="182"/>
  <c r="F47" i="182"/>
  <c r="F46" i="182"/>
  <c r="F41" i="182"/>
  <c r="F40" i="182"/>
  <c r="F35" i="182"/>
  <c r="F34" i="182"/>
  <c r="F29" i="182"/>
  <c r="F28" i="182"/>
  <c r="F17" i="182"/>
  <c r="F16" i="182"/>
  <c r="F11" i="182"/>
  <c r="F10" i="182"/>
  <c r="F119" i="182"/>
  <c r="F118" i="182"/>
  <c r="F113" i="182"/>
  <c r="F112" i="182"/>
  <c r="E5" i="182"/>
  <c r="D5" i="182"/>
  <c r="C5" i="182"/>
  <c r="B5" i="182"/>
  <c r="G11" i="181"/>
  <c r="C11" i="181"/>
  <c r="J7" i="181"/>
  <c r="F6" i="181"/>
  <c r="F5" i="181"/>
  <c r="J18" i="181"/>
  <c r="L16" i="181"/>
  <c r="K15" i="181"/>
  <c r="M15" i="181" s="1"/>
  <c r="K14" i="181"/>
  <c r="M14" i="181" s="1"/>
  <c r="K13" i="181"/>
  <c r="M13" i="181" s="1"/>
  <c r="K12" i="181"/>
  <c r="M12" i="181" s="1"/>
  <c r="K11" i="181"/>
  <c r="M11" i="181" s="1"/>
  <c r="E3" i="181"/>
  <c r="E7" i="181" s="1"/>
  <c r="D3" i="181"/>
  <c r="D7" i="181" s="1"/>
  <c r="C3" i="181"/>
  <c r="C7" i="181" s="1"/>
  <c r="J2" i="181"/>
  <c r="J3" i="181" s="1"/>
  <c r="F2" i="181"/>
  <c r="F3" i="181" s="1"/>
  <c r="V37" i="183" l="1"/>
  <c r="H104" i="182"/>
  <c r="I104" i="182" s="1"/>
  <c r="E104" i="182"/>
  <c r="E105" i="182"/>
  <c r="C104" i="182"/>
  <c r="C105" i="182"/>
  <c r="D104" i="182"/>
  <c r="D105" i="182"/>
  <c r="V38" i="183"/>
  <c r="G30" i="183"/>
  <c r="E27" i="183" s="1"/>
  <c r="F27" i="183" s="1"/>
  <c r="Q36" i="183"/>
  <c r="R36" i="183" s="1"/>
  <c r="Q37" i="183" s="1"/>
  <c r="E3" i="183"/>
  <c r="E36" i="183"/>
  <c r="C37" i="183"/>
  <c r="B37" i="183" s="1"/>
  <c r="D183" i="183"/>
  <c r="C183" i="183"/>
  <c r="B183" i="183" s="1"/>
  <c r="F182" i="183"/>
  <c r="E182" i="183"/>
  <c r="F270" i="183"/>
  <c r="F61" i="183"/>
  <c r="C63" i="183"/>
  <c r="B63" i="183" s="1"/>
  <c r="D123" i="183"/>
  <c r="C123" i="183"/>
  <c r="B123" i="183" s="1"/>
  <c r="E122" i="183"/>
  <c r="F122" i="183"/>
  <c r="D63" i="183"/>
  <c r="D92" i="183"/>
  <c r="E91" i="183"/>
  <c r="C92" i="183"/>
  <c r="B92" i="183" s="1"/>
  <c r="F91" i="183"/>
  <c r="F62" i="183"/>
  <c r="M63" i="183"/>
  <c r="M125" i="183"/>
  <c r="C32" i="183"/>
  <c r="L37" i="183" s="1"/>
  <c r="D37" i="183"/>
  <c r="E60" i="183"/>
  <c r="C61" i="183"/>
  <c r="B61" i="183" s="1"/>
  <c r="C62" i="183"/>
  <c r="B62" i="183" s="1"/>
  <c r="F60" i="183"/>
  <c r="E152" i="183"/>
  <c r="C153" i="183"/>
  <c r="B153" i="183" s="1"/>
  <c r="D153" i="183"/>
  <c r="C272" i="183"/>
  <c r="B272" i="183" s="1"/>
  <c r="F271" i="183"/>
  <c r="M153" i="183"/>
  <c r="E212" i="183"/>
  <c r="D213" i="183"/>
  <c r="F212" i="183"/>
  <c r="C213" i="183"/>
  <c r="B213" i="183" s="1"/>
  <c r="C242" i="183"/>
  <c r="B242" i="183" s="1"/>
  <c r="F241" i="183"/>
  <c r="E241" i="183"/>
  <c r="D242" i="183"/>
  <c r="D272" i="183"/>
  <c r="M302" i="183"/>
  <c r="E270" i="183"/>
  <c r="C271" i="183"/>
  <c r="B271" i="183" s="1"/>
  <c r="D300" i="183"/>
  <c r="C300" i="183"/>
  <c r="B300" i="183" s="1"/>
  <c r="E299" i="183"/>
  <c r="F299" i="183"/>
  <c r="L18" i="181"/>
  <c r="L2" i="181"/>
  <c r="L3" i="181" s="1"/>
  <c r="F7" i="181"/>
  <c r="E8" i="183" l="1"/>
  <c r="E13" i="183"/>
  <c r="F13" i="183" s="1"/>
  <c r="E19" i="183"/>
  <c r="F19" i="183" s="1"/>
  <c r="F104" i="182"/>
  <c r="F105" i="182"/>
  <c r="E20" i="183"/>
  <c r="F20" i="183" s="1"/>
  <c r="E2" i="183"/>
  <c r="F2" i="183" s="1"/>
  <c r="L39" i="183"/>
  <c r="L43" i="183"/>
  <c r="L47" i="183"/>
  <c r="L51" i="183"/>
  <c r="L55" i="183"/>
  <c r="L40" i="183"/>
  <c r="L44" i="183"/>
  <c r="L48" i="183"/>
  <c r="L52" i="183"/>
  <c r="L38" i="183"/>
  <c r="L41" i="183"/>
  <c r="L45" i="183"/>
  <c r="L49" i="183"/>
  <c r="L53" i="183"/>
  <c r="L42" i="183"/>
  <c r="L46" i="183"/>
  <c r="L50" i="183"/>
  <c r="L54" i="183"/>
  <c r="E25" i="183"/>
  <c r="F25" i="183" s="1"/>
  <c r="E4" i="183"/>
  <c r="E9" i="183"/>
  <c r="G241" i="183" s="1"/>
  <c r="L247" i="183" s="1"/>
  <c r="E15" i="183"/>
  <c r="F15" i="183" s="1"/>
  <c r="E16" i="183"/>
  <c r="F16" i="183" s="1"/>
  <c r="E21" i="183"/>
  <c r="F21" i="183" s="1"/>
  <c r="E26" i="183"/>
  <c r="F26" i="183" s="1"/>
  <c r="R37" i="183"/>
  <c r="Q38" i="183" s="1"/>
  <c r="E7" i="183"/>
  <c r="F7" i="183" s="1"/>
  <c r="E24" i="183"/>
  <c r="F24" i="183" s="1"/>
  <c r="E12" i="183"/>
  <c r="F12" i="183" s="1"/>
  <c r="E14" i="183"/>
  <c r="F14" i="183" s="1"/>
  <c r="E18" i="183"/>
  <c r="F18" i="183" s="1"/>
  <c r="E6" i="183"/>
  <c r="G152" i="183" s="1"/>
  <c r="L159" i="183" s="1"/>
  <c r="E23" i="183"/>
  <c r="F23" i="183" s="1"/>
  <c r="E11" i="183"/>
  <c r="G299" i="183" s="1"/>
  <c r="E28" i="183"/>
  <c r="F28" i="183" s="1"/>
  <c r="E17" i="183"/>
  <c r="F17" i="183" s="1"/>
  <c r="E5" i="183"/>
  <c r="F5" i="183" s="1"/>
  <c r="E22" i="183"/>
  <c r="F22" i="183" s="1"/>
  <c r="E10" i="183"/>
  <c r="F10" i="183" s="1"/>
  <c r="F6" i="183"/>
  <c r="G122" i="183"/>
  <c r="G91" i="183"/>
  <c r="L99" i="183" s="1"/>
  <c r="F4" i="183"/>
  <c r="G60" i="183"/>
  <c r="L68" i="183" s="1"/>
  <c r="F3" i="183"/>
  <c r="G212" i="183"/>
  <c r="L218" i="183" s="1"/>
  <c r="F8" i="183"/>
  <c r="E61" i="183"/>
  <c r="E183" i="183"/>
  <c r="D184" i="183"/>
  <c r="C184" i="183"/>
  <c r="B184" i="183" s="1"/>
  <c r="F183" i="183"/>
  <c r="D273" i="183"/>
  <c r="E272" i="183"/>
  <c r="F272" i="183"/>
  <c r="C273" i="183"/>
  <c r="B273" i="183" s="1"/>
  <c r="C124" i="183"/>
  <c r="B124" i="183" s="1"/>
  <c r="E123" i="183"/>
  <c r="F123" i="183"/>
  <c r="D124" i="183"/>
  <c r="C64" i="183"/>
  <c r="B64" i="183" s="1"/>
  <c r="F63" i="183"/>
  <c r="E63" i="183"/>
  <c r="D64" i="183"/>
  <c r="C301" i="183"/>
  <c r="B301" i="183" s="1"/>
  <c r="D301" i="183"/>
  <c r="E300" i="183"/>
  <c r="F300" i="183"/>
  <c r="D243" i="183"/>
  <c r="E242" i="183"/>
  <c r="C243" i="183"/>
  <c r="B243" i="183" s="1"/>
  <c r="F242" i="183"/>
  <c r="C214" i="183"/>
  <c r="B214" i="183" s="1"/>
  <c r="F213" i="183"/>
  <c r="D214" i="183"/>
  <c r="E213" i="183"/>
  <c r="C154" i="183"/>
  <c r="B154" i="183" s="1"/>
  <c r="F153" i="183"/>
  <c r="D154" i="183"/>
  <c r="E153" i="183"/>
  <c r="E92" i="183"/>
  <c r="C93" i="183"/>
  <c r="B93" i="183" s="1"/>
  <c r="F92" i="183"/>
  <c r="D93" i="183"/>
  <c r="E271" i="183"/>
  <c r="D38" i="183"/>
  <c r="E37" i="183"/>
  <c r="C38" i="183"/>
  <c r="B38" i="183" s="1"/>
  <c r="E62" i="183"/>
  <c r="R38" i="183" l="1"/>
  <c r="H60" i="183"/>
  <c r="E29" i="183"/>
  <c r="E32" i="183" s="1"/>
  <c r="F9" i="183"/>
  <c r="H91" i="183"/>
  <c r="H122" i="183"/>
  <c r="N122" i="183" s="1"/>
  <c r="L129" i="183"/>
  <c r="H299" i="183"/>
  <c r="O299" i="183" s="1"/>
  <c r="L304" i="183"/>
  <c r="O60" i="183"/>
  <c r="G61" i="183" s="1"/>
  <c r="G270" i="183"/>
  <c r="L280" i="183" s="1"/>
  <c r="F11" i="183"/>
  <c r="G182" i="183"/>
  <c r="L206" i="183" s="1"/>
  <c r="L219" i="183"/>
  <c r="L228" i="183"/>
  <c r="L229" i="183"/>
  <c r="L223" i="183"/>
  <c r="L233" i="183"/>
  <c r="L224" i="183"/>
  <c r="L222" i="183"/>
  <c r="L227" i="183"/>
  <c r="L220" i="183"/>
  <c r="L226" i="183"/>
  <c r="L225" i="183"/>
  <c r="L231" i="183"/>
  <c r="L221" i="183"/>
  <c r="L236" i="183"/>
  <c r="L235" i="183"/>
  <c r="L232" i="183"/>
  <c r="L234" i="183"/>
  <c r="L230" i="183"/>
  <c r="L265" i="183"/>
  <c r="L259" i="183"/>
  <c r="L254" i="183"/>
  <c r="L256" i="183"/>
  <c r="L255" i="183"/>
  <c r="L250" i="183"/>
  <c r="L251" i="183"/>
  <c r="L252" i="183"/>
  <c r="L253" i="183"/>
  <c r="L249" i="183"/>
  <c r="L258" i="183"/>
  <c r="L263" i="183"/>
  <c r="L260" i="183"/>
  <c r="L261" i="183"/>
  <c r="L248" i="183"/>
  <c r="L257" i="183"/>
  <c r="L262" i="183"/>
  <c r="L264" i="183"/>
  <c r="L319" i="183"/>
  <c r="L316" i="183"/>
  <c r="L320" i="183"/>
  <c r="L307" i="183"/>
  <c r="L306" i="183"/>
  <c r="L310" i="183"/>
  <c r="L305" i="183"/>
  <c r="L322" i="183"/>
  <c r="L318" i="183"/>
  <c r="L309" i="183"/>
  <c r="L308" i="183"/>
  <c r="L314" i="183"/>
  <c r="L321" i="183"/>
  <c r="L311" i="183"/>
  <c r="L313" i="183"/>
  <c r="L317" i="183"/>
  <c r="L312" i="183"/>
  <c r="L315" i="183"/>
  <c r="L177" i="183"/>
  <c r="L171" i="183"/>
  <c r="L170" i="183"/>
  <c r="L160" i="183"/>
  <c r="L168" i="183"/>
  <c r="L169" i="183"/>
  <c r="L172" i="183"/>
  <c r="L176" i="183"/>
  <c r="L165" i="183"/>
  <c r="L164" i="183"/>
  <c r="L161" i="183"/>
  <c r="L166" i="183"/>
  <c r="L162" i="183"/>
  <c r="L173" i="183"/>
  <c r="L175" i="183"/>
  <c r="L163" i="183"/>
  <c r="L174" i="183"/>
  <c r="L167" i="183"/>
  <c r="H152" i="183"/>
  <c r="H241" i="183"/>
  <c r="L84" i="183"/>
  <c r="L72" i="183"/>
  <c r="L79" i="183"/>
  <c r="L71" i="183"/>
  <c r="L78" i="183"/>
  <c r="L85" i="183"/>
  <c r="L86" i="183"/>
  <c r="L69" i="183"/>
  <c r="L76" i="183"/>
  <c r="L82" i="183"/>
  <c r="L77" i="183"/>
  <c r="L75" i="183"/>
  <c r="L70" i="183"/>
  <c r="L80" i="183"/>
  <c r="L74" i="183"/>
  <c r="L73" i="183"/>
  <c r="L81" i="183"/>
  <c r="L83" i="183"/>
  <c r="L113" i="183"/>
  <c r="L102" i="183"/>
  <c r="L100" i="183"/>
  <c r="L117" i="183"/>
  <c r="L116" i="183"/>
  <c r="L105" i="183"/>
  <c r="L114" i="183"/>
  <c r="L103" i="183"/>
  <c r="L108" i="183"/>
  <c r="L109" i="183"/>
  <c r="L107" i="183"/>
  <c r="L111" i="183"/>
  <c r="L112" i="183"/>
  <c r="L110" i="183"/>
  <c r="L104" i="183"/>
  <c r="L101" i="183"/>
  <c r="L106" i="183"/>
  <c r="L115" i="183"/>
  <c r="L146" i="183"/>
  <c r="L132" i="183"/>
  <c r="L143" i="183"/>
  <c r="L144" i="183"/>
  <c r="L140" i="183"/>
  <c r="L131" i="183"/>
  <c r="L138" i="183"/>
  <c r="L139" i="183"/>
  <c r="L136" i="183"/>
  <c r="L142" i="183"/>
  <c r="L141" i="183"/>
  <c r="L147" i="183"/>
  <c r="L130" i="183"/>
  <c r="L135" i="183"/>
  <c r="L137" i="183"/>
  <c r="L134" i="183"/>
  <c r="L145" i="183"/>
  <c r="L133" i="183"/>
  <c r="H212" i="183"/>
  <c r="L288" i="183"/>
  <c r="L279" i="183"/>
  <c r="L282" i="183"/>
  <c r="L277" i="183"/>
  <c r="L281" i="183"/>
  <c r="L199" i="183"/>
  <c r="L191" i="183"/>
  <c r="L192" i="183"/>
  <c r="L196" i="183"/>
  <c r="L202" i="183"/>
  <c r="L203" i="183"/>
  <c r="L201" i="183"/>
  <c r="L200" i="183"/>
  <c r="L198" i="183"/>
  <c r="N60" i="183"/>
  <c r="E184" i="183"/>
  <c r="F184" i="183"/>
  <c r="C185" i="183"/>
  <c r="B185" i="183" s="1"/>
  <c r="D185" i="183"/>
  <c r="D244" i="183"/>
  <c r="E243" i="183"/>
  <c r="F243" i="183"/>
  <c r="C244" i="183"/>
  <c r="B244" i="183" s="1"/>
  <c r="C94" i="183"/>
  <c r="B94" i="183" s="1"/>
  <c r="F93" i="183"/>
  <c r="E93" i="183"/>
  <c r="D94" i="183"/>
  <c r="D155" i="183"/>
  <c r="E154" i="183"/>
  <c r="C155" i="183"/>
  <c r="B155" i="183" s="1"/>
  <c r="F154" i="183"/>
  <c r="D65" i="183"/>
  <c r="F64" i="183"/>
  <c r="E64" i="183"/>
  <c r="C65" i="183"/>
  <c r="B65" i="183" s="1"/>
  <c r="E124" i="183"/>
  <c r="D125" i="183"/>
  <c r="C125" i="183"/>
  <c r="B125" i="183" s="1"/>
  <c r="F124" i="183"/>
  <c r="C39" i="183"/>
  <c r="B39" i="183" s="1"/>
  <c r="D39" i="183"/>
  <c r="E38" i="183"/>
  <c r="D215" i="183"/>
  <c r="C215" i="183"/>
  <c r="B215" i="183" s="1"/>
  <c r="F214" i="183"/>
  <c r="E214" i="183"/>
  <c r="D274" i="183"/>
  <c r="C274" i="183"/>
  <c r="B274" i="183" s="1"/>
  <c r="F273" i="183"/>
  <c r="E273" i="183"/>
  <c r="E301" i="183"/>
  <c r="C302" i="183"/>
  <c r="B302" i="183" s="1"/>
  <c r="D302" i="183"/>
  <c r="F301" i="183"/>
  <c r="Q39" i="183"/>
  <c r="R39" i="183"/>
  <c r="D11" i="181"/>
  <c r="B11" i="181"/>
  <c r="O91" i="183" l="1"/>
  <c r="G92" i="183" s="1"/>
  <c r="N299" i="183"/>
  <c r="O122" i="183"/>
  <c r="G123" i="183" s="1"/>
  <c r="L190" i="183"/>
  <c r="L197" i="183"/>
  <c r="L204" i="183"/>
  <c r="T55" i="183" s="1"/>
  <c r="L205" i="183"/>
  <c r="L285" i="183"/>
  <c r="T49" i="183" s="1"/>
  <c r="L289" i="183"/>
  <c r="L293" i="183"/>
  <c r="L207" i="183"/>
  <c r="L195" i="183"/>
  <c r="L193" i="183"/>
  <c r="T44" i="183" s="1"/>
  <c r="L194" i="183"/>
  <c r="T45" i="183" s="1"/>
  <c r="L283" i="183"/>
  <c r="N91" i="183"/>
  <c r="H270" i="183"/>
  <c r="O270" i="183" s="1"/>
  <c r="G271" i="183" s="1"/>
  <c r="L276" i="183"/>
  <c r="H182" i="183"/>
  <c r="N182" i="183" s="1"/>
  <c r="L189" i="183"/>
  <c r="F29" i="183"/>
  <c r="G36" i="183" s="1"/>
  <c r="N212" i="183"/>
  <c r="O152" i="183"/>
  <c r="G153" i="183" s="1"/>
  <c r="H153" i="183" s="1"/>
  <c r="N241" i="183"/>
  <c r="O182" i="183"/>
  <c r="G183" i="183" s="1"/>
  <c r="H183" i="183" s="1"/>
  <c r="L294" i="183"/>
  <c r="T58" i="183" s="1"/>
  <c r="L290" i="183"/>
  <c r="T54" i="183" s="1"/>
  <c r="L284" i="183"/>
  <c r="L278" i="183"/>
  <c r="L292" i="183"/>
  <c r="L286" i="183"/>
  <c r="T50" i="183" s="1"/>
  <c r="L287" i="183"/>
  <c r="T51" i="183" s="1"/>
  <c r="L291" i="183"/>
  <c r="O241" i="183"/>
  <c r="G242" i="183" s="1"/>
  <c r="H242" i="183" s="1"/>
  <c r="N152" i="183"/>
  <c r="T56" i="183"/>
  <c r="T57" i="183"/>
  <c r="L324" i="183"/>
  <c r="L119" i="183"/>
  <c r="T46" i="183"/>
  <c r="T47" i="183"/>
  <c r="L238" i="183"/>
  <c r="O212" i="183"/>
  <c r="G213" i="183" s="1"/>
  <c r="H213" i="183" s="1"/>
  <c r="N213" i="183" s="1"/>
  <c r="L149" i="183"/>
  <c r="T52" i="183"/>
  <c r="T41" i="183"/>
  <c r="T43" i="183"/>
  <c r="L179" i="183"/>
  <c r="L267" i="183"/>
  <c r="T53" i="183"/>
  <c r="T39" i="183"/>
  <c r="L88" i="183"/>
  <c r="F185" i="183"/>
  <c r="E185" i="183"/>
  <c r="D186" i="183"/>
  <c r="C186" i="183"/>
  <c r="B186" i="183" s="1"/>
  <c r="H61" i="183"/>
  <c r="H92" i="183"/>
  <c r="C216" i="183"/>
  <c r="B216" i="183" s="1"/>
  <c r="D216" i="183"/>
  <c r="F215" i="183"/>
  <c r="E215" i="183"/>
  <c r="G300" i="183"/>
  <c r="D40" i="183"/>
  <c r="E39" i="183"/>
  <c r="C40" i="183"/>
  <c r="B40" i="183" s="1"/>
  <c r="E244" i="183"/>
  <c r="C245" i="183"/>
  <c r="B245" i="183" s="1"/>
  <c r="F244" i="183"/>
  <c r="D245" i="183"/>
  <c r="C303" i="183"/>
  <c r="B303" i="183" s="1"/>
  <c r="E302" i="183"/>
  <c r="D303" i="183"/>
  <c r="E274" i="183"/>
  <c r="C275" i="183"/>
  <c r="B275" i="183" s="1"/>
  <c r="D275" i="183"/>
  <c r="R40" i="183"/>
  <c r="Q40" i="183"/>
  <c r="F65" i="183"/>
  <c r="D66" i="183"/>
  <c r="E65" i="183"/>
  <c r="C66" i="183"/>
  <c r="B66" i="183" s="1"/>
  <c r="D156" i="183"/>
  <c r="C156" i="183"/>
  <c r="B156" i="183" s="1"/>
  <c r="F155" i="183"/>
  <c r="E155" i="183"/>
  <c r="H271" i="183"/>
  <c r="O271" i="183" s="1"/>
  <c r="H123" i="183"/>
  <c r="C126" i="183"/>
  <c r="B126" i="183" s="1"/>
  <c r="F125" i="183"/>
  <c r="D126" i="183"/>
  <c r="E125" i="183"/>
  <c r="D95" i="183"/>
  <c r="C95" i="183"/>
  <c r="B95" i="183" s="1"/>
  <c r="F94" i="183"/>
  <c r="E94" i="183"/>
  <c r="C12" i="181"/>
  <c r="E11" i="181"/>
  <c r="F32" i="183" l="1"/>
  <c r="G33" i="183" s="1"/>
  <c r="L209" i="183"/>
  <c r="N270" i="183"/>
  <c r="T48" i="183"/>
  <c r="T40" i="183"/>
  <c r="T60" i="183" s="1"/>
  <c r="L296" i="183"/>
  <c r="T42" i="183"/>
  <c r="N153" i="183"/>
  <c r="N92" i="183"/>
  <c r="N61" i="183"/>
  <c r="D187" i="183"/>
  <c r="E186" i="183"/>
  <c r="F186" i="183"/>
  <c r="C187" i="183"/>
  <c r="B187" i="183" s="1"/>
  <c r="G272" i="183"/>
  <c r="E66" i="183"/>
  <c r="D67" i="183"/>
  <c r="C67" i="183"/>
  <c r="B67" i="183" s="1"/>
  <c r="Q41" i="183"/>
  <c r="R41" i="183"/>
  <c r="D41" i="183"/>
  <c r="C41" i="183"/>
  <c r="B41" i="183" s="1"/>
  <c r="E40" i="183"/>
  <c r="E95" i="183"/>
  <c r="D96" i="183"/>
  <c r="F95" i="183"/>
  <c r="C96" i="183"/>
  <c r="B96" i="183" s="1"/>
  <c r="O183" i="183"/>
  <c r="O123" i="183"/>
  <c r="N242" i="183"/>
  <c r="E156" i="183"/>
  <c r="F156" i="183"/>
  <c r="C157" i="183"/>
  <c r="B157" i="183" s="1"/>
  <c r="D157" i="183"/>
  <c r="C276" i="183"/>
  <c r="B276" i="183" s="1"/>
  <c r="E275" i="183"/>
  <c r="D276" i="183"/>
  <c r="D304" i="183"/>
  <c r="C304" i="183"/>
  <c r="B304" i="183" s="1"/>
  <c r="E303" i="183"/>
  <c r="C246" i="183"/>
  <c r="B246" i="183" s="1"/>
  <c r="D246" i="183"/>
  <c r="E245" i="183"/>
  <c r="H300" i="183"/>
  <c r="E216" i="183"/>
  <c r="D217" i="183"/>
  <c r="C217" i="183"/>
  <c r="B217" i="183" s="1"/>
  <c r="N123" i="183"/>
  <c r="O92" i="183"/>
  <c r="O61" i="183"/>
  <c r="O153" i="183"/>
  <c r="D127" i="183"/>
  <c r="F126" i="183"/>
  <c r="C127" i="183"/>
  <c r="B127" i="183" s="1"/>
  <c r="E126" i="183"/>
  <c r="N183" i="183"/>
  <c r="O242" i="183"/>
  <c r="N271" i="183"/>
  <c r="O213" i="183"/>
  <c r="D12" i="181"/>
  <c r="B12" i="181"/>
  <c r="L57" i="183" l="1"/>
  <c r="O300" i="183"/>
  <c r="G301" i="183" s="1"/>
  <c r="N300" i="183"/>
  <c r="C188" i="183"/>
  <c r="B188" i="183" s="1"/>
  <c r="D188" i="183"/>
  <c r="E187" i="183"/>
  <c r="D128" i="183"/>
  <c r="E127" i="183"/>
  <c r="C128" i="183"/>
  <c r="B128" i="183" s="1"/>
  <c r="D305" i="183"/>
  <c r="C305" i="183"/>
  <c r="B305" i="183" s="1"/>
  <c r="E304" i="183"/>
  <c r="G184" i="183"/>
  <c r="G214" i="183"/>
  <c r="G154" i="183"/>
  <c r="D277" i="183"/>
  <c r="E276" i="183"/>
  <c r="C277" i="183"/>
  <c r="B277" i="183" s="1"/>
  <c r="C158" i="183"/>
  <c r="B158" i="183" s="1"/>
  <c r="E157" i="183"/>
  <c r="D158" i="183"/>
  <c r="G62" i="183"/>
  <c r="D247" i="183"/>
  <c r="C247" i="183"/>
  <c r="B247" i="183" s="1"/>
  <c r="E246" i="183"/>
  <c r="H272" i="183"/>
  <c r="N272" i="183" s="1"/>
  <c r="G243" i="183"/>
  <c r="G93" i="183"/>
  <c r="D218" i="183"/>
  <c r="C218" i="183"/>
  <c r="B218" i="183" s="1"/>
  <c r="E217" i="183"/>
  <c r="G124" i="183"/>
  <c r="E96" i="183"/>
  <c r="C97" i="183"/>
  <c r="B97" i="183" s="1"/>
  <c r="F96" i="183"/>
  <c r="D97" i="183"/>
  <c r="E41" i="183"/>
  <c r="D42" i="183"/>
  <c r="C42" i="183"/>
  <c r="B42" i="183" s="1"/>
  <c r="R42" i="183"/>
  <c r="Q42" i="183"/>
  <c r="C68" i="183"/>
  <c r="B68" i="183" s="1"/>
  <c r="E67" i="183"/>
  <c r="D68" i="183"/>
  <c r="E12" i="181"/>
  <c r="C13" i="181"/>
  <c r="O272" i="183" l="1"/>
  <c r="G273" i="183" s="1"/>
  <c r="D189" i="183"/>
  <c r="E188" i="183"/>
  <c r="C189" i="183"/>
  <c r="B189" i="183" s="1"/>
  <c r="D219" i="183"/>
  <c r="E218" i="183"/>
  <c r="C219" i="183"/>
  <c r="B219" i="183" s="1"/>
  <c r="D306" i="183"/>
  <c r="E305" i="183"/>
  <c r="C306" i="183"/>
  <c r="B306" i="183" s="1"/>
  <c r="H243" i="183"/>
  <c r="H62" i="183"/>
  <c r="H154" i="183"/>
  <c r="H184" i="183"/>
  <c r="C98" i="183"/>
  <c r="B98" i="183" s="1"/>
  <c r="E97" i="183"/>
  <c r="D98" i="183"/>
  <c r="H93" i="183"/>
  <c r="C159" i="183"/>
  <c r="B159" i="183" s="1"/>
  <c r="E158" i="183"/>
  <c r="D159" i="183"/>
  <c r="H214" i="183"/>
  <c r="H301" i="183"/>
  <c r="H124" i="183"/>
  <c r="D69" i="183"/>
  <c r="E68" i="183"/>
  <c r="C69" i="183"/>
  <c r="B69" i="183" s="1"/>
  <c r="C43" i="183"/>
  <c r="B43" i="183" s="1"/>
  <c r="D43" i="183"/>
  <c r="E42" i="183"/>
  <c r="Q43" i="183"/>
  <c r="R43" i="183"/>
  <c r="C248" i="183"/>
  <c r="B248" i="183" s="1"/>
  <c r="D248" i="183"/>
  <c r="E247" i="183"/>
  <c r="C278" i="183"/>
  <c r="B278" i="183" s="1"/>
  <c r="D278" i="183"/>
  <c r="E277" i="183"/>
  <c r="D129" i="183"/>
  <c r="E128" i="183"/>
  <c r="C129" i="183"/>
  <c r="B129" i="183" s="1"/>
  <c r="B13" i="181"/>
  <c r="D13" i="181"/>
  <c r="N124" i="183" l="1"/>
  <c r="N62" i="183"/>
  <c r="N301" i="183"/>
  <c r="N243" i="183"/>
  <c r="O93" i="183"/>
  <c r="G94" i="183" s="1"/>
  <c r="C190" i="183"/>
  <c r="B190" i="183" s="1"/>
  <c r="E189" i="183"/>
  <c r="D190" i="183"/>
  <c r="D279" i="183"/>
  <c r="C279" i="183"/>
  <c r="B279" i="183" s="1"/>
  <c r="E278" i="183"/>
  <c r="R44" i="183"/>
  <c r="Q44" i="183"/>
  <c r="C130" i="183"/>
  <c r="B130" i="183" s="1"/>
  <c r="E129" i="183"/>
  <c r="D130" i="183"/>
  <c r="C70" i="183"/>
  <c r="B70" i="183" s="1"/>
  <c r="D70" i="183"/>
  <c r="E69" i="183"/>
  <c r="D160" i="183"/>
  <c r="E159" i="183"/>
  <c r="C160" i="183"/>
  <c r="B160" i="183" s="1"/>
  <c r="H273" i="183"/>
  <c r="N273" i="183" s="1"/>
  <c r="N184" i="183"/>
  <c r="N154" i="183"/>
  <c r="D249" i="183"/>
  <c r="C249" i="183"/>
  <c r="B249" i="183" s="1"/>
  <c r="E248" i="183"/>
  <c r="O214" i="183"/>
  <c r="C99" i="183"/>
  <c r="B99" i="183" s="1"/>
  <c r="E98" i="183"/>
  <c r="D99" i="183"/>
  <c r="O62" i="183"/>
  <c r="O243" i="183"/>
  <c r="C307" i="183"/>
  <c r="B307" i="183" s="1"/>
  <c r="E306" i="183"/>
  <c r="D307" i="183"/>
  <c r="C220" i="183"/>
  <c r="B220" i="183" s="1"/>
  <c r="D220" i="183"/>
  <c r="E219" i="183"/>
  <c r="D44" i="183"/>
  <c r="E43" i="183"/>
  <c r="C44" i="183"/>
  <c r="B44" i="183" s="1"/>
  <c r="O124" i="183"/>
  <c r="O301" i="183"/>
  <c r="N214" i="183"/>
  <c r="N93" i="183"/>
  <c r="O184" i="183"/>
  <c r="O154" i="183"/>
  <c r="C14" i="181"/>
  <c r="E13" i="181"/>
  <c r="E190" i="183" l="1"/>
  <c r="D191" i="183"/>
  <c r="C191" i="183"/>
  <c r="B191" i="183" s="1"/>
  <c r="G155" i="183"/>
  <c r="G302" i="183"/>
  <c r="E99" i="183"/>
  <c r="D100" i="183"/>
  <c r="C100" i="183"/>
  <c r="B100" i="183" s="1"/>
  <c r="G215" i="183"/>
  <c r="H94" i="183"/>
  <c r="G185" i="183"/>
  <c r="G125" i="183"/>
  <c r="C45" i="183"/>
  <c r="B45" i="183" s="1"/>
  <c r="E44" i="183"/>
  <c r="D45" i="183"/>
  <c r="D71" i="183"/>
  <c r="E70" i="183"/>
  <c r="C71" i="183"/>
  <c r="B71" i="183" s="1"/>
  <c r="C308" i="183"/>
  <c r="B308" i="183" s="1"/>
  <c r="E307" i="183"/>
  <c r="D308" i="183"/>
  <c r="G244" i="183"/>
  <c r="D250" i="183"/>
  <c r="C250" i="183"/>
  <c r="B250" i="183" s="1"/>
  <c r="E249" i="183"/>
  <c r="D161" i="183"/>
  <c r="E160" i="183"/>
  <c r="C161" i="183"/>
  <c r="B161" i="183" s="1"/>
  <c r="R45" i="183"/>
  <c r="Q45" i="183"/>
  <c r="D280" i="183"/>
  <c r="E279" i="183"/>
  <c r="C280" i="183"/>
  <c r="B280" i="183" s="1"/>
  <c r="C221" i="183"/>
  <c r="B221" i="183" s="1"/>
  <c r="E220" i="183"/>
  <c r="D221" i="183"/>
  <c r="G63" i="183"/>
  <c r="O273" i="183"/>
  <c r="D131" i="183"/>
  <c r="C131" i="183"/>
  <c r="B131" i="183" s="1"/>
  <c r="E130" i="183"/>
  <c r="B14" i="181"/>
  <c r="D14" i="181"/>
  <c r="N94" i="183" l="1"/>
  <c r="O94" i="183"/>
  <c r="G95" i="183" s="1"/>
  <c r="D192" i="183"/>
  <c r="C192" i="183"/>
  <c r="B192" i="183" s="1"/>
  <c r="E191" i="183"/>
  <c r="H185" i="183"/>
  <c r="O185" i="183" s="1"/>
  <c r="D101" i="183"/>
  <c r="E100" i="183"/>
  <c r="C101" i="183"/>
  <c r="B101" i="183" s="1"/>
  <c r="H63" i="183"/>
  <c r="R46" i="183"/>
  <c r="Q46" i="183"/>
  <c r="C162" i="183"/>
  <c r="B162" i="183" s="1"/>
  <c r="E161" i="183"/>
  <c r="D162" i="183"/>
  <c r="H244" i="183"/>
  <c r="E45" i="183"/>
  <c r="D46" i="183"/>
  <c r="C46" i="183"/>
  <c r="B46" i="183" s="1"/>
  <c r="C132" i="183"/>
  <c r="B132" i="183" s="1"/>
  <c r="D132" i="183"/>
  <c r="E131" i="183"/>
  <c r="D281" i="183"/>
  <c r="E280" i="183"/>
  <c r="C281" i="183"/>
  <c r="B281" i="183" s="1"/>
  <c r="D251" i="183"/>
  <c r="E250" i="183"/>
  <c r="C251" i="183"/>
  <c r="B251" i="183" s="1"/>
  <c r="C309" i="183"/>
  <c r="B309" i="183" s="1"/>
  <c r="E308" i="183"/>
  <c r="D309" i="183"/>
  <c r="D72" i="183"/>
  <c r="C72" i="183"/>
  <c r="B72" i="183" s="1"/>
  <c r="E71" i="183"/>
  <c r="H125" i="183"/>
  <c r="H215" i="183"/>
  <c r="G274" i="183"/>
  <c r="C222" i="183"/>
  <c r="B222" i="183" s="1"/>
  <c r="D222" i="183"/>
  <c r="E221" i="183"/>
  <c r="H155" i="183"/>
  <c r="C15" i="181"/>
  <c r="E14" i="181"/>
  <c r="O125" i="183" l="1"/>
  <c r="G126" i="183" s="1"/>
  <c r="O63" i="183"/>
  <c r="N155" i="183"/>
  <c r="N215" i="183"/>
  <c r="O155" i="183"/>
  <c r="G156" i="183" s="1"/>
  <c r="N63" i="183"/>
  <c r="N185" i="183"/>
  <c r="C193" i="183"/>
  <c r="B193" i="183" s="1"/>
  <c r="D193" i="183"/>
  <c r="E192" i="183"/>
  <c r="H95" i="183"/>
  <c r="C252" i="183"/>
  <c r="B252" i="183" s="1"/>
  <c r="E251" i="183"/>
  <c r="D252" i="183"/>
  <c r="C282" i="183"/>
  <c r="B282" i="183" s="1"/>
  <c r="D282" i="183"/>
  <c r="E281" i="183"/>
  <c r="C47" i="183"/>
  <c r="B47" i="183" s="1"/>
  <c r="E46" i="183"/>
  <c r="D47" i="183"/>
  <c r="C102" i="183"/>
  <c r="B102" i="183" s="1"/>
  <c r="D102" i="183"/>
  <c r="E101" i="183"/>
  <c r="D223" i="183"/>
  <c r="E222" i="183"/>
  <c r="C223" i="183"/>
  <c r="B223" i="183" s="1"/>
  <c r="D310" i="183"/>
  <c r="E309" i="183"/>
  <c r="C310" i="183"/>
  <c r="B310" i="183" s="1"/>
  <c r="O244" i="183"/>
  <c r="O215" i="183"/>
  <c r="D133" i="183"/>
  <c r="E132" i="183"/>
  <c r="C133" i="183"/>
  <c r="B133" i="183" s="1"/>
  <c r="D163" i="183"/>
  <c r="C163" i="183"/>
  <c r="B163" i="183" s="1"/>
  <c r="E162" i="183"/>
  <c r="G64" i="183"/>
  <c r="G186" i="183"/>
  <c r="N125" i="183"/>
  <c r="D73" i="183"/>
  <c r="E72" i="183"/>
  <c r="C73" i="183"/>
  <c r="B73" i="183" s="1"/>
  <c r="N244" i="183"/>
  <c r="Q47" i="183"/>
  <c r="R47" i="183"/>
  <c r="D15" i="181"/>
  <c r="B15" i="181"/>
  <c r="O95" i="183" l="1"/>
  <c r="G96" i="183" s="1"/>
  <c r="N95" i="183"/>
  <c r="D194" i="183"/>
  <c r="E193" i="183"/>
  <c r="C194" i="183"/>
  <c r="B194" i="183" s="1"/>
  <c r="H64" i="183"/>
  <c r="C164" i="183"/>
  <c r="B164" i="183" s="1"/>
  <c r="D164" i="183"/>
  <c r="E163" i="183"/>
  <c r="C283" i="183"/>
  <c r="B283" i="183" s="1"/>
  <c r="E282" i="183"/>
  <c r="D283" i="183"/>
  <c r="H126" i="183"/>
  <c r="C134" i="183"/>
  <c r="B134" i="183" s="1"/>
  <c r="E133" i="183"/>
  <c r="D134" i="183"/>
  <c r="D48" i="183"/>
  <c r="C48" i="183"/>
  <c r="B48" i="183" s="1"/>
  <c r="E47" i="183"/>
  <c r="C74" i="183"/>
  <c r="B74" i="183" s="1"/>
  <c r="D74" i="183"/>
  <c r="E73" i="183"/>
  <c r="H186" i="183"/>
  <c r="N186" i="183" s="1"/>
  <c r="G245" i="183"/>
  <c r="C311" i="183"/>
  <c r="B311" i="183" s="1"/>
  <c r="D311" i="183"/>
  <c r="E310" i="183"/>
  <c r="D103" i="183"/>
  <c r="C103" i="183"/>
  <c r="B103" i="183" s="1"/>
  <c r="E102" i="183"/>
  <c r="H156" i="183"/>
  <c r="N156" i="183" s="1"/>
  <c r="R48" i="183"/>
  <c r="Q48" i="183"/>
  <c r="G216" i="183"/>
  <c r="C224" i="183"/>
  <c r="B224" i="183" s="1"/>
  <c r="E223" i="183"/>
  <c r="D224" i="183"/>
  <c r="C253" i="183"/>
  <c r="B253" i="183" s="1"/>
  <c r="E252" i="183"/>
  <c r="D253" i="183"/>
  <c r="E15" i="181"/>
  <c r="C16" i="181"/>
  <c r="O64" i="183" l="1"/>
  <c r="G65" i="183" s="1"/>
  <c r="O156" i="183"/>
  <c r="G157" i="183" s="1"/>
  <c r="E194" i="183"/>
  <c r="C195" i="183"/>
  <c r="B195" i="183" s="1"/>
  <c r="D195" i="183"/>
  <c r="C284" i="183"/>
  <c r="B284" i="183" s="1"/>
  <c r="E283" i="183"/>
  <c r="D284" i="183"/>
  <c r="D165" i="183"/>
  <c r="E164" i="183"/>
  <c r="C165" i="183"/>
  <c r="B165" i="183" s="1"/>
  <c r="R49" i="183"/>
  <c r="Q49" i="183"/>
  <c r="E103" i="183"/>
  <c r="D104" i="183"/>
  <c r="C104" i="183"/>
  <c r="B104" i="183" s="1"/>
  <c r="C312" i="183"/>
  <c r="B312" i="183" s="1"/>
  <c r="E311" i="183"/>
  <c r="D312" i="183"/>
  <c r="C75" i="183"/>
  <c r="B75" i="183" s="1"/>
  <c r="E74" i="183"/>
  <c r="D75" i="183"/>
  <c r="E134" i="183"/>
  <c r="D135" i="183"/>
  <c r="C135" i="183"/>
  <c r="B135" i="183" s="1"/>
  <c r="O126" i="183"/>
  <c r="E48" i="183"/>
  <c r="D49" i="183"/>
  <c r="C49" i="183"/>
  <c r="B49" i="183" s="1"/>
  <c r="H96" i="183"/>
  <c r="N96" i="183" s="1"/>
  <c r="N126" i="183"/>
  <c r="N64" i="183"/>
  <c r="C254" i="183"/>
  <c r="B254" i="183" s="1"/>
  <c r="E253" i="183"/>
  <c r="D254" i="183"/>
  <c r="D225" i="183"/>
  <c r="E224" i="183"/>
  <c r="C225" i="183"/>
  <c r="B225" i="183" s="1"/>
  <c r="O186" i="183"/>
  <c r="E16" i="181"/>
  <c r="B16" i="181"/>
  <c r="O96" i="183" l="1"/>
  <c r="G97" i="183" s="1"/>
  <c r="D196" i="183"/>
  <c r="C196" i="183"/>
  <c r="B196" i="183" s="1"/>
  <c r="E195" i="183"/>
  <c r="D255" i="183"/>
  <c r="E254" i="183"/>
  <c r="C255" i="183"/>
  <c r="B255" i="183" s="1"/>
  <c r="C136" i="183"/>
  <c r="B136" i="183" s="1"/>
  <c r="E135" i="183"/>
  <c r="D136" i="183"/>
  <c r="D105" i="183"/>
  <c r="E104" i="183"/>
  <c r="C105" i="183"/>
  <c r="B105" i="183" s="1"/>
  <c r="D285" i="183"/>
  <c r="E284" i="183"/>
  <c r="C285" i="183"/>
  <c r="B285" i="183" s="1"/>
  <c r="G187" i="183"/>
  <c r="Q50" i="183"/>
  <c r="R50" i="183"/>
  <c r="G127" i="183"/>
  <c r="C226" i="183"/>
  <c r="B226" i="183" s="1"/>
  <c r="E225" i="183"/>
  <c r="D226" i="183"/>
  <c r="E49" i="183"/>
  <c r="D50" i="183"/>
  <c r="C50" i="183"/>
  <c r="B50" i="183" s="1"/>
  <c r="D76" i="183"/>
  <c r="C76" i="183"/>
  <c r="B76" i="183" s="1"/>
  <c r="E75" i="183"/>
  <c r="D313" i="183"/>
  <c r="C313" i="183"/>
  <c r="B313" i="183" s="1"/>
  <c r="E312" i="183"/>
  <c r="H65" i="183"/>
  <c r="N65" i="183" s="1"/>
  <c r="C166" i="183"/>
  <c r="B166" i="183" s="1"/>
  <c r="E165" i="183"/>
  <c r="D166" i="183"/>
  <c r="E196" i="183" l="1"/>
  <c r="C197" i="183"/>
  <c r="B197" i="183" s="1"/>
  <c r="D197" i="183"/>
  <c r="C51" i="183"/>
  <c r="B51" i="183" s="1"/>
  <c r="D51" i="183"/>
  <c r="E50" i="183"/>
  <c r="O65" i="183"/>
  <c r="G66" i="183" s="1"/>
  <c r="C106" i="183"/>
  <c r="B106" i="183" s="1"/>
  <c r="E105" i="183"/>
  <c r="D106" i="183"/>
  <c r="C256" i="183"/>
  <c r="B256" i="183" s="1"/>
  <c r="D256" i="183"/>
  <c r="E255" i="183"/>
  <c r="D227" i="183"/>
  <c r="E226" i="183"/>
  <c r="C227" i="183"/>
  <c r="B227" i="183" s="1"/>
  <c r="D137" i="183"/>
  <c r="E136" i="183"/>
  <c r="C137" i="183"/>
  <c r="B137" i="183" s="1"/>
  <c r="E166" i="183"/>
  <c r="C167" i="183"/>
  <c r="B167" i="183" s="1"/>
  <c r="D167" i="183"/>
  <c r="D314" i="183"/>
  <c r="E313" i="183"/>
  <c r="C314" i="183"/>
  <c r="B314" i="183" s="1"/>
  <c r="D77" i="183"/>
  <c r="E76" i="183"/>
  <c r="C77" i="183"/>
  <c r="B77" i="183" s="1"/>
  <c r="Q51" i="183"/>
  <c r="R51" i="183"/>
  <c r="D286" i="183"/>
  <c r="C286" i="183"/>
  <c r="B286" i="183" s="1"/>
  <c r="E285" i="183"/>
  <c r="D198" i="183" l="1"/>
  <c r="C198" i="183"/>
  <c r="B198" i="183" s="1"/>
  <c r="E197" i="183"/>
  <c r="R52" i="183"/>
  <c r="Q52" i="183"/>
  <c r="C107" i="183"/>
  <c r="B107" i="183" s="1"/>
  <c r="E106" i="183"/>
  <c r="D107" i="183"/>
  <c r="D52" i="183"/>
  <c r="C52" i="183"/>
  <c r="B52" i="183" s="1"/>
  <c r="E51" i="183"/>
  <c r="C287" i="183"/>
  <c r="B287" i="183" s="1"/>
  <c r="D287" i="183"/>
  <c r="E286" i="183"/>
  <c r="C78" i="183"/>
  <c r="B78" i="183" s="1"/>
  <c r="D78" i="183"/>
  <c r="E77" i="183"/>
  <c r="C315" i="183"/>
  <c r="B315" i="183" s="1"/>
  <c r="E314" i="183"/>
  <c r="D315" i="183"/>
  <c r="C138" i="183"/>
  <c r="B138" i="183" s="1"/>
  <c r="D138" i="183"/>
  <c r="E137" i="183"/>
  <c r="E256" i="183"/>
  <c r="C257" i="183"/>
  <c r="B257" i="183" s="1"/>
  <c r="D257" i="183"/>
  <c r="C168" i="183"/>
  <c r="B168" i="183" s="1"/>
  <c r="E167" i="183"/>
  <c r="D168" i="183"/>
  <c r="C228" i="183"/>
  <c r="B228" i="183" s="1"/>
  <c r="E227" i="183"/>
  <c r="D228" i="183"/>
  <c r="E198" i="183" l="1"/>
  <c r="C199" i="183"/>
  <c r="B199" i="183" s="1"/>
  <c r="D199" i="183"/>
  <c r="C108" i="183"/>
  <c r="B108" i="183" s="1"/>
  <c r="E107" i="183"/>
  <c r="D108" i="183"/>
  <c r="R53" i="183"/>
  <c r="Q53" i="183"/>
  <c r="C316" i="183"/>
  <c r="B316" i="183" s="1"/>
  <c r="E315" i="183"/>
  <c r="D316" i="183"/>
  <c r="E287" i="183"/>
  <c r="C288" i="183"/>
  <c r="B288" i="183" s="1"/>
  <c r="D288" i="183"/>
  <c r="D53" i="183"/>
  <c r="C53" i="183"/>
  <c r="B53" i="183" s="1"/>
  <c r="E52" i="183"/>
  <c r="D229" i="183"/>
  <c r="E228" i="183"/>
  <c r="C229" i="183"/>
  <c r="B229" i="183" s="1"/>
  <c r="D258" i="183"/>
  <c r="E257" i="183"/>
  <c r="C258" i="183"/>
  <c r="B258" i="183" s="1"/>
  <c r="C139" i="183"/>
  <c r="B139" i="183" s="1"/>
  <c r="E138" i="183"/>
  <c r="D139" i="183"/>
  <c r="D79" i="183"/>
  <c r="C79" i="183"/>
  <c r="B79" i="183" s="1"/>
  <c r="E78" i="183"/>
  <c r="D169" i="183"/>
  <c r="E168" i="183"/>
  <c r="C169" i="183"/>
  <c r="B169" i="183" s="1"/>
  <c r="C200" i="183" l="1"/>
  <c r="B200" i="183" s="1"/>
  <c r="E199" i="183"/>
  <c r="D200" i="183"/>
  <c r="C170" i="183"/>
  <c r="B170" i="183" s="1"/>
  <c r="D170" i="183"/>
  <c r="E169" i="183"/>
  <c r="C230" i="183"/>
  <c r="B230" i="183" s="1"/>
  <c r="E229" i="183"/>
  <c r="D230" i="183"/>
  <c r="R54" i="183"/>
  <c r="Q54" i="183"/>
  <c r="D80" i="183"/>
  <c r="E79" i="183"/>
  <c r="C80" i="183"/>
  <c r="B80" i="183" s="1"/>
  <c r="D259" i="183"/>
  <c r="E258" i="183"/>
  <c r="C259" i="183"/>
  <c r="B259" i="183" s="1"/>
  <c r="E53" i="183"/>
  <c r="C54" i="183"/>
  <c r="B54" i="183" s="1"/>
  <c r="D54" i="183"/>
  <c r="D289" i="183"/>
  <c r="E288" i="183"/>
  <c r="C289" i="183"/>
  <c r="B289" i="183" s="1"/>
  <c r="D109" i="183"/>
  <c r="E108" i="183"/>
  <c r="C109" i="183"/>
  <c r="B109" i="183" s="1"/>
  <c r="D140" i="183"/>
  <c r="C140" i="183"/>
  <c r="B140" i="183" s="1"/>
  <c r="E139" i="183"/>
  <c r="D317" i="183"/>
  <c r="E316" i="183"/>
  <c r="C317" i="183"/>
  <c r="B317" i="183" s="1"/>
  <c r="V32" i="139"/>
  <c r="S32" i="139"/>
  <c r="V31" i="139"/>
  <c r="S31" i="139"/>
  <c r="V30" i="139"/>
  <c r="S30" i="139"/>
  <c r="V29" i="139"/>
  <c r="T29" i="139"/>
  <c r="S29" i="139"/>
  <c r="M58" i="139"/>
  <c r="K57" i="139"/>
  <c r="M57" i="139" s="1"/>
  <c r="K56" i="139"/>
  <c r="M56" i="139" s="1"/>
  <c r="K55" i="139"/>
  <c r="M55" i="139" s="1"/>
  <c r="K54" i="139"/>
  <c r="M54" i="139" s="1"/>
  <c r="G54" i="139"/>
  <c r="L75" i="139" s="1"/>
  <c r="C54" i="139"/>
  <c r="D54" i="139" s="1"/>
  <c r="U29" i="139" l="1"/>
  <c r="D201" i="183"/>
  <c r="E200" i="183"/>
  <c r="C201" i="183"/>
  <c r="B201" i="183" s="1"/>
  <c r="D318" i="183"/>
  <c r="E317" i="183"/>
  <c r="C318" i="183"/>
  <c r="B318" i="183" s="1"/>
  <c r="C110" i="183"/>
  <c r="B110" i="183" s="1"/>
  <c r="D110" i="183"/>
  <c r="E109" i="183"/>
  <c r="C260" i="183"/>
  <c r="B260" i="183" s="1"/>
  <c r="E259" i="183"/>
  <c r="D260" i="183"/>
  <c r="D231" i="183"/>
  <c r="E230" i="183"/>
  <c r="C231" i="183"/>
  <c r="B231" i="183" s="1"/>
  <c r="C171" i="183"/>
  <c r="B171" i="183" s="1"/>
  <c r="E170" i="183"/>
  <c r="D171" i="183"/>
  <c r="C55" i="183"/>
  <c r="B55" i="183" s="1"/>
  <c r="D55" i="183"/>
  <c r="E54" i="183"/>
  <c r="D141" i="183"/>
  <c r="E140" i="183"/>
  <c r="C141" i="183"/>
  <c r="B141" i="183" s="1"/>
  <c r="D290" i="183"/>
  <c r="E289" i="183"/>
  <c r="C290" i="183"/>
  <c r="B290" i="183" s="1"/>
  <c r="D81" i="183"/>
  <c r="E80" i="183"/>
  <c r="C81" i="183"/>
  <c r="B81" i="183" s="1"/>
  <c r="Q55" i="183"/>
  <c r="R55" i="183"/>
  <c r="L64" i="139"/>
  <c r="L72" i="139"/>
  <c r="L78" i="139"/>
  <c r="L65" i="139"/>
  <c r="L73" i="139"/>
  <c r="L68" i="139"/>
  <c r="L76" i="139"/>
  <c r="L69" i="139"/>
  <c r="L77" i="139"/>
  <c r="L62" i="139"/>
  <c r="L66" i="139"/>
  <c r="L70" i="139"/>
  <c r="L74" i="139"/>
  <c r="L63" i="139"/>
  <c r="L67" i="139"/>
  <c r="L71" i="139"/>
  <c r="E54" i="139"/>
  <c r="D55" i="139"/>
  <c r="F54" i="139"/>
  <c r="C55" i="139"/>
  <c r="B55" i="139" s="1"/>
  <c r="L41" i="179"/>
  <c r="L43" i="179" s="1"/>
  <c r="L49" i="179"/>
  <c r="K48" i="179"/>
  <c r="K47" i="179"/>
  <c r="K46" i="179"/>
  <c r="G46" i="179"/>
  <c r="C46" i="179"/>
  <c r="K40" i="179"/>
  <c r="K39" i="179"/>
  <c r="K38" i="179"/>
  <c r="K37" i="179"/>
  <c r="G37" i="179"/>
  <c r="C37" i="179"/>
  <c r="B37" i="179" s="1"/>
  <c r="H54" i="139" l="1"/>
  <c r="N54" i="139" s="1"/>
  <c r="D202" i="183"/>
  <c r="C202" i="183"/>
  <c r="B202" i="183" s="1"/>
  <c r="E201" i="183"/>
  <c r="C142" i="183"/>
  <c r="B142" i="183" s="1"/>
  <c r="D142" i="183"/>
  <c r="E141" i="183"/>
  <c r="E55" i="183"/>
  <c r="E171" i="183"/>
  <c r="C172" i="183"/>
  <c r="B172" i="183" s="1"/>
  <c r="D172" i="183"/>
  <c r="C319" i="183"/>
  <c r="B319" i="183" s="1"/>
  <c r="D319" i="183"/>
  <c r="E318" i="183"/>
  <c r="C82" i="183"/>
  <c r="B82" i="183" s="1"/>
  <c r="E81" i="183"/>
  <c r="D82" i="183"/>
  <c r="C291" i="183"/>
  <c r="B291" i="183" s="1"/>
  <c r="E290" i="183"/>
  <c r="D291" i="183"/>
  <c r="E110" i="183"/>
  <c r="D111" i="183"/>
  <c r="C111" i="183"/>
  <c r="B111" i="183" s="1"/>
  <c r="R56" i="183"/>
  <c r="Q56" i="183"/>
  <c r="C232" i="183"/>
  <c r="B232" i="183" s="1"/>
  <c r="D232" i="183"/>
  <c r="E231" i="183"/>
  <c r="C261" i="183"/>
  <c r="B261" i="183" s="1"/>
  <c r="E260" i="183"/>
  <c r="D261" i="183"/>
  <c r="C56" i="139"/>
  <c r="B56" i="139" s="1"/>
  <c r="F55" i="139"/>
  <c r="D56" i="139"/>
  <c r="E55" i="139"/>
  <c r="L51" i="179"/>
  <c r="D37" i="179"/>
  <c r="B46" i="179"/>
  <c r="D46" i="179"/>
  <c r="O54" i="139" l="1"/>
  <c r="G55" i="139" s="1"/>
  <c r="E202" i="183"/>
  <c r="C203" i="183"/>
  <c r="B203" i="183" s="1"/>
  <c r="D203" i="183"/>
  <c r="Q57" i="183"/>
  <c r="R57" i="183"/>
  <c r="D173" i="183"/>
  <c r="E172" i="183"/>
  <c r="C173" i="183"/>
  <c r="B173" i="183" s="1"/>
  <c r="C143" i="183"/>
  <c r="B143" i="183" s="1"/>
  <c r="E142" i="183"/>
  <c r="D143" i="183"/>
  <c r="D262" i="183"/>
  <c r="C262" i="183"/>
  <c r="B262" i="183" s="1"/>
  <c r="E261" i="183"/>
  <c r="D112" i="183"/>
  <c r="E111" i="183"/>
  <c r="C112" i="183"/>
  <c r="B112" i="183" s="1"/>
  <c r="C292" i="183"/>
  <c r="B292" i="183" s="1"/>
  <c r="E291" i="183"/>
  <c r="D292" i="183"/>
  <c r="D83" i="183"/>
  <c r="C83" i="183"/>
  <c r="B83" i="183" s="1"/>
  <c r="E82" i="183"/>
  <c r="D320" i="183"/>
  <c r="C320" i="183"/>
  <c r="B320" i="183" s="1"/>
  <c r="E319" i="183"/>
  <c r="C233" i="183"/>
  <c r="B233" i="183" s="1"/>
  <c r="E232" i="183"/>
  <c r="D233" i="183"/>
  <c r="D57" i="139"/>
  <c r="E56" i="139"/>
  <c r="C57" i="139"/>
  <c r="B57" i="139" s="1"/>
  <c r="F56" i="139"/>
  <c r="C47" i="179"/>
  <c r="E46" i="179"/>
  <c r="E37" i="179"/>
  <c r="C38" i="179"/>
  <c r="C204" i="183" l="1"/>
  <c r="B204" i="183" s="1"/>
  <c r="D204" i="183"/>
  <c r="E203" i="183"/>
  <c r="D263" i="183"/>
  <c r="E262" i="183"/>
  <c r="C263" i="183"/>
  <c r="B263" i="183" s="1"/>
  <c r="D234" i="183"/>
  <c r="C234" i="183"/>
  <c r="B234" i="183" s="1"/>
  <c r="E233" i="183"/>
  <c r="C293" i="183"/>
  <c r="B293" i="183" s="1"/>
  <c r="E292" i="183"/>
  <c r="D293" i="183"/>
  <c r="C174" i="183"/>
  <c r="B174" i="183" s="1"/>
  <c r="E173" i="183"/>
  <c r="D174" i="183"/>
  <c r="D321" i="183"/>
  <c r="C321" i="183"/>
  <c r="B321" i="183" s="1"/>
  <c r="E320" i="183"/>
  <c r="D113" i="183"/>
  <c r="E112" i="183"/>
  <c r="C113" i="183"/>
  <c r="B113" i="183" s="1"/>
  <c r="E143" i="183"/>
  <c r="D144" i="183"/>
  <c r="C144" i="183"/>
  <c r="B144" i="183" s="1"/>
  <c r="R58" i="183"/>
  <c r="Q58" i="183"/>
  <c r="C84" i="183"/>
  <c r="B84" i="183" s="1"/>
  <c r="D84" i="183"/>
  <c r="E83" i="183"/>
  <c r="H11" i="181"/>
  <c r="N11" i="181" s="1"/>
  <c r="O11" i="181" s="1"/>
  <c r="G12" i="181" s="1"/>
  <c r="H12" i="181" s="1"/>
  <c r="N12" i="181" s="1"/>
  <c r="O12" i="181" s="1"/>
  <c r="G13" i="181" s="1"/>
  <c r="H13" i="181" s="1"/>
  <c r="N13" i="181" s="1"/>
  <c r="O13" i="181" s="1"/>
  <c r="G14" i="181" s="1"/>
  <c r="H14" i="181" s="1"/>
  <c r="N14" i="181" s="1"/>
  <c r="O14" i="181" s="1"/>
  <c r="G15" i="181" s="1"/>
  <c r="H15" i="181" s="1"/>
  <c r="N15" i="181" s="1"/>
  <c r="O15" i="181" s="1"/>
  <c r="G16" i="181" s="1"/>
  <c r="C58" i="139"/>
  <c r="B58" i="139" s="1"/>
  <c r="F57" i="139"/>
  <c r="D58" i="139"/>
  <c r="E57" i="139"/>
  <c r="H55" i="139"/>
  <c r="H46" i="179"/>
  <c r="N46" i="179" s="1"/>
  <c r="D38" i="179"/>
  <c r="B38" i="179"/>
  <c r="D47" i="179"/>
  <c r="B47" i="179"/>
  <c r="H37" i="179"/>
  <c r="D205" i="183" l="1"/>
  <c r="E204" i="183"/>
  <c r="C205" i="183"/>
  <c r="B205" i="183" s="1"/>
  <c r="D175" i="183"/>
  <c r="C175" i="183"/>
  <c r="B175" i="183" s="1"/>
  <c r="E174" i="183"/>
  <c r="D294" i="183"/>
  <c r="E293" i="183"/>
  <c r="C294" i="183"/>
  <c r="B294" i="183" s="1"/>
  <c r="D235" i="183"/>
  <c r="E234" i="183"/>
  <c r="C235" i="183"/>
  <c r="B235" i="183" s="1"/>
  <c r="C264" i="183"/>
  <c r="B264" i="183" s="1"/>
  <c r="D264" i="183"/>
  <c r="E263" i="183"/>
  <c r="D145" i="183"/>
  <c r="E144" i="183"/>
  <c r="C145" i="183"/>
  <c r="B145" i="183" s="1"/>
  <c r="D322" i="183"/>
  <c r="E321" i="183"/>
  <c r="C322" i="183"/>
  <c r="B322" i="183" s="1"/>
  <c r="E84" i="183"/>
  <c r="D85" i="183"/>
  <c r="C85" i="183"/>
  <c r="B85" i="183" s="1"/>
  <c r="C114" i="183"/>
  <c r="B114" i="183" s="1"/>
  <c r="D114" i="183"/>
  <c r="E113" i="183"/>
  <c r="H16" i="181"/>
  <c r="G18" i="181"/>
  <c r="N55" i="139"/>
  <c r="E58" i="139"/>
  <c r="D59" i="139"/>
  <c r="C59" i="139"/>
  <c r="B59" i="139" s="1"/>
  <c r="F58" i="139"/>
  <c r="O55" i="139"/>
  <c r="O46" i="179"/>
  <c r="E38" i="179"/>
  <c r="C39" i="179"/>
  <c r="N37" i="179"/>
  <c r="E47" i="179"/>
  <c r="C48" i="179"/>
  <c r="D206" i="183" l="1"/>
  <c r="C206" i="183"/>
  <c r="B206" i="183" s="1"/>
  <c r="E205" i="183"/>
  <c r="C146" i="183"/>
  <c r="B146" i="183" s="1"/>
  <c r="E145" i="183"/>
  <c r="D146" i="183"/>
  <c r="D265" i="183"/>
  <c r="C265" i="183"/>
  <c r="B265" i="183" s="1"/>
  <c r="E264" i="183"/>
  <c r="C236" i="183"/>
  <c r="B236" i="183" s="1"/>
  <c r="E235" i="183"/>
  <c r="D236" i="183"/>
  <c r="E294" i="183"/>
  <c r="D176" i="183"/>
  <c r="E175" i="183"/>
  <c r="C176" i="183"/>
  <c r="B176" i="183" s="1"/>
  <c r="C115" i="183"/>
  <c r="B115" i="183" s="1"/>
  <c r="E114" i="183"/>
  <c r="D115" i="183"/>
  <c r="D86" i="183"/>
  <c r="E85" i="183"/>
  <c r="C86" i="183"/>
  <c r="B86" i="183" s="1"/>
  <c r="E322" i="183"/>
  <c r="N16" i="181"/>
  <c r="H18" i="181"/>
  <c r="I16" i="181"/>
  <c r="G56" i="139"/>
  <c r="C60" i="139"/>
  <c r="B60" i="139" s="1"/>
  <c r="F59" i="139"/>
  <c r="D60" i="139"/>
  <c r="E59" i="139"/>
  <c r="B48" i="179"/>
  <c r="D48" i="179"/>
  <c r="B39" i="179"/>
  <c r="D39" i="179"/>
  <c r="G47" i="179"/>
  <c r="O37" i="179"/>
  <c r="E206" i="183" l="1"/>
  <c r="D207" i="183"/>
  <c r="C207" i="183"/>
  <c r="B207" i="183" s="1"/>
  <c r="E86" i="183"/>
  <c r="E236" i="183"/>
  <c r="E265" i="183"/>
  <c r="E115" i="183"/>
  <c r="D116" i="183"/>
  <c r="C116" i="183"/>
  <c r="B116" i="183" s="1"/>
  <c r="D177" i="183"/>
  <c r="E176" i="183"/>
  <c r="C177" i="183"/>
  <c r="B177" i="183" s="1"/>
  <c r="D147" i="183"/>
  <c r="C147" i="183"/>
  <c r="B147" i="183" s="1"/>
  <c r="E146" i="183"/>
  <c r="I18" i="181"/>
  <c r="K16" i="181"/>
  <c r="I2" i="181"/>
  <c r="I3" i="181" s="1"/>
  <c r="N18" i="181"/>
  <c r="D61" i="139"/>
  <c r="E60" i="139"/>
  <c r="C61" i="139"/>
  <c r="B61" i="139" s="1"/>
  <c r="F60" i="139"/>
  <c r="H56" i="139"/>
  <c r="H47" i="179"/>
  <c r="E48" i="179"/>
  <c r="C49" i="179"/>
  <c r="E39" i="179"/>
  <c r="C40" i="179"/>
  <c r="G38" i="179"/>
  <c r="E207" i="183" l="1"/>
  <c r="E177" i="183"/>
  <c r="D117" i="183"/>
  <c r="E116" i="183"/>
  <c r="C117" i="183"/>
  <c r="B117" i="183" s="1"/>
  <c r="E147" i="183"/>
  <c r="K18" i="181"/>
  <c r="M16" i="181"/>
  <c r="K2" i="181"/>
  <c r="K3" i="181" s="1"/>
  <c r="N47" i="179"/>
  <c r="O47" i="179" s="1"/>
  <c r="O56" i="139"/>
  <c r="G57" i="139" s="1"/>
  <c r="N56" i="139"/>
  <c r="D62" i="139"/>
  <c r="F61" i="139"/>
  <c r="E61" i="139"/>
  <c r="C62" i="139"/>
  <c r="B62" i="139" s="1"/>
  <c r="D49" i="179"/>
  <c r="B49" i="179"/>
  <c r="D40" i="179"/>
  <c r="B40" i="179"/>
  <c r="H38" i="179"/>
  <c r="N38" i="179" s="1"/>
  <c r="E117" i="183" l="1"/>
  <c r="M2" i="181"/>
  <c r="M3" i="181" s="1"/>
  <c r="M18" i="181"/>
  <c r="O16" i="181"/>
  <c r="O18" i="181" s="1"/>
  <c r="F62" i="139"/>
  <c r="C63" i="139"/>
  <c r="B63" i="139" s="1"/>
  <c r="D63" i="139"/>
  <c r="E62" i="139"/>
  <c r="H57" i="139"/>
  <c r="N57" i="139" s="1"/>
  <c r="O38" i="179"/>
  <c r="C41" i="179"/>
  <c r="E40" i="179"/>
  <c r="E49" i="179"/>
  <c r="G48" i="179"/>
  <c r="H48" i="179" s="1"/>
  <c r="O57" i="139" l="1"/>
  <c r="G58" i="139" s="1"/>
  <c r="D64" i="139"/>
  <c r="E63" i="139"/>
  <c r="C64" i="139"/>
  <c r="B64" i="139" s="1"/>
  <c r="F63" i="139"/>
  <c r="G39" i="179"/>
  <c r="B41" i="179"/>
  <c r="D41" i="179"/>
  <c r="C65" i="139" l="1"/>
  <c r="B65" i="139" s="1"/>
  <c r="E64" i="139"/>
  <c r="D65" i="139"/>
  <c r="H58" i="139"/>
  <c r="H39" i="179"/>
  <c r="E41" i="179"/>
  <c r="N48" i="179"/>
  <c r="O58" i="139" l="1"/>
  <c r="G59" i="139" s="1"/>
  <c r="N58" i="139"/>
  <c r="D66" i="139"/>
  <c r="E65" i="139"/>
  <c r="C66" i="139"/>
  <c r="B66" i="139" s="1"/>
  <c r="N39" i="179"/>
  <c r="O48" i="179"/>
  <c r="K59" i="139" l="1"/>
  <c r="H59" i="139"/>
  <c r="C67" i="139"/>
  <c r="B67" i="139" s="1"/>
  <c r="E66" i="139"/>
  <c r="D67" i="139"/>
  <c r="O39" i="179"/>
  <c r="G49" i="179"/>
  <c r="H49" i="179" s="1"/>
  <c r="I49" i="179" s="1"/>
  <c r="N59" i="139" l="1"/>
  <c r="O59" i="139" s="1"/>
  <c r="G60" i="139" s="1"/>
  <c r="J60" i="139" s="1"/>
  <c r="T30" i="139"/>
  <c r="U30" i="139" s="1"/>
  <c r="I51" i="179"/>
  <c r="K49" i="179"/>
  <c r="M49" i="179" s="1"/>
  <c r="D68" i="139"/>
  <c r="E67" i="139"/>
  <c r="C68" i="139"/>
  <c r="B68" i="139" s="1"/>
  <c r="H51" i="179"/>
  <c r="N49" i="179"/>
  <c r="G40" i="179"/>
  <c r="H40" i="179" s="1"/>
  <c r="K60" i="139" l="1"/>
  <c r="C69" i="139"/>
  <c r="B69" i="139" s="1"/>
  <c r="D69" i="139"/>
  <c r="E68" i="139"/>
  <c r="O49" i="179"/>
  <c r="I41" i="179"/>
  <c r="N40" i="179"/>
  <c r="N60" i="139" l="1"/>
  <c r="O60" i="139" s="1"/>
  <c r="G61" i="139" s="1"/>
  <c r="J61" i="139" s="1"/>
  <c r="D70" i="139"/>
  <c r="E69" i="139"/>
  <c r="C70" i="139"/>
  <c r="B70" i="139" s="1"/>
  <c r="O40" i="179"/>
  <c r="K41" i="179"/>
  <c r="I43" i="179"/>
  <c r="K61" i="139" l="1"/>
  <c r="N61" i="139"/>
  <c r="O61" i="139" s="1"/>
  <c r="C71" i="139"/>
  <c r="B71" i="139" s="1"/>
  <c r="D71" i="139"/>
  <c r="E70" i="139"/>
  <c r="G41" i="179"/>
  <c r="H41" i="179" s="1"/>
  <c r="M41" i="179"/>
  <c r="D72" i="139" l="1"/>
  <c r="E71" i="139"/>
  <c r="C72" i="139"/>
  <c r="B72" i="139" s="1"/>
  <c r="H43" i="179"/>
  <c r="C73" i="139" l="1"/>
  <c r="B73" i="139" s="1"/>
  <c r="E72" i="139"/>
  <c r="D73" i="139"/>
  <c r="N41" i="179"/>
  <c r="D74" i="139" l="1"/>
  <c r="E73" i="139"/>
  <c r="C74" i="139"/>
  <c r="B74" i="139" s="1"/>
  <c r="M51" i="179"/>
  <c r="O41" i="179"/>
  <c r="C75" i="139" l="1"/>
  <c r="B75" i="139" s="1"/>
  <c r="E74" i="139"/>
  <c r="D75" i="139"/>
  <c r="O51" i="179"/>
  <c r="D76" i="139" l="1"/>
  <c r="E75" i="139"/>
  <c r="C76" i="139"/>
  <c r="B76" i="139" s="1"/>
  <c r="G51" i="179"/>
  <c r="C77" i="139" l="1"/>
  <c r="B77" i="139" s="1"/>
  <c r="D77" i="139"/>
  <c r="E76" i="139"/>
  <c r="J51" i="179"/>
  <c r="D78" i="139" l="1"/>
  <c r="E77" i="139"/>
  <c r="C78" i="139"/>
  <c r="B78" i="139" s="1"/>
  <c r="N51" i="179"/>
  <c r="K51" i="179"/>
  <c r="M43" i="179"/>
  <c r="E78" i="139" l="1"/>
  <c r="O43" i="179" l="1"/>
  <c r="J43" i="179" l="1"/>
  <c r="K43" i="179" l="1"/>
  <c r="G43" i="179" l="1"/>
  <c r="N43" i="179" l="1"/>
  <c r="F13" i="178" l="1"/>
  <c r="F12" i="178"/>
  <c r="F11" i="178"/>
  <c r="F9" i="178"/>
  <c r="F8" i="178"/>
  <c r="F7" i="178"/>
  <c r="F5" i="178"/>
  <c r="F4" i="178"/>
  <c r="F3" i="178"/>
  <c r="F2" i="178"/>
  <c r="K30" i="179"/>
  <c r="K29" i="179"/>
  <c r="C29" i="179"/>
  <c r="F24" i="179"/>
  <c r="F23" i="179"/>
  <c r="E22" i="179"/>
  <c r="E25" i="179" s="1"/>
  <c r="D22" i="179"/>
  <c r="D25" i="179" s="1"/>
  <c r="C22" i="179"/>
  <c r="C25" i="179" s="1"/>
  <c r="G29" i="179" s="1"/>
  <c r="L31" i="179" s="1"/>
  <c r="F21" i="179"/>
  <c r="F20" i="179"/>
  <c r="F19" i="179"/>
  <c r="F18" i="179"/>
  <c r="F17" i="179"/>
  <c r="F16" i="179"/>
  <c r="F15" i="179"/>
  <c r="F14" i="179"/>
  <c r="F13" i="179"/>
  <c r="F12" i="179"/>
  <c r="F11" i="179"/>
  <c r="F10" i="179"/>
  <c r="F9" i="179"/>
  <c r="F8" i="179"/>
  <c r="F7" i="179"/>
  <c r="F6" i="179"/>
  <c r="F5" i="179"/>
  <c r="F4" i="179"/>
  <c r="F3" i="179"/>
  <c r="F2" i="179"/>
  <c r="K33" i="178"/>
  <c r="M33" i="178" s="1"/>
  <c r="K32" i="178"/>
  <c r="M32" i="178" s="1"/>
  <c r="K31" i="178"/>
  <c r="K30" i="178"/>
  <c r="K29" i="178"/>
  <c r="C29" i="178"/>
  <c r="F24" i="178"/>
  <c r="F23" i="178"/>
  <c r="E22" i="178"/>
  <c r="E25" i="178" s="1"/>
  <c r="D22" i="178"/>
  <c r="D25" i="178" s="1"/>
  <c r="F21" i="178"/>
  <c r="F20" i="178"/>
  <c r="F19" i="178"/>
  <c r="F18" i="178"/>
  <c r="F17" i="178"/>
  <c r="F16" i="178"/>
  <c r="F15" i="178"/>
  <c r="F14" i="178"/>
  <c r="F10" i="178"/>
  <c r="F6" i="178"/>
  <c r="F22" i="179" l="1"/>
  <c r="F25" i="179" s="1"/>
  <c r="C22" i="178"/>
  <c r="C25" i="178" s="1"/>
  <c r="F22" i="178"/>
  <c r="F25" i="178" s="1"/>
  <c r="B29" i="179"/>
  <c r="D29" i="179"/>
  <c r="D29" i="178"/>
  <c r="B29" i="178"/>
  <c r="G29" i="178" l="1"/>
  <c r="L34" i="178" s="1"/>
  <c r="L33" i="179"/>
  <c r="F29" i="179"/>
  <c r="C30" i="179"/>
  <c r="E29" i="179"/>
  <c r="F29" i="178"/>
  <c r="C30" i="178"/>
  <c r="E29" i="178"/>
  <c r="L36" i="178"/>
  <c r="H29" i="178" l="1"/>
  <c r="N29" i="178" s="1"/>
  <c r="H29" i="179"/>
  <c r="N29" i="179" s="1"/>
  <c r="D30" i="179"/>
  <c r="C31" i="179" s="1"/>
  <c r="B30" i="179"/>
  <c r="B30" i="178"/>
  <c r="D30" i="178"/>
  <c r="B31" i="179" l="1"/>
  <c r="D31" i="179"/>
  <c r="O29" i="179"/>
  <c r="F30" i="179"/>
  <c r="E30" i="179"/>
  <c r="F30" i="178"/>
  <c r="C31" i="178"/>
  <c r="E30" i="178"/>
  <c r="O29" i="178"/>
  <c r="E31" i="179" l="1"/>
  <c r="F31" i="179"/>
  <c r="G30" i="179"/>
  <c r="D31" i="178"/>
  <c r="B31" i="178"/>
  <c r="G30" i="178"/>
  <c r="H30" i="179" l="1"/>
  <c r="H30" i="178"/>
  <c r="F31" i="178"/>
  <c r="C32" i="178"/>
  <c r="E31" i="178"/>
  <c r="N30" i="179" l="1"/>
  <c r="O30" i="179" s="1"/>
  <c r="G31" i="179" s="1"/>
  <c r="B32" i="178"/>
  <c r="D32" i="178"/>
  <c r="N30" i="178"/>
  <c r="H31" i="179" l="1"/>
  <c r="N31" i="179" s="1"/>
  <c r="C33" i="178"/>
  <c r="F32" i="178"/>
  <c r="E32" i="178"/>
  <c r="O30" i="178"/>
  <c r="G31" i="178" l="1"/>
  <c r="D33" i="178"/>
  <c r="B33" i="178"/>
  <c r="C34" i="178" l="1"/>
  <c r="E33" i="178"/>
  <c r="F33" i="178"/>
  <c r="H31" i="178"/>
  <c r="N31" i="178" l="1"/>
  <c r="B34" i="178"/>
  <c r="D34" i="178"/>
  <c r="O31" i="178" l="1"/>
  <c r="E34" i="178"/>
  <c r="F34" i="178"/>
  <c r="G32" i="178" l="1"/>
  <c r="H32" i="178" l="1"/>
  <c r="N32" i="178" s="1"/>
  <c r="O32" i="178" l="1"/>
  <c r="G33" i="178" l="1"/>
  <c r="H33" i="178" s="1"/>
  <c r="N33" i="178" l="1"/>
  <c r="O33" i="178" l="1"/>
  <c r="G34" i="178" l="1"/>
  <c r="H34" i="178" s="1"/>
  <c r="I34" i="178" s="1"/>
  <c r="N34" i="178" l="1"/>
  <c r="J33" i="179" l="1"/>
  <c r="K48" i="172" l="1"/>
  <c r="M48" i="172" s="1"/>
  <c r="C12" i="174"/>
  <c r="C11" i="174"/>
  <c r="B65" i="116" l="1"/>
  <c r="B64" i="116"/>
  <c r="F34" i="187" s="1"/>
  <c r="B63" i="116"/>
  <c r="F33" i="187" s="1"/>
  <c r="B62" i="116"/>
  <c r="F32" i="187" s="1"/>
  <c r="B61" i="116"/>
  <c r="F31" i="187" s="1"/>
  <c r="H31" i="187" s="1"/>
  <c r="B60" i="116"/>
  <c r="F101" i="177"/>
  <c r="F100" i="177"/>
  <c r="F99" i="177"/>
  <c r="I47" i="187" l="1"/>
  <c r="I18" i="187" s="1"/>
  <c r="I46" i="187"/>
  <c r="I17" i="187" s="1"/>
  <c r="I49" i="187"/>
  <c r="I20" i="187" s="1"/>
  <c r="I48" i="187"/>
  <c r="I19" i="187" s="1"/>
  <c r="I36" i="187"/>
  <c r="I7" i="187" s="1"/>
  <c r="I37" i="187"/>
  <c r="I8" i="187" s="1"/>
  <c r="I38" i="187"/>
  <c r="I9" i="187" s="1"/>
  <c r="I32" i="187"/>
  <c r="N31" i="187"/>
  <c r="I43" i="187"/>
  <c r="I14" i="187" s="1"/>
  <c r="I35" i="187"/>
  <c r="I6" i="187" s="1"/>
  <c r="I50" i="187"/>
  <c r="I21" i="187" s="1"/>
  <c r="I42" i="187"/>
  <c r="I13" i="187" s="1"/>
  <c r="I40" i="187"/>
  <c r="I11" i="187" s="1"/>
  <c r="I39" i="187"/>
  <c r="I10" i="187" s="1"/>
  <c r="I34" i="187"/>
  <c r="I5" i="187" s="1"/>
  <c r="I44" i="187"/>
  <c r="I15" i="187" s="1"/>
  <c r="I31" i="187"/>
  <c r="I33" i="187"/>
  <c r="I41" i="187"/>
  <c r="I12" i="187" s="1"/>
  <c r="I45" i="187"/>
  <c r="I16" i="187" s="1"/>
  <c r="H52" i="187"/>
  <c r="F37" i="187"/>
  <c r="F60" i="185"/>
  <c r="F60" i="186"/>
  <c r="F38" i="187"/>
  <c r="F61" i="186"/>
  <c r="F61" i="185"/>
  <c r="F102" i="177"/>
  <c r="F35" i="187"/>
  <c r="F58" i="185"/>
  <c r="J58" i="185" s="1"/>
  <c r="F58" i="186"/>
  <c r="J58" i="186" s="1"/>
  <c r="F39" i="187"/>
  <c r="F62" i="185"/>
  <c r="F62" i="186"/>
  <c r="F36" i="187"/>
  <c r="F59" i="185"/>
  <c r="F59" i="186"/>
  <c r="F40" i="187"/>
  <c r="F41" i="187"/>
  <c r="F42" i="187"/>
  <c r="F43" i="187"/>
  <c r="F44" i="187"/>
  <c r="F45" i="187"/>
  <c r="F46" i="187"/>
  <c r="F47" i="187"/>
  <c r="F48" i="187"/>
  <c r="F49" i="187"/>
  <c r="F50" i="187"/>
  <c r="F65" i="186"/>
  <c r="F64" i="185"/>
  <c r="F64" i="186"/>
  <c r="F63" i="185"/>
  <c r="F63" i="186"/>
  <c r="F66" i="186"/>
  <c r="F40" i="183"/>
  <c r="F280" i="183"/>
  <c r="F308" i="183"/>
  <c r="F222" i="183"/>
  <c r="F251" i="183"/>
  <c r="F72" i="183"/>
  <c r="F193" i="183"/>
  <c r="F163" i="183"/>
  <c r="F133" i="183"/>
  <c r="F103" i="183"/>
  <c r="F70" i="139"/>
  <c r="F303" i="183"/>
  <c r="F275" i="183"/>
  <c r="F246" i="183"/>
  <c r="F217" i="183"/>
  <c r="F67" i="183"/>
  <c r="F158" i="183"/>
  <c r="F128" i="183"/>
  <c r="F188" i="183"/>
  <c r="F98" i="183"/>
  <c r="F65" i="139"/>
  <c r="F39" i="183"/>
  <c r="F279" i="183"/>
  <c r="F307" i="183"/>
  <c r="F250" i="183"/>
  <c r="F221" i="183"/>
  <c r="F71" i="183"/>
  <c r="F162" i="183"/>
  <c r="F192" i="183"/>
  <c r="F132" i="183"/>
  <c r="F102" i="183"/>
  <c r="F69" i="139"/>
  <c r="F43" i="183"/>
  <c r="F283" i="183"/>
  <c r="F311" i="183"/>
  <c r="F254" i="183"/>
  <c r="F225" i="183"/>
  <c r="F75" i="183"/>
  <c r="F136" i="183"/>
  <c r="F196" i="183"/>
  <c r="F166" i="183"/>
  <c r="F106" i="183"/>
  <c r="F73" i="139"/>
  <c r="F36" i="183"/>
  <c r="H36" i="183" s="1"/>
  <c r="F304" i="183"/>
  <c r="F276" i="183"/>
  <c r="F247" i="183"/>
  <c r="F218" i="183"/>
  <c r="F68" i="183"/>
  <c r="F189" i="183"/>
  <c r="F159" i="183"/>
  <c r="F129" i="183"/>
  <c r="F99" i="183"/>
  <c r="F66" i="139"/>
  <c r="F44" i="183"/>
  <c r="F284" i="183"/>
  <c r="F312" i="183"/>
  <c r="F255" i="183"/>
  <c r="F226" i="183"/>
  <c r="F76" i="183"/>
  <c r="F137" i="183"/>
  <c r="F197" i="183"/>
  <c r="F167" i="183"/>
  <c r="F107" i="183"/>
  <c r="F74" i="139"/>
  <c r="F37" i="183"/>
  <c r="F277" i="183"/>
  <c r="F305" i="183"/>
  <c r="F69" i="183"/>
  <c r="F219" i="183"/>
  <c r="F248" i="183"/>
  <c r="F190" i="183"/>
  <c r="F160" i="183"/>
  <c r="F130" i="183"/>
  <c r="F100" i="183"/>
  <c r="F67" i="139"/>
  <c r="F41" i="183"/>
  <c r="F281" i="183"/>
  <c r="F309" i="183"/>
  <c r="F252" i="183"/>
  <c r="F73" i="183"/>
  <c r="F223" i="183"/>
  <c r="F194" i="183"/>
  <c r="F164" i="183"/>
  <c r="F134" i="183"/>
  <c r="F104" i="183"/>
  <c r="F71" i="139"/>
  <c r="F45" i="183"/>
  <c r="F313" i="183"/>
  <c r="F285" i="183"/>
  <c r="F77" i="183"/>
  <c r="F256" i="183"/>
  <c r="F227" i="183"/>
  <c r="F138" i="183"/>
  <c r="F168" i="183"/>
  <c r="F198" i="183"/>
  <c r="F108" i="183"/>
  <c r="F75" i="139"/>
  <c r="F302" i="183"/>
  <c r="H302" i="183" s="1"/>
  <c r="F274" i="183"/>
  <c r="H274" i="183" s="1"/>
  <c r="F66" i="183"/>
  <c r="H66" i="183" s="1"/>
  <c r="F245" i="183"/>
  <c r="H245" i="183" s="1"/>
  <c r="F216" i="183"/>
  <c r="H216" i="183" s="1"/>
  <c r="F127" i="183"/>
  <c r="H127" i="183" s="1"/>
  <c r="F157" i="183"/>
  <c r="H157" i="183" s="1"/>
  <c r="F187" i="183"/>
  <c r="H187" i="183" s="1"/>
  <c r="F97" i="183"/>
  <c r="H97" i="183" s="1"/>
  <c r="F64" i="139"/>
  <c r="F38" i="183"/>
  <c r="F278" i="183"/>
  <c r="F306" i="183"/>
  <c r="F70" i="183"/>
  <c r="F249" i="183"/>
  <c r="F220" i="183"/>
  <c r="F191" i="183"/>
  <c r="F161" i="183"/>
  <c r="F131" i="183"/>
  <c r="F101" i="183"/>
  <c r="F68" i="139"/>
  <c r="F42" i="183"/>
  <c r="F282" i="183"/>
  <c r="F310" i="183"/>
  <c r="F74" i="183"/>
  <c r="F224" i="183"/>
  <c r="F253" i="183"/>
  <c r="F135" i="183"/>
  <c r="F195" i="183"/>
  <c r="F165" i="183"/>
  <c r="F105" i="183"/>
  <c r="F72" i="139"/>
  <c r="F46" i="183"/>
  <c r="F47" i="183"/>
  <c r="F48" i="183"/>
  <c r="F49" i="183"/>
  <c r="F50" i="183"/>
  <c r="F51" i="183"/>
  <c r="F314" i="183"/>
  <c r="F286" i="183"/>
  <c r="F228" i="183"/>
  <c r="F52" i="183"/>
  <c r="F257" i="183"/>
  <c r="F78" i="183"/>
  <c r="F315" i="183"/>
  <c r="F287" i="183"/>
  <c r="F169" i="183"/>
  <c r="F53" i="183"/>
  <c r="F199" i="183"/>
  <c r="F229" i="183"/>
  <c r="F258" i="183"/>
  <c r="F139" i="183"/>
  <c r="F316" i="183"/>
  <c r="F79" i="183"/>
  <c r="F288" i="183"/>
  <c r="F200" i="183"/>
  <c r="F54" i="183"/>
  <c r="F317" i="183"/>
  <c r="F109" i="183"/>
  <c r="F259" i="183"/>
  <c r="F230" i="183"/>
  <c r="F170" i="183"/>
  <c r="F140" i="183"/>
  <c r="F289" i="183"/>
  <c r="F80" i="183"/>
  <c r="F55" i="183"/>
  <c r="F318" i="183"/>
  <c r="F110" i="183"/>
  <c r="F231" i="183"/>
  <c r="F171" i="183"/>
  <c r="F201" i="183"/>
  <c r="F141" i="183"/>
  <c r="F81" i="183"/>
  <c r="F290" i="183"/>
  <c r="F260" i="183"/>
  <c r="F202" i="183"/>
  <c r="F142" i="183"/>
  <c r="F172" i="183"/>
  <c r="F291" i="183"/>
  <c r="F232" i="183"/>
  <c r="F111" i="183"/>
  <c r="F261" i="183"/>
  <c r="F82" i="183"/>
  <c r="F319" i="183"/>
  <c r="F112" i="183"/>
  <c r="F83" i="183"/>
  <c r="F203" i="183"/>
  <c r="F292" i="183"/>
  <c r="F173" i="183"/>
  <c r="F320" i="183"/>
  <c r="F143" i="183"/>
  <c r="F262" i="183"/>
  <c r="F233" i="183"/>
  <c r="F204" i="183"/>
  <c r="F174" i="183"/>
  <c r="F263" i="183"/>
  <c r="F144" i="183"/>
  <c r="F321" i="183"/>
  <c r="F234" i="183"/>
  <c r="F113" i="183"/>
  <c r="F293" i="183"/>
  <c r="F84" i="183"/>
  <c r="F264" i="183"/>
  <c r="F294" i="183"/>
  <c r="F85" i="183"/>
  <c r="F145" i="183"/>
  <c r="F175" i="183"/>
  <c r="F322" i="183"/>
  <c r="F205" i="183"/>
  <c r="F235" i="183"/>
  <c r="F114" i="183"/>
  <c r="F115" i="183"/>
  <c r="F176" i="183"/>
  <c r="F206" i="183"/>
  <c r="F86" i="183"/>
  <c r="F236" i="183"/>
  <c r="F265" i="183"/>
  <c r="F146" i="183"/>
  <c r="F116" i="183"/>
  <c r="F147" i="183"/>
  <c r="F207" i="183"/>
  <c r="F177" i="183"/>
  <c r="F117" i="183"/>
  <c r="F76" i="139"/>
  <c r="F77" i="139"/>
  <c r="F78" i="139"/>
  <c r="I3" i="187" l="1"/>
  <c r="I4" i="187"/>
  <c r="K31" i="187"/>
  <c r="I2" i="187"/>
  <c r="I52" i="187"/>
  <c r="N36" i="183"/>
  <c r="N58" i="186"/>
  <c r="J13" i="186"/>
  <c r="K58" i="186"/>
  <c r="J15" i="185"/>
  <c r="N58" i="185"/>
  <c r="K58" i="185"/>
  <c r="O274" i="183"/>
  <c r="N274" i="183"/>
  <c r="N97" i="183"/>
  <c r="O97" i="183"/>
  <c r="O302" i="183"/>
  <c r="N302" i="183"/>
  <c r="O187" i="183"/>
  <c r="N187" i="183"/>
  <c r="O245" i="183"/>
  <c r="N245" i="183"/>
  <c r="O127" i="183"/>
  <c r="N127" i="183"/>
  <c r="O216" i="183"/>
  <c r="N216" i="183"/>
  <c r="N157" i="183"/>
  <c r="O157" i="183"/>
  <c r="N66" i="183"/>
  <c r="O66" i="183"/>
  <c r="H126" i="177"/>
  <c r="H125" i="177"/>
  <c r="H124" i="177"/>
  <c r="H123" i="177"/>
  <c r="H122" i="177"/>
  <c r="H121" i="177"/>
  <c r="H120" i="177"/>
  <c r="H119" i="177"/>
  <c r="H118" i="177"/>
  <c r="H117" i="177"/>
  <c r="H116" i="177"/>
  <c r="H115" i="177"/>
  <c r="H114" i="177"/>
  <c r="H113" i="177"/>
  <c r="H112" i="177"/>
  <c r="H111" i="177"/>
  <c r="H110" i="177"/>
  <c r="H109" i="177"/>
  <c r="H108" i="177"/>
  <c r="J107" i="177"/>
  <c r="G61" i="177"/>
  <c r="K64" i="177"/>
  <c r="C61" i="177"/>
  <c r="V31" i="157"/>
  <c r="T31" i="157"/>
  <c r="S31" i="157"/>
  <c r="V30" i="157"/>
  <c r="T30" i="157"/>
  <c r="S30" i="157"/>
  <c r="V29" i="157"/>
  <c r="T29" i="157"/>
  <c r="S29" i="157"/>
  <c r="L248" i="160"/>
  <c r="L247" i="160"/>
  <c r="L246" i="160"/>
  <c r="L245" i="160"/>
  <c r="L244" i="160"/>
  <c r="L243" i="160"/>
  <c r="L242" i="160"/>
  <c r="L241" i="160"/>
  <c r="L240" i="160"/>
  <c r="L239" i="160"/>
  <c r="L238" i="160"/>
  <c r="L237" i="160"/>
  <c r="L236" i="160"/>
  <c r="L235" i="160"/>
  <c r="L234" i="160"/>
  <c r="L233" i="160"/>
  <c r="L232" i="160"/>
  <c r="L231" i="160"/>
  <c r="L230" i="160"/>
  <c r="L229" i="160"/>
  <c r="L219" i="160"/>
  <c r="L218" i="160"/>
  <c r="L217" i="160"/>
  <c r="L216" i="160"/>
  <c r="L215" i="160"/>
  <c r="L214" i="160"/>
  <c r="L213" i="160"/>
  <c r="L212" i="160"/>
  <c r="L211" i="160"/>
  <c r="L210" i="160"/>
  <c r="L209" i="160"/>
  <c r="L208" i="160"/>
  <c r="L207" i="160"/>
  <c r="L206" i="160"/>
  <c r="L205" i="160"/>
  <c r="L204" i="160"/>
  <c r="L203" i="160"/>
  <c r="L202" i="160"/>
  <c r="L201" i="160"/>
  <c r="L200" i="160"/>
  <c r="K228" i="160"/>
  <c r="M228" i="160" s="1"/>
  <c r="K227" i="160"/>
  <c r="M227" i="160" s="1"/>
  <c r="K226" i="160"/>
  <c r="M226" i="160" s="1"/>
  <c r="K225" i="160"/>
  <c r="M225" i="160" s="1"/>
  <c r="K224" i="160"/>
  <c r="M224" i="160" s="1"/>
  <c r="G224" i="160"/>
  <c r="C224" i="160"/>
  <c r="D224" i="160" s="1"/>
  <c r="C225" i="160" s="1"/>
  <c r="B225" i="160" s="1"/>
  <c r="K199" i="160"/>
  <c r="M199" i="160" s="1"/>
  <c r="K198" i="160"/>
  <c r="M198" i="160" s="1"/>
  <c r="K197" i="160"/>
  <c r="M197" i="160" s="1"/>
  <c r="K196" i="160"/>
  <c r="M196" i="160" s="1"/>
  <c r="K195" i="160"/>
  <c r="M195" i="160" s="1"/>
  <c r="K194" i="160"/>
  <c r="G194" i="160"/>
  <c r="C194" i="160"/>
  <c r="B194" i="160" s="1"/>
  <c r="L170" i="160"/>
  <c r="L189" i="160"/>
  <c r="L188" i="160"/>
  <c r="L139" i="160"/>
  <c r="L158" i="160"/>
  <c r="L157" i="160"/>
  <c r="L126" i="160"/>
  <c r="L125" i="160"/>
  <c r="L124" i="160"/>
  <c r="L107" i="160"/>
  <c r="L93" i="160"/>
  <c r="L92" i="160"/>
  <c r="L74" i="160"/>
  <c r="V48" i="143"/>
  <c r="V40" i="143"/>
  <c r="T33" i="143"/>
  <c r="Q33" i="143"/>
  <c r="R33" i="143"/>
  <c r="L584" i="143"/>
  <c r="L583" i="143"/>
  <c r="L582" i="143"/>
  <c r="L581" i="143"/>
  <c r="L580" i="143"/>
  <c r="L579" i="143"/>
  <c r="L578" i="143"/>
  <c r="L577" i="143"/>
  <c r="L576" i="143"/>
  <c r="L575" i="143"/>
  <c r="L574" i="143"/>
  <c r="L573" i="143"/>
  <c r="L572" i="143"/>
  <c r="L571" i="143"/>
  <c r="L570" i="143"/>
  <c r="L569" i="143"/>
  <c r="L568" i="143"/>
  <c r="L567" i="143"/>
  <c r="L566" i="143"/>
  <c r="L565" i="143"/>
  <c r="L557" i="143"/>
  <c r="L556" i="143"/>
  <c r="L555" i="143"/>
  <c r="L554" i="143"/>
  <c r="L553" i="143"/>
  <c r="L552" i="143"/>
  <c r="L551" i="143"/>
  <c r="L550" i="143"/>
  <c r="L549" i="143"/>
  <c r="L548" i="143"/>
  <c r="L547" i="143"/>
  <c r="L546" i="143"/>
  <c r="L545" i="143"/>
  <c r="L544" i="143"/>
  <c r="L543" i="143"/>
  <c r="L542" i="143"/>
  <c r="L541" i="143"/>
  <c r="L540" i="143"/>
  <c r="L539" i="143"/>
  <c r="L538" i="143"/>
  <c r="L528" i="143"/>
  <c r="L527" i="143"/>
  <c r="L526" i="143"/>
  <c r="L525" i="143"/>
  <c r="L524" i="143"/>
  <c r="L523" i="143"/>
  <c r="L522" i="143"/>
  <c r="L521" i="143"/>
  <c r="L520" i="143"/>
  <c r="L519" i="143"/>
  <c r="L518" i="143"/>
  <c r="L517" i="143"/>
  <c r="L516" i="143"/>
  <c r="L515" i="143"/>
  <c r="L514" i="143"/>
  <c r="L513" i="143"/>
  <c r="L512" i="143"/>
  <c r="L511" i="143"/>
  <c r="L510" i="143"/>
  <c r="L509" i="143"/>
  <c r="L499" i="143"/>
  <c r="L498" i="143"/>
  <c r="L497" i="143"/>
  <c r="L496" i="143"/>
  <c r="L495" i="143"/>
  <c r="L494" i="143"/>
  <c r="L493" i="143"/>
  <c r="L492" i="143"/>
  <c r="L491" i="143"/>
  <c r="L490" i="143"/>
  <c r="L489" i="143"/>
  <c r="L488" i="143"/>
  <c r="L487" i="143"/>
  <c r="L486" i="143"/>
  <c r="L485" i="143"/>
  <c r="L484" i="143"/>
  <c r="L483" i="143"/>
  <c r="L482" i="143"/>
  <c r="L481" i="143"/>
  <c r="L480" i="143"/>
  <c r="L469" i="143"/>
  <c r="L468" i="143"/>
  <c r="L467" i="143"/>
  <c r="L466" i="143"/>
  <c r="L465" i="143"/>
  <c r="L464" i="143"/>
  <c r="L463" i="143"/>
  <c r="L462" i="143"/>
  <c r="L461" i="143"/>
  <c r="L460" i="143"/>
  <c r="L459" i="143"/>
  <c r="L458" i="143"/>
  <c r="L457" i="143"/>
  <c r="L456" i="143"/>
  <c r="L455" i="143"/>
  <c r="L454" i="143"/>
  <c r="L453" i="143"/>
  <c r="L452" i="143"/>
  <c r="L451" i="143"/>
  <c r="L450" i="143"/>
  <c r="L439" i="143"/>
  <c r="L438" i="143"/>
  <c r="L437" i="143"/>
  <c r="L436" i="143"/>
  <c r="L435" i="143"/>
  <c r="L434" i="143"/>
  <c r="L433" i="143"/>
  <c r="L432" i="143"/>
  <c r="L431" i="143"/>
  <c r="L430" i="143"/>
  <c r="L429" i="143"/>
  <c r="L428" i="143"/>
  <c r="L427" i="143"/>
  <c r="L426" i="143"/>
  <c r="L425" i="143"/>
  <c r="L424" i="143"/>
  <c r="L422" i="143"/>
  <c r="L421" i="143"/>
  <c r="L420" i="143"/>
  <c r="L423" i="143"/>
  <c r="L409" i="143"/>
  <c r="L408" i="143"/>
  <c r="L407" i="143"/>
  <c r="L406" i="143"/>
  <c r="L405" i="143"/>
  <c r="L404" i="143"/>
  <c r="L403" i="143"/>
  <c r="L402" i="143"/>
  <c r="L401" i="143"/>
  <c r="L400" i="143"/>
  <c r="L399" i="143"/>
  <c r="L398" i="143"/>
  <c r="L397" i="143"/>
  <c r="L396" i="143"/>
  <c r="L395" i="143"/>
  <c r="L394" i="143"/>
  <c r="L392" i="143"/>
  <c r="L391" i="143"/>
  <c r="L390" i="143"/>
  <c r="L393" i="143"/>
  <c r="L360" i="143"/>
  <c r="L359" i="143"/>
  <c r="L378" i="143"/>
  <c r="L377" i="143"/>
  <c r="L376" i="143"/>
  <c r="L375" i="143"/>
  <c r="L374" i="143"/>
  <c r="L373" i="143"/>
  <c r="L372" i="143"/>
  <c r="L371" i="143"/>
  <c r="L370" i="143"/>
  <c r="L369" i="143"/>
  <c r="L368" i="143"/>
  <c r="L367" i="143"/>
  <c r="L366" i="143"/>
  <c r="L365" i="143"/>
  <c r="L364" i="143"/>
  <c r="L363" i="143"/>
  <c r="L362" i="143"/>
  <c r="L361" i="143"/>
  <c r="L346" i="143"/>
  <c r="L345" i="143"/>
  <c r="L344" i="143"/>
  <c r="L343" i="143"/>
  <c r="L342" i="143"/>
  <c r="L341" i="143"/>
  <c r="L340" i="143"/>
  <c r="L339" i="143"/>
  <c r="L338" i="143"/>
  <c r="L337" i="143"/>
  <c r="L336" i="143"/>
  <c r="L335" i="143"/>
  <c r="L334" i="143"/>
  <c r="L333" i="143"/>
  <c r="L332" i="143"/>
  <c r="L331" i="143"/>
  <c r="L330" i="143"/>
  <c r="L329" i="143"/>
  <c r="L328" i="143"/>
  <c r="L327" i="143"/>
  <c r="L315" i="143"/>
  <c r="L314" i="143"/>
  <c r="L313" i="143"/>
  <c r="L312" i="143"/>
  <c r="L311" i="143"/>
  <c r="L310" i="143"/>
  <c r="L309" i="143"/>
  <c r="L308" i="143"/>
  <c r="L307" i="143"/>
  <c r="L306" i="143"/>
  <c r="L305" i="143"/>
  <c r="L304" i="143"/>
  <c r="L303" i="143"/>
  <c r="L302" i="143"/>
  <c r="L301" i="143"/>
  <c r="L300" i="143"/>
  <c r="L299" i="143"/>
  <c r="L298" i="143"/>
  <c r="L297" i="143"/>
  <c r="L296" i="143"/>
  <c r="K295" i="143"/>
  <c r="K294" i="143"/>
  <c r="K293" i="143"/>
  <c r="L283" i="143"/>
  <c r="L282" i="143"/>
  <c r="L281" i="143"/>
  <c r="L280" i="143"/>
  <c r="L279" i="143"/>
  <c r="L278" i="143"/>
  <c r="L277" i="143"/>
  <c r="L276" i="143"/>
  <c r="L275" i="143"/>
  <c r="L274" i="143"/>
  <c r="L273" i="143"/>
  <c r="L272" i="143"/>
  <c r="L271" i="143"/>
  <c r="L270" i="143"/>
  <c r="L269" i="143"/>
  <c r="L268" i="143"/>
  <c r="L267" i="143"/>
  <c r="L266" i="143"/>
  <c r="L265" i="143"/>
  <c r="L264" i="143"/>
  <c r="L251" i="143"/>
  <c r="L250" i="143"/>
  <c r="L249" i="143"/>
  <c r="L248" i="143"/>
  <c r="L247" i="143"/>
  <c r="L246" i="143"/>
  <c r="L245" i="143"/>
  <c r="L244" i="143"/>
  <c r="L243" i="143"/>
  <c r="L242" i="143"/>
  <c r="L241" i="143"/>
  <c r="L240" i="143"/>
  <c r="L239" i="143"/>
  <c r="L238" i="143"/>
  <c r="L237" i="143"/>
  <c r="L236" i="143"/>
  <c r="L235" i="143"/>
  <c r="L234" i="143"/>
  <c r="L233" i="143"/>
  <c r="L232" i="143"/>
  <c r="L219" i="143"/>
  <c r="L218" i="143"/>
  <c r="L217" i="143"/>
  <c r="L216" i="143"/>
  <c r="L215" i="143"/>
  <c r="L214" i="143"/>
  <c r="L213" i="143"/>
  <c r="L212" i="143"/>
  <c r="L211" i="143"/>
  <c r="L210" i="143"/>
  <c r="L209" i="143"/>
  <c r="L208" i="143"/>
  <c r="L207" i="143"/>
  <c r="L206" i="143"/>
  <c r="L205" i="143"/>
  <c r="L204" i="143"/>
  <c r="L203" i="143"/>
  <c r="L202" i="143"/>
  <c r="L201" i="143"/>
  <c r="L200" i="143"/>
  <c r="L187" i="143"/>
  <c r="L186" i="143"/>
  <c r="L185" i="143"/>
  <c r="L184" i="143"/>
  <c r="L183" i="143"/>
  <c r="L182" i="143"/>
  <c r="L181" i="143"/>
  <c r="L180" i="143"/>
  <c r="L179" i="143"/>
  <c r="L178" i="143"/>
  <c r="L177" i="143"/>
  <c r="L176" i="143"/>
  <c r="L175" i="143"/>
  <c r="L174" i="143"/>
  <c r="L173" i="143"/>
  <c r="L172" i="143"/>
  <c r="L171" i="143"/>
  <c r="L170" i="143"/>
  <c r="L169" i="143"/>
  <c r="L168" i="143"/>
  <c r="L154" i="143"/>
  <c r="L153" i="143"/>
  <c r="L152" i="143"/>
  <c r="L151" i="143"/>
  <c r="L150" i="143"/>
  <c r="L149" i="143"/>
  <c r="L148" i="143"/>
  <c r="L147" i="143"/>
  <c r="L146" i="143"/>
  <c r="L145" i="143"/>
  <c r="L144" i="143"/>
  <c r="L143" i="143"/>
  <c r="L142" i="143"/>
  <c r="L141" i="143"/>
  <c r="L140" i="143"/>
  <c r="L139" i="143"/>
  <c r="L138" i="143"/>
  <c r="L136" i="143"/>
  <c r="L135" i="143"/>
  <c r="L137" i="143"/>
  <c r="L121" i="143"/>
  <c r="L120" i="143"/>
  <c r="L119" i="143"/>
  <c r="L118" i="143"/>
  <c r="L117" i="143"/>
  <c r="L116" i="143"/>
  <c r="L115" i="143"/>
  <c r="L114" i="143"/>
  <c r="L113" i="143"/>
  <c r="L112" i="143"/>
  <c r="L111" i="143"/>
  <c r="L110" i="143"/>
  <c r="L109" i="143"/>
  <c r="L108" i="143"/>
  <c r="L107" i="143"/>
  <c r="L106" i="143"/>
  <c r="L105" i="143"/>
  <c r="L104" i="143"/>
  <c r="L102" i="143"/>
  <c r="L103" i="143"/>
  <c r="L87" i="143"/>
  <c r="V52" i="143" s="1"/>
  <c r="L86" i="143"/>
  <c r="V51" i="143" s="1"/>
  <c r="L85" i="143"/>
  <c r="V50" i="143" s="1"/>
  <c r="L84" i="143"/>
  <c r="V49" i="143" s="1"/>
  <c r="L83" i="143"/>
  <c r="L82" i="143"/>
  <c r="V47" i="143" s="1"/>
  <c r="L81" i="143"/>
  <c r="V46" i="143" s="1"/>
  <c r="L80" i="143"/>
  <c r="V45" i="143" s="1"/>
  <c r="L79" i="143"/>
  <c r="V44" i="143" s="1"/>
  <c r="L78" i="143"/>
  <c r="V43" i="143" s="1"/>
  <c r="L77" i="143"/>
  <c r="V42" i="143" s="1"/>
  <c r="L76" i="143"/>
  <c r="V41" i="143" s="1"/>
  <c r="L75" i="143"/>
  <c r="L74" i="143"/>
  <c r="V39" i="143" s="1"/>
  <c r="L73" i="143"/>
  <c r="V38" i="143" s="1"/>
  <c r="L72" i="143"/>
  <c r="V37" i="143" s="1"/>
  <c r="L71" i="143"/>
  <c r="V36" i="143" s="1"/>
  <c r="L70" i="143"/>
  <c r="V35" i="143" s="1"/>
  <c r="L69" i="143"/>
  <c r="V34" i="143" s="1"/>
  <c r="L68" i="143"/>
  <c r="V33" i="143" s="1"/>
  <c r="K564" i="143"/>
  <c r="M564" i="143" s="1"/>
  <c r="K563" i="143"/>
  <c r="M563" i="143" s="1"/>
  <c r="K562" i="143"/>
  <c r="G562" i="143"/>
  <c r="C562" i="143"/>
  <c r="D562" i="143" s="1"/>
  <c r="E562" i="143" s="1"/>
  <c r="K537" i="143"/>
  <c r="M537" i="143" s="1"/>
  <c r="K536" i="143"/>
  <c r="M536" i="143" s="1"/>
  <c r="K535" i="143"/>
  <c r="M535" i="143" s="1"/>
  <c r="K534" i="143"/>
  <c r="M534" i="143" s="1"/>
  <c r="K533" i="143"/>
  <c r="M533" i="143" s="1"/>
  <c r="G533" i="143"/>
  <c r="C533" i="143"/>
  <c r="D533" i="143" s="1"/>
  <c r="K508" i="143"/>
  <c r="M508" i="143" s="1"/>
  <c r="K507" i="143"/>
  <c r="M507" i="143" s="1"/>
  <c r="K506" i="143"/>
  <c r="M506" i="143" s="1"/>
  <c r="K505" i="143"/>
  <c r="M505" i="143" s="1"/>
  <c r="K504" i="143"/>
  <c r="M504" i="143" s="1"/>
  <c r="G504" i="143"/>
  <c r="C504" i="143"/>
  <c r="D504" i="143" s="1"/>
  <c r="F504" i="143" s="1"/>
  <c r="K479" i="143"/>
  <c r="M479" i="143" s="1"/>
  <c r="K478" i="143"/>
  <c r="M478" i="143" s="1"/>
  <c r="K477" i="143"/>
  <c r="M477" i="143" s="1"/>
  <c r="K476" i="143"/>
  <c r="M476" i="143" s="1"/>
  <c r="K475" i="143"/>
  <c r="M475" i="143" s="1"/>
  <c r="K474" i="143"/>
  <c r="G474" i="143"/>
  <c r="C474" i="143"/>
  <c r="D474" i="143" s="1"/>
  <c r="D475" i="143" s="1"/>
  <c r="K449" i="143"/>
  <c r="M449" i="143" s="1"/>
  <c r="K448" i="143"/>
  <c r="M448" i="143" s="1"/>
  <c r="K447" i="143"/>
  <c r="M447" i="143" s="1"/>
  <c r="K446" i="143"/>
  <c r="M446" i="143" s="1"/>
  <c r="K445" i="143"/>
  <c r="M445" i="143" s="1"/>
  <c r="K444" i="143"/>
  <c r="M444" i="143" s="1"/>
  <c r="G444" i="143"/>
  <c r="C444" i="143"/>
  <c r="D444" i="143" s="1"/>
  <c r="K419" i="143"/>
  <c r="M419" i="143" s="1"/>
  <c r="K418" i="143"/>
  <c r="M418" i="143" s="1"/>
  <c r="K417" i="143"/>
  <c r="M417" i="143" s="1"/>
  <c r="K416" i="143"/>
  <c r="M416" i="143" s="1"/>
  <c r="K415" i="143"/>
  <c r="M415" i="143" s="1"/>
  <c r="K414" i="143"/>
  <c r="M414" i="143" s="1"/>
  <c r="G414" i="143"/>
  <c r="C414" i="143"/>
  <c r="D414" i="143" s="1"/>
  <c r="F414" i="143" s="1"/>
  <c r="K389" i="143"/>
  <c r="M389" i="143" s="1"/>
  <c r="K388" i="143"/>
  <c r="M388" i="143" s="1"/>
  <c r="K387" i="143"/>
  <c r="M387" i="143" s="1"/>
  <c r="K386" i="143"/>
  <c r="M386" i="143" s="1"/>
  <c r="K385" i="143"/>
  <c r="M385" i="143" s="1"/>
  <c r="K384" i="143"/>
  <c r="M384" i="143" s="1"/>
  <c r="K383" i="143"/>
  <c r="M383" i="143" s="1"/>
  <c r="G383" i="143"/>
  <c r="C383" i="143"/>
  <c r="D383" i="143" s="1"/>
  <c r="C384" i="143" s="1"/>
  <c r="K358" i="143"/>
  <c r="M358" i="143" s="1"/>
  <c r="K357" i="143"/>
  <c r="M357" i="143" s="1"/>
  <c r="K356" i="143"/>
  <c r="M356" i="143" s="1"/>
  <c r="K355" i="143"/>
  <c r="M355" i="143" s="1"/>
  <c r="K354" i="143"/>
  <c r="M354" i="143" s="1"/>
  <c r="K353" i="143"/>
  <c r="M353" i="143" s="1"/>
  <c r="K352" i="143"/>
  <c r="G352" i="143"/>
  <c r="C352" i="143"/>
  <c r="D352" i="143" s="1"/>
  <c r="C353" i="143" s="1"/>
  <c r="K326" i="143"/>
  <c r="M326" i="143" s="1"/>
  <c r="K325" i="143"/>
  <c r="M325" i="143" s="1"/>
  <c r="K324" i="143"/>
  <c r="M324" i="143" s="1"/>
  <c r="K323" i="143"/>
  <c r="M323" i="143" s="1"/>
  <c r="K322" i="143"/>
  <c r="M322" i="143" s="1"/>
  <c r="K321" i="143"/>
  <c r="M321" i="143" s="1"/>
  <c r="K320" i="143"/>
  <c r="M320" i="143" s="1"/>
  <c r="G320" i="143"/>
  <c r="C320" i="143"/>
  <c r="D320" i="143" s="1"/>
  <c r="K292" i="143"/>
  <c r="M292" i="143" s="1"/>
  <c r="K291" i="143"/>
  <c r="M291" i="143" s="1"/>
  <c r="K290" i="143"/>
  <c r="M290" i="143" s="1"/>
  <c r="K289" i="143"/>
  <c r="M289" i="143" s="1"/>
  <c r="K288" i="143"/>
  <c r="G288" i="143"/>
  <c r="C288" i="143"/>
  <c r="D288" i="143" s="1"/>
  <c r="E288" i="143" s="1"/>
  <c r="K261" i="143"/>
  <c r="M261" i="143" s="1"/>
  <c r="K260" i="143"/>
  <c r="M260" i="143" s="1"/>
  <c r="K259" i="143"/>
  <c r="M259" i="143" s="1"/>
  <c r="K258" i="143"/>
  <c r="M258" i="143" s="1"/>
  <c r="K257" i="143"/>
  <c r="M257" i="143" s="1"/>
  <c r="K256" i="143"/>
  <c r="M256" i="143" s="1"/>
  <c r="G256" i="143"/>
  <c r="C256" i="143"/>
  <c r="D256" i="143" s="1"/>
  <c r="E256" i="143" s="1"/>
  <c r="K230" i="143"/>
  <c r="M230" i="143" s="1"/>
  <c r="K229" i="143"/>
  <c r="M229" i="143" s="1"/>
  <c r="K228" i="143"/>
  <c r="M228" i="143" s="1"/>
  <c r="K227" i="143"/>
  <c r="M227" i="143" s="1"/>
  <c r="K226" i="143"/>
  <c r="M226" i="143" s="1"/>
  <c r="K225" i="143"/>
  <c r="M225" i="143" s="1"/>
  <c r="K224" i="143"/>
  <c r="M224" i="143" s="1"/>
  <c r="G224" i="143"/>
  <c r="C224" i="143"/>
  <c r="D224" i="143" s="1"/>
  <c r="F224" i="143" s="1"/>
  <c r="K199" i="143"/>
  <c r="M199" i="143" s="1"/>
  <c r="K198" i="143"/>
  <c r="M198" i="143" s="1"/>
  <c r="K197" i="143"/>
  <c r="M197" i="143" s="1"/>
  <c r="K196" i="143"/>
  <c r="M196" i="143" s="1"/>
  <c r="K195" i="143"/>
  <c r="M195" i="143" s="1"/>
  <c r="K194" i="143"/>
  <c r="M194" i="143" s="1"/>
  <c r="K193" i="143"/>
  <c r="M193" i="143" s="1"/>
  <c r="K192" i="143"/>
  <c r="G192" i="143"/>
  <c r="C192" i="143"/>
  <c r="D192" i="143" s="1"/>
  <c r="C193" i="143" s="1"/>
  <c r="K167" i="143"/>
  <c r="M167" i="143" s="1"/>
  <c r="K166" i="143"/>
  <c r="M166" i="143" s="1"/>
  <c r="K165" i="143"/>
  <c r="M165" i="143" s="1"/>
  <c r="K164" i="143"/>
  <c r="M164" i="143" s="1"/>
  <c r="K163" i="143"/>
  <c r="M163" i="143" s="1"/>
  <c r="K162" i="143"/>
  <c r="M162" i="143" s="1"/>
  <c r="K161" i="143"/>
  <c r="M161" i="143" s="1"/>
  <c r="K160" i="143"/>
  <c r="M160" i="143" s="1"/>
  <c r="K159" i="143"/>
  <c r="G159" i="143"/>
  <c r="C159" i="143"/>
  <c r="D159" i="143" s="1"/>
  <c r="E159" i="143" s="1"/>
  <c r="K134" i="143"/>
  <c r="M134" i="143" s="1"/>
  <c r="K133" i="143"/>
  <c r="M133" i="143" s="1"/>
  <c r="K132" i="143"/>
  <c r="M132" i="143" s="1"/>
  <c r="K131" i="143"/>
  <c r="M131" i="143" s="1"/>
  <c r="K130" i="143"/>
  <c r="M130" i="143" s="1"/>
  <c r="K129" i="143"/>
  <c r="M129" i="143" s="1"/>
  <c r="K128" i="143"/>
  <c r="M128" i="143" s="1"/>
  <c r="K127" i="143"/>
  <c r="M127" i="143" s="1"/>
  <c r="K126" i="143"/>
  <c r="G126" i="143"/>
  <c r="C126" i="143"/>
  <c r="D126" i="143" s="1"/>
  <c r="K101" i="143"/>
  <c r="M101" i="143" s="1"/>
  <c r="K100" i="143"/>
  <c r="M100" i="143" s="1"/>
  <c r="K99" i="143"/>
  <c r="M99" i="143" s="1"/>
  <c r="K98" i="143"/>
  <c r="M98" i="143" s="1"/>
  <c r="K97" i="143"/>
  <c r="M97" i="143" s="1"/>
  <c r="K96" i="143"/>
  <c r="M96" i="143" s="1"/>
  <c r="K95" i="143"/>
  <c r="M95" i="143" s="1"/>
  <c r="K94" i="143"/>
  <c r="M94" i="143" s="1"/>
  <c r="K93" i="143"/>
  <c r="G93" i="143"/>
  <c r="C93" i="143"/>
  <c r="D93" i="143" s="1"/>
  <c r="K67" i="143"/>
  <c r="M67" i="143" s="1"/>
  <c r="K66" i="143"/>
  <c r="M66" i="143" s="1"/>
  <c r="K65" i="143"/>
  <c r="M65" i="143" s="1"/>
  <c r="K64" i="143"/>
  <c r="M64" i="143" s="1"/>
  <c r="K63" i="143"/>
  <c r="M63" i="143" s="1"/>
  <c r="K62" i="143"/>
  <c r="M62" i="143" s="1"/>
  <c r="K61" i="143"/>
  <c r="M61" i="143" s="1"/>
  <c r="K60" i="143"/>
  <c r="M60" i="143" s="1"/>
  <c r="K59" i="143"/>
  <c r="M59" i="143" s="1"/>
  <c r="G59" i="143"/>
  <c r="C59" i="143"/>
  <c r="D59" i="143" s="1"/>
  <c r="I22" i="187" l="1"/>
  <c r="M31" i="187"/>
  <c r="K2" i="187"/>
  <c r="U31" i="157"/>
  <c r="U30" i="157"/>
  <c r="K15" i="185"/>
  <c r="M58" i="185"/>
  <c r="O58" i="185" s="1"/>
  <c r="G59" i="185" s="1"/>
  <c r="M58" i="186"/>
  <c r="O58" i="186" s="1"/>
  <c r="G59" i="186" s="1"/>
  <c r="K13" i="186"/>
  <c r="G158" i="183"/>
  <c r="G217" i="183"/>
  <c r="G303" i="183"/>
  <c r="G188" i="183"/>
  <c r="G128" i="183"/>
  <c r="G67" i="183"/>
  <c r="G246" i="183"/>
  <c r="G98" i="183"/>
  <c r="G275" i="183"/>
  <c r="V55" i="160"/>
  <c r="V36" i="160"/>
  <c r="V54" i="160"/>
  <c r="U29" i="157"/>
  <c r="E224" i="160"/>
  <c r="F224" i="160"/>
  <c r="D225" i="160"/>
  <c r="E225" i="160" s="1"/>
  <c r="B224" i="160"/>
  <c r="M194" i="160"/>
  <c r="D194" i="160"/>
  <c r="L221" i="160"/>
  <c r="L250" i="160"/>
  <c r="R34" i="143"/>
  <c r="Q34" i="143"/>
  <c r="L380" i="143"/>
  <c r="L123" i="143"/>
  <c r="D353" i="143"/>
  <c r="E353" i="143" s="1"/>
  <c r="E474" i="143"/>
  <c r="F444" i="143"/>
  <c r="C445" i="143"/>
  <c r="E444" i="143"/>
  <c r="E383" i="143"/>
  <c r="F383" i="143"/>
  <c r="D445" i="143"/>
  <c r="D446" i="143" s="1"/>
  <c r="D447" i="143" s="1"/>
  <c r="L89" i="143"/>
  <c r="M562" i="143"/>
  <c r="D563" i="143"/>
  <c r="F562" i="143"/>
  <c r="H562" i="143" s="1"/>
  <c r="C563" i="143"/>
  <c r="D321" i="143"/>
  <c r="F320" i="143"/>
  <c r="E320" i="143"/>
  <c r="D476" i="143"/>
  <c r="F475" i="143"/>
  <c r="C476" i="143"/>
  <c r="C321" i="143"/>
  <c r="E352" i="143"/>
  <c r="M352" i="143"/>
  <c r="F352" i="143"/>
  <c r="C415" i="143"/>
  <c r="E414" i="143"/>
  <c r="H414" i="143" s="1"/>
  <c r="D415" i="143"/>
  <c r="D384" i="143"/>
  <c r="C534" i="143"/>
  <c r="E533" i="143"/>
  <c r="C475" i="143"/>
  <c r="E475" i="143" s="1"/>
  <c r="F474" i="143"/>
  <c r="M474" i="143"/>
  <c r="F533" i="143"/>
  <c r="D534" i="143"/>
  <c r="D505" i="143"/>
  <c r="E504" i="143"/>
  <c r="H504" i="143" s="1"/>
  <c r="C505" i="143"/>
  <c r="F126" i="143"/>
  <c r="D127" i="143"/>
  <c r="F127" i="143" s="1"/>
  <c r="C127" i="143"/>
  <c r="E126" i="143"/>
  <c r="C160" i="143"/>
  <c r="F159" i="143"/>
  <c r="H159" i="143" s="1"/>
  <c r="E192" i="143"/>
  <c r="D193" i="143"/>
  <c r="D194" i="143" s="1"/>
  <c r="C195" i="143" s="1"/>
  <c r="D257" i="143"/>
  <c r="C258" i="143" s="1"/>
  <c r="F192" i="143"/>
  <c r="D94" i="143"/>
  <c r="F93" i="143"/>
  <c r="E93" i="143"/>
  <c r="C94" i="143"/>
  <c r="C60" i="143"/>
  <c r="E59" i="143"/>
  <c r="D60" i="143"/>
  <c r="F59" i="143"/>
  <c r="M192" i="143"/>
  <c r="M93" i="143"/>
  <c r="M126" i="143"/>
  <c r="D160" i="143"/>
  <c r="M159" i="143"/>
  <c r="C257" i="143"/>
  <c r="F256" i="143"/>
  <c r="H256" i="143" s="1"/>
  <c r="C225" i="143"/>
  <c r="E224" i="143"/>
  <c r="H224" i="143" s="1"/>
  <c r="D225" i="143"/>
  <c r="M288" i="143"/>
  <c r="D289" i="143"/>
  <c r="F288" i="143"/>
  <c r="H288" i="143" s="1"/>
  <c r="C289" i="143"/>
  <c r="O31" i="187" l="1"/>
  <c r="G32" i="187" s="1"/>
  <c r="J32" i="187" s="1"/>
  <c r="M2" i="187"/>
  <c r="J59" i="186"/>
  <c r="N59" i="186" s="1"/>
  <c r="J59" i="185"/>
  <c r="M15" i="185"/>
  <c r="M13" i="186"/>
  <c r="H217" i="183"/>
  <c r="H275" i="183"/>
  <c r="H246" i="183"/>
  <c r="H188" i="183"/>
  <c r="N188" i="183" s="1"/>
  <c r="H98" i="183"/>
  <c r="N98" i="183" s="1"/>
  <c r="H67" i="183"/>
  <c r="N67" i="183" s="1"/>
  <c r="H128" i="183"/>
  <c r="N128" i="183" s="1"/>
  <c r="H303" i="183"/>
  <c r="H158" i="183"/>
  <c r="H224" i="160"/>
  <c r="N224" i="160" s="1"/>
  <c r="C226" i="160"/>
  <c r="B226" i="160" s="1"/>
  <c r="D226" i="160"/>
  <c r="C227" i="160" s="1"/>
  <c r="B227" i="160" s="1"/>
  <c r="F225" i="160"/>
  <c r="C195" i="160"/>
  <c r="B195" i="160" s="1"/>
  <c r="F194" i="160"/>
  <c r="E194" i="160"/>
  <c r="D195" i="160"/>
  <c r="R35" i="143"/>
  <c r="Q35" i="143"/>
  <c r="C354" i="143"/>
  <c r="F353" i="143"/>
  <c r="D354" i="143"/>
  <c r="D355" i="143" s="1"/>
  <c r="H474" i="143"/>
  <c r="H383" i="143"/>
  <c r="F446" i="143"/>
  <c r="H352" i="143"/>
  <c r="H444" i="143"/>
  <c r="F445" i="143"/>
  <c r="E445" i="143"/>
  <c r="D258" i="143"/>
  <c r="C259" i="143" s="1"/>
  <c r="C446" i="143"/>
  <c r="E446" i="143" s="1"/>
  <c r="C447" i="143"/>
  <c r="E447" i="143" s="1"/>
  <c r="C564" i="143"/>
  <c r="E563" i="143"/>
  <c r="F563" i="143"/>
  <c r="D564" i="143"/>
  <c r="O562" i="143"/>
  <c r="N562" i="143"/>
  <c r="N414" i="143"/>
  <c r="O414" i="143"/>
  <c r="C506" i="143"/>
  <c r="E505" i="143"/>
  <c r="D506" i="143"/>
  <c r="F505" i="143"/>
  <c r="O504" i="143"/>
  <c r="N504" i="143"/>
  <c r="D416" i="143"/>
  <c r="C416" i="143"/>
  <c r="F415" i="143"/>
  <c r="E415" i="143"/>
  <c r="D477" i="143"/>
  <c r="F476" i="143"/>
  <c r="C477" i="143"/>
  <c r="E476" i="143"/>
  <c r="C322" i="143"/>
  <c r="E321" i="143"/>
  <c r="F321" i="143"/>
  <c r="D322" i="143"/>
  <c r="F534" i="143"/>
  <c r="D535" i="143"/>
  <c r="E534" i="143"/>
  <c r="C535" i="143"/>
  <c r="D385" i="143"/>
  <c r="F384" i="143"/>
  <c r="E384" i="143"/>
  <c r="C385" i="143"/>
  <c r="C448" i="143"/>
  <c r="F447" i="143"/>
  <c r="D448" i="143"/>
  <c r="H533" i="143"/>
  <c r="H320" i="143"/>
  <c r="D195" i="143"/>
  <c r="D196" i="143" s="1"/>
  <c r="H126" i="143"/>
  <c r="F257" i="143"/>
  <c r="C194" i="143"/>
  <c r="E194" i="143" s="1"/>
  <c r="F193" i="143"/>
  <c r="F194" i="143"/>
  <c r="H59" i="143"/>
  <c r="O59" i="143" s="1"/>
  <c r="H192" i="143"/>
  <c r="E127" i="143"/>
  <c r="E193" i="143"/>
  <c r="C128" i="143"/>
  <c r="E257" i="143"/>
  <c r="D128" i="143"/>
  <c r="F128" i="143" s="1"/>
  <c r="N224" i="143"/>
  <c r="O224" i="143"/>
  <c r="D290" i="143"/>
  <c r="C290" i="143"/>
  <c r="F289" i="143"/>
  <c r="E289" i="143"/>
  <c r="O159" i="143"/>
  <c r="N159" i="143"/>
  <c r="C61" i="143"/>
  <c r="F60" i="143"/>
  <c r="E60" i="143"/>
  <c r="D61" i="143"/>
  <c r="H93" i="143"/>
  <c r="N288" i="143"/>
  <c r="O288" i="143"/>
  <c r="O256" i="143"/>
  <c r="D161" i="143"/>
  <c r="F160" i="143"/>
  <c r="E160" i="143"/>
  <c r="C161" i="143"/>
  <c r="D226" i="143"/>
  <c r="C226" i="143"/>
  <c r="E225" i="143"/>
  <c r="F225" i="143"/>
  <c r="N256" i="143"/>
  <c r="C95" i="143"/>
  <c r="F94" i="143"/>
  <c r="E94" i="143"/>
  <c r="D95" i="143"/>
  <c r="N32" i="187" l="1"/>
  <c r="J3" i="187"/>
  <c r="K32" i="187"/>
  <c r="J16" i="185"/>
  <c r="K59" i="185"/>
  <c r="N59" i="185"/>
  <c r="J14" i="186"/>
  <c r="K59" i="186"/>
  <c r="N246" i="183"/>
  <c r="O158" i="183"/>
  <c r="N158" i="183"/>
  <c r="N303" i="183"/>
  <c r="N275" i="183"/>
  <c r="N217" i="183"/>
  <c r="O224" i="160"/>
  <c r="G225" i="160" s="1"/>
  <c r="E226" i="160"/>
  <c r="F226" i="160"/>
  <c r="D227" i="160"/>
  <c r="D228" i="160" s="1"/>
  <c r="H194" i="160"/>
  <c r="D196" i="160"/>
  <c r="F195" i="160"/>
  <c r="E195" i="160"/>
  <c r="C196" i="160"/>
  <c r="B196" i="160" s="1"/>
  <c r="R36" i="143"/>
  <c r="Q36" i="143"/>
  <c r="O474" i="143"/>
  <c r="G475" i="143" s="1"/>
  <c r="N444" i="143"/>
  <c r="N383" i="143"/>
  <c r="O352" i="143"/>
  <c r="G353" i="143" s="1"/>
  <c r="N192" i="143"/>
  <c r="N126" i="143"/>
  <c r="C355" i="143"/>
  <c r="E355" i="143" s="1"/>
  <c r="E354" i="143"/>
  <c r="F354" i="143"/>
  <c r="N474" i="143"/>
  <c r="N352" i="143"/>
  <c r="O383" i="143"/>
  <c r="G384" i="143" s="1"/>
  <c r="D259" i="143"/>
  <c r="F259" i="143" s="1"/>
  <c r="O444" i="143"/>
  <c r="G445" i="143" s="1"/>
  <c r="H445" i="143" s="1"/>
  <c r="O445" i="143" s="1"/>
  <c r="G446" i="143" s="1"/>
  <c r="F195" i="143"/>
  <c r="C196" i="143"/>
  <c r="E196" i="143" s="1"/>
  <c r="F258" i="143"/>
  <c r="E195" i="143"/>
  <c r="E258" i="143"/>
  <c r="C129" i="143"/>
  <c r="N59" i="143"/>
  <c r="D565" i="143"/>
  <c r="F564" i="143"/>
  <c r="C565" i="143"/>
  <c r="B565" i="143" s="1"/>
  <c r="E564" i="143"/>
  <c r="G563" i="143"/>
  <c r="O320" i="143"/>
  <c r="N320" i="143"/>
  <c r="O533" i="143"/>
  <c r="N533" i="143"/>
  <c r="C536" i="143"/>
  <c r="E535" i="143"/>
  <c r="F535" i="143"/>
  <c r="D536" i="143"/>
  <c r="G505" i="143"/>
  <c r="F385" i="143"/>
  <c r="E385" i="143"/>
  <c r="D386" i="143"/>
  <c r="C386" i="143"/>
  <c r="C356" i="143"/>
  <c r="F355" i="143"/>
  <c r="D356" i="143"/>
  <c r="G415" i="143"/>
  <c r="D323" i="143"/>
  <c r="F322" i="143"/>
  <c r="C323" i="143"/>
  <c r="E322" i="143"/>
  <c r="D478" i="143"/>
  <c r="F477" i="143"/>
  <c r="C478" i="143"/>
  <c r="E477" i="143"/>
  <c r="C417" i="143"/>
  <c r="E416" i="143"/>
  <c r="D417" i="143"/>
  <c r="F416" i="143"/>
  <c r="E448" i="143"/>
  <c r="C449" i="143"/>
  <c r="F448" i="143"/>
  <c r="D449" i="143"/>
  <c r="D507" i="143"/>
  <c r="E506" i="143"/>
  <c r="C507" i="143"/>
  <c r="F506" i="143"/>
  <c r="O126" i="143"/>
  <c r="G127" i="143" s="1"/>
  <c r="H127" i="143" s="1"/>
  <c r="N127" i="143" s="1"/>
  <c r="O192" i="143"/>
  <c r="G193" i="143" s="1"/>
  <c r="D129" i="143"/>
  <c r="F129" i="143" s="1"/>
  <c r="E128" i="143"/>
  <c r="D96" i="143"/>
  <c r="F95" i="143"/>
  <c r="C96" i="143"/>
  <c r="E95" i="143"/>
  <c r="D291" i="143"/>
  <c r="F290" i="143"/>
  <c r="C291" i="143"/>
  <c r="E290" i="143"/>
  <c r="G225" i="143"/>
  <c r="C227" i="143"/>
  <c r="E226" i="143"/>
  <c r="D227" i="143"/>
  <c r="F226" i="143"/>
  <c r="C162" i="143"/>
  <c r="F161" i="143"/>
  <c r="E161" i="143"/>
  <c r="D162" i="143"/>
  <c r="O93" i="143"/>
  <c r="N93" i="143"/>
  <c r="G60" i="143"/>
  <c r="G257" i="143"/>
  <c r="C62" i="143"/>
  <c r="E61" i="143"/>
  <c r="F61" i="143"/>
  <c r="D62" i="143"/>
  <c r="C197" i="143"/>
  <c r="F196" i="143"/>
  <c r="D197" i="143"/>
  <c r="G289" i="143"/>
  <c r="G160" i="143"/>
  <c r="M32" i="187" l="1"/>
  <c r="K3" i="187"/>
  <c r="M59" i="185"/>
  <c r="K16" i="185"/>
  <c r="K14" i="186"/>
  <c r="M59" i="186"/>
  <c r="K98" i="183"/>
  <c r="O98" i="183"/>
  <c r="K67" i="183"/>
  <c r="U39" i="183"/>
  <c r="O67" i="183"/>
  <c r="K303" i="183"/>
  <c r="G159" i="183"/>
  <c r="H159" i="183" s="1"/>
  <c r="I159" i="183" s="1"/>
  <c r="K188" i="183"/>
  <c r="O188" i="183"/>
  <c r="K128" i="183"/>
  <c r="O128" i="183"/>
  <c r="K158" i="183"/>
  <c r="K217" i="183"/>
  <c r="O217" i="183"/>
  <c r="O246" i="183"/>
  <c r="K246" i="183"/>
  <c r="O275" i="183"/>
  <c r="K275" i="183"/>
  <c r="O303" i="183"/>
  <c r="F227" i="160"/>
  <c r="E227" i="160"/>
  <c r="C228" i="160"/>
  <c r="B228" i="160" s="1"/>
  <c r="F196" i="160"/>
  <c r="D197" i="160"/>
  <c r="E196" i="160"/>
  <c r="C197" i="160"/>
  <c r="B197" i="160" s="1"/>
  <c r="H225" i="160"/>
  <c r="D229" i="160"/>
  <c r="F228" i="160"/>
  <c r="C229" i="160"/>
  <c r="B229" i="160" s="1"/>
  <c r="N194" i="160"/>
  <c r="O194" i="160"/>
  <c r="R37" i="143"/>
  <c r="Q37" i="143"/>
  <c r="D260" i="143"/>
  <c r="D261" i="143" s="1"/>
  <c r="E259" i="143"/>
  <c r="C260" i="143"/>
  <c r="N445" i="143"/>
  <c r="H563" i="143"/>
  <c r="C566" i="143"/>
  <c r="B566" i="143" s="1"/>
  <c r="E565" i="143"/>
  <c r="D566" i="143"/>
  <c r="F565" i="143"/>
  <c r="H353" i="143"/>
  <c r="F356" i="143"/>
  <c r="E356" i="143"/>
  <c r="C357" i="143"/>
  <c r="D357" i="143"/>
  <c r="F536" i="143"/>
  <c r="D537" i="143"/>
  <c r="E536" i="143"/>
  <c r="C537" i="143"/>
  <c r="H446" i="143"/>
  <c r="C508" i="143"/>
  <c r="E507" i="143"/>
  <c r="D508" i="143"/>
  <c r="F507" i="143"/>
  <c r="C450" i="143"/>
  <c r="B450" i="143" s="1"/>
  <c r="E449" i="143"/>
  <c r="F449" i="143"/>
  <c r="D450" i="143"/>
  <c r="D418" i="143"/>
  <c r="C418" i="143"/>
  <c r="E417" i="143"/>
  <c r="F417" i="143"/>
  <c r="H475" i="143"/>
  <c r="D387" i="143"/>
  <c r="F386" i="143"/>
  <c r="E386" i="143"/>
  <c r="C387" i="143"/>
  <c r="G534" i="143"/>
  <c r="H415" i="143"/>
  <c r="H505" i="143"/>
  <c r="G321" i="143"/>
  <c r="H384" i="143"/>
  <c r="E478" i="143"/>
  <c r="C479" i="143"/>
  <c r="F478" i="143"/>
  <c r="D479" i="143"/>
  <c r="C324" i="143"/>
  <c r="E323" i="143"/>
  <c r="D324" i="143"/>
  <c r="F323" i="143"/>
  <c r="D130" i="143"/>
  <c r="C131" i="143" s="1"/>
  <c r="E129" i="143"/>
  <c r="C130" i="143"/>
  <c r="O127" i="143"/>
  <c r="G128" i="143" s="1"/>
  <c r="H60" i="143"/>
  <c r="G94" i="143"/>
  <c r="H225" i="143"/>
  <c r="H160" i="143"/>
  <c r="C198" i="143"/>
  <c r="E197" i="143"/>
  <c r="F197" i="143"/>
  <c r="D198" i="143"/>
  <c r="C63" i="143"/>
  <c r="F62" i="143"/>
  <c r="E62" i="143"/>
  <c r="D63" i="143"/>
  <c r="H257" i="143"/>
  <c r="D163" i="143"/>
  <c r="F162" i="143"/>
  <c r="C163" i="143"/>
  <c r="E162" i="143"/>
  <c r="H193" i="143"/>
  <c r="E291" i="143"/>
  <c r="D292" i="143"/>
  <c r="C292" i="143"/>
  <c r="F291" i="143"/>
  <c r="H289" i="143"/>
  <c r="D228" i="143"/>
  <c r="C228" i="143"/>
  <c r="F227" i="143"/>
  <c r="E227" i="143"/>
  <c r="D97" i="143"/>
  <c r="C97" i="143"/>
  <c r="F96" i="143"/>
  <c r="E96" i="143"/>
  <c r="O32" i="187" l="1"/>
  <c r="G33" i="187" s="1"/>
  <c r="J33" i="187" s="1"/>
  <c r="M3" i="187"/>
  <c r="M16" i="185"/>
  <c r="O59" i="185"/>
  <c r="G60" i="185" s="1"/>
  <c r="M14" i="186"/>
  <c r="O59" i="186"/>
  <c r="G60" i="186" s="1"/>
  <c r="I168" i="183"/>
  <c r="I160" i="183"/>
  <c r="I161" i="183"/>
  <c r="I162" i="183"/>
  <c r="I170" i="183"/>
  <c r="I177" i="183"/>
  <c r="I176" i="183"/>
  <c r="I164" i="183"/>
  <c r="I175" i="183"/>
  <c r="I167" i="183"/>
  <c r="I172" i="183"/>
  <c r="I165" i="183"/>
  <c r="I166" i="183"/>
  <c r="H179" i="183"/>
  <c r="I174" i="183"/>
  <c r="I163" i="183"/>
  <c r="I171" i="183"/>
  <c r="I169" i="183"/>
  <c r="I173" i="183"/>
  <c r="G189" i="183"/>
  <c r="H189" i="183" s="1"/>
  <c r="V39" i="183"/>
  <c r="G218" i="183"/>
  <c r="H218" i="183" s="1"/>
  <c r="M128" i="183"/>
  <c r="M67" i="183"/>
  <c r="M275" i="183"/>
  <c r="G247" i="183"/>
  <c r="H247" i="183" s="1"/>
  <c r="M188" i="183"/>
  <c r="O159" i="183"/>
  <c r="J159" i="183"/>
  <c r="G276" i="183"/>
  <c r="H276" i="183" s="1"/>
  <c r="M158" i="183"/>
  <c r="G129" i="183"/>
  <c r="H129" i="183" s="1"/>
  <c r="M303" i="183"/>
  <c r="G99" i="183"/>
  <c r="H99" i="183" s="1"/>
  <c r="I99" i="183" s="1"/>
  <c r="G304" i="183"/>
  <c r="H304" i="183" s="1"/>
  <c r="M246" i="183"/>
  <c r="M98" i="183"/>
  <c r="M217" i="183"/>
  <c r="G68" i="183"/>
  <c r="H68" i="183" s="1"/>
  <c r="I68" i="183" s="1"/>
  <c r="E228" i="160"/>
  <c r="O225" i="160"/>
  <c r="E197" i="160"/>
  <c r="D198" i="160"/>
  <c r="F197" i="160"/>
  <c r="C198" i="160"/>
  <c r="B198" i="160" s="1"/>
  <c r="G195" i="160"/>
  <c r="E229" i="160"/>
  <c r="C230" i="160"/>
  <c r="B230" i="160" s="1"/>
  <c r="D230" i="160"/>
  <c r="F229" i="160"/>
  <c r="N225" i="160"/>
  <c r="R38" i="143"/>
  <c r="B76" i="182" s="1"/>
  <c r="Q38" i="143"/>
  <c r="N563" i="143"/>
  <c r="N505" i="143"/>
  <c r="O475" i="143"/>
  <c r="G476" i="143" s="1"/>
  <c r="O446" i="143"/>
  <c r="G447" i="143" s="1"/>
  <c r="O415" i="143"/>
  <c r="G416" i="143" s="1"/>
  <c r="N353" i="143"/>
  <c r="N289" i="143"/>
  <c r="O257" i="143"/>
  <c r="G258" i="143" s="1"/>
  <c r="N225" i="143"/>
  <c r="O193" i="143"/>
  <c r="G194" i="143" s="1"/>
  <c r="F260" i="143"/>
  <c r="C261" i="143"/>
  <c r="E261" i="143" s="1"/>
  <c r="E260" i="143"/>
  <c r="D131" i="143"/>
  <c r="F131" i="143" s="1"/>
  <c r="F130" i="143"/>
  <c r="O353" i="143"/>
  <c r="G354" i="143" s="1"/>
  <c r="E130" i="143"/>
  <c r="N60" i="143"/>
  <c r="D567" i="143"/>
  <c r="C567" i="143"/>
  <c r="B567" i="143" s="1"/>
  <c r="F566" i="143"/>
  <c r="E566" i="143"/>
  <c r="O563" i="143"/>
  <c r="D509" i="143"/>
  <c r="C509" i="143"/>
  <c r="B509" i="143" s="1"/>
  <c r="E508" i="143"/>
  <c r="F508" i="143"/>
  <c r="C358" i="143"/>
  <c r="E357" i="143"/>
  <c r="F357" i="143"/>
  <c r="D358" i="143"/>
  <c r="N384" i="143"/>
  <c r="D480" i="143"/>
  <c r="F479" i="143"/>
  <c r="E479" i="143"/>
  <c r="C480" i="143"/>
  <c r="B480" i="143" s="1"/>
  <c r="H321" i="143"/>
  <c r="O505" i="143"/>
  <c r="H534" i="143"/>
  <c r="C388" i="143"/>
  <c r="F387" i="143"/>
  <c r="E387" i="143"/>
  <c r="D388" i="143"/>
  <c r="C419" i="143"/>
  <c r="E418" i="143"/>
  <c r="D419" i="143"/>
  <c r="F418" i="143"/>
  <c r="N446" i="143"/>
  <c r="E537" i="143"/>
  <c r="F537" i="143"/>
  <c r="C538" i="143"/>
  <c r="B538" i="143" s="1"/>
  <c r="D538" i="143"/>
  <c r="D325" i="143"/>
  <c r="F324" i="143"/>
  <c r="C325" i="143"/>
  <c r="E324" i="143"/>
  <c r="O384" i="143"/>
  <c r="N415" i="143"/>
  <c r="N475" i="143"/>
  <c r="E450" i="143"/>
  <c r="C451" i="143"/>
  <c r="B451" i="143" s="1"/>
  <c r="D451" i="143"/>
  <c r="F450" i="143"/>
  <c r="N257" i="143"/>
  <c r="O60" i="143"/>
  <c r="G61" i="143" s="1"/>
  <c r="C229" i="143"/>
  <c r="E228" i="143"/>
  <c r="D229" i="143"/>
  <c r="F228" i="143"/>
  <c r="C293" i="143"/>
  <c r="F292" i="143"/>
  <c r="E292" i="143"/>
  <c r="D293" i="143"/>
  <c r="H128" i="143"/>
  <c r="O289" i="143"/>
  <c r="D164" i="143"/>
  <c r="C164" i="143"/>
  <c r="F163" i="143"/>
  <c r="E163" i="143"/>
  <c r="N160" i="143"/>
  <c r="H94" i="143"/>
  <c r="C262" i="143"/>
  <c r="F261" i="143"/>
  <c r="D262" i="143"/>
  <c r="D98" i="143"/>
  <c r="F97" i="143"/>
  <c r="C98" i="143"/>
  <c r="E97" i="143"/>
  <c r="N193" i="143"/>
  <c r="C64" i="143"/>
  <c r="E63" i="143"/>
  <c r="F63" i="143"/>
  <c r="D64" i="143"/>
  <c r="C199" i="143"/>
  <c r="F198" i="143"/>
  <c r="E198" i="143"/>
  <c r="D199" i="143"/>
  <c r="O160" i="143"/>
  <c r="O225" i="143"/>
  <c r="N33" i="187" l="1"/>
  <c r="J4" i="187"/>
  <c r="K33" i="187"/>
  <c r="J60" i="185"/>
  <c r="N60" i="185" s="1"/>
  <c r="J60" i="186"/>
  <c r="I129" i="183"/>
  <c r="O129" i="183" s="1"/>
  <c r="I144" i="183"/>
  <c r="I138" i="183"/>
  <c r="I130" i="183"/>
  <c r="I145" i="183"/>
  <c r="I136" i="183"/>
  <c r="I147" i="183"/>
  <c r="I137" i="183"/>
  <c r="I139" i="183"/>
  <c r="I143" i="183"/>
  <c r="I140" i="183"/>
  <c r="I146" i="183"/>
  <c r="I135" i="183"/>
  <c r="I142" i="183"/>
  <c r="I132" i="183"/>
  <c r="H149" i="183"/>
  <c r="I141" i="183"/>
  <c r="I134" i="183"/>
  <c r="I131" i="183"/>
  <c r="I133" i="183"/>
  <c r="I189" i="183"/>
  <c r="O189" i="183" s="1"/>
  <c r="H209" i="183"/>
  <c r="I192" i="183"/>
  <c r="I204" i="183"/>
  <c r="I197" i="183"/>
  <c r="I200" i="183"/>
  <c r="I195" i="183"/>
  <c r="I194" i="183"/>
  <c r="I201" i="183"/>
  <c r="I207" i="183"/>
  <c r="I199" i="183"/>
  <c r="I206" i="183"/>
  <c r="I203" i="183"/>
  <c r="I205" i="183"/>
  <c r="I193" i="183"/>
  <c r="I198" i="183"/>
  <c r="I202" i="183"/>
  <c r="I191" i="183"/>
  <c r="I196" i="183"/>
  <c r="I190" i="183"/>
  <c r="O68" i="183"/>
  <c r="I82" i="183"/>
  <c r="I84" i="183"/>
  <c r="I71" i="183"/>
  <c r="I86" i="183"/>
  <c r="I81" i="183"/>
  <c r="I69" i="183"/>
  <c r="H88" i="183"/>
  <c r="I78" i="183"/>
  <c r="I74" i="183"/>
  <c r="I80" i="183"/>
  <c r="I75" i="183"/>
  <c r="I79" i="183"/>
  <c r="I85" i="183"/>
  <c r="I72" i="183"/>
  <c r="I70" i="183"/>
  <c r="I77" i="183"/>
  <c r="I83" i="183"/>
  <c r="I76" i="183"/>
  <c r="I73" i="183"/>
  <c r="I304" i="183"/>
  <c r="O304" i="183" s="1"/>
  <c r="I307" i="183"/>
  <c r="I306" i="183"/>
  <c r="I317" i="183"/>
  <c r="I305" i="183"/>
  <c r="I318" i="183"/>
  <c r="I311" i="183"/>
  <c r="I321" i="183"/>
  <c r="H324" i="183"/>
  <c r="I316" i="183"/>
  <c r="I314" i="183"/>
  <c r="I319" i="183"/>
  <c r="I315" i="183"/>
  <c r="I308" i="183"/>
  <c r="I320" i="183"/>
  <c r="I309" i="183"/>
  <c r="I312" i="183"/>
  <c r="I313" i="183"/>
  <c r="I310" i="183"/>
  <c r="I322" i="183"/>
  <c r="O99" i="183"/>
  <c r="I111" i="183"/>
  <c r="I114" i="183"/>
  <c r="I107" i="183"/>
  <c r="I105" i="183"/>
  <c r="I112" i="183"/>
  <c r="I110" i="183"/>
  <c r="I104" i="183"/>
  <c r="I108" i="183"/>
  <c r="I116" i="183"/>
  <c r="I106" i="183"/>
  <c r="I101" i="183"/>
  <c r="H119" i="183"/>
  <c r="I109" i="183"/>
  <c r="I117" i="183"/>
  <c r="I113" i="183"/>
  <c r="I103" i="183"/>
  <c r="I115" i="183"/>
  <c r="I102" i="183"/>
  <c r="I100" i="183"/>
  <c r="I247" i="183"/>
  <c r="O247" i="183" s="1"/>
  <c r="I248" i="183"/>
  <c r="I256" i="183"/>
  <c r="I257" i="183"/>
  <c r="I251" i="183"/>
  <c r="I259" i="183"/>
  <c r="I263" i="183"/>
  <c r="I255" i="183"/>
  <c r="I252" i="183"/>
  <c r="I264" i="183"/>
  <c r="I260" i="183"/>
  <c r="I262" i="183"/>
  <c r="I254" i="183"/>
  <c r="I253" i="183"/>
  <c r="I250" i="183"/>
  <c r="I265" i="183"/>
  <c r="I258" i="183"/>
  <c r="I261" i="183"/>
  <c r="H267" i="183"/>
  <c r="I249" i="183"/>
  <c r="I218" i="183"/>
  <c r="O218" i="183" s="1"/>
  <c r="I230" i="183"/>
  <c r="I228" i="183"/>
  <c r="I235" i="183"/>
  <c r="I236" i="183"/>
  <c r="H238" i="183"/>
  <c r="I234" i="183"/>
  <c r="I226" i="183"/>
  <c r="I223" i="183"/>
  <c r="I233" i="183"/>
  <c r="I225" i="183"/>
  <c r="I220" i="183"/>
  <c r="I221" i="183"/>
  <c r="I219" i="183"/>
  <c r="I222" i="183"/>
  <c r="I224" i="183"/>
  <c r="I231" i="183"/>
  <c r="I229" i="183"/>
  <c r="I227" i="183"/>
  <c r="I232" i="183"/>
  <c r="I276" i="183"/>
  <c r="I293" i="183"/>
  <c r="I278" i="183"/>
  <c r="I281" i="183"/>
  <c r="I287" i="183"/>
  <c r="I279" i="183"/>
  <c r="I283" i="183"/>
  <c r="I280" i="183"/>
  <c r="I277" i="183"/>
  <c r="I292" i="183"/>
  <c r="I291" i="183"/>
  <c r="I286" i="183"/>
  <c r="I290" i="183"/>
  <c r="I289" i="183"/>
  <c r="I288" i="183"/>
  <c r="I284" i="183"/>
  <c r="H296" i="183"/>
  <c r="I294" i="183"/>
  <c r="I282" i="183"/>
  <c r="I285" i="183"/>
  <c r="I179" i="183"/>
  <c r="J99" i="183"/>
  <c r="N99" i="183" s="1"/>
  <c r="J68" i="183"/>
  <c r="N68" i="183" s="1"/>
  <c r="J304" i="183"/>
  <c r="N304" i="183" s="1"/>
  <c r="N159" i="183"/>
  <c r="K159" i="183"/>
  <c r="J129" i="183"/>
  <c r="J276" i="183"/>
  <c r="G160" i="183"/>
  <c r="J247" i="183"/>
  <c r="J218" i="183"/>
  <c r="J189" i="183"/>
  <c r="H195" i="160"/>
  <c r="G226" i="160"/>
  <c r="C231" i="160"/>
  <c r="B231" i="160" s="1"/>
  <c r="F230" i="160"/>
  <c r="D231" i="160"/>
  <c r="E230" i="160"/>
  <c r="C199" i="160"/>
  <c r="B199" i="160" s="1"/>
  <c r="F198" i="160"/>
  <c r="D199" i="160"/>
  <c r="E198" i="160"/>
  <c r="Q39" i="143"/>
  <c r="R39" i="143"/>
  <c r="N534" i="143"/>
  <c r="N321" i="143"/>
  <c r="C132" i="143"/>
  <c r="D132" i="143"/>
  <c r="F132" i="143" s="1"/>
  <c r="E131" i="143"/>
  <c r="O534" i="143"/>
  <c r="G535" i="143" s="1"/>
  <c r="G564" i="143"/>
  <c r="F567" i="143"/>
  <c r="C568" i="143"/>
  <c r="B568" i="143" s="1"/>
  <c r="D568" i="143"/>
  <c r="E567" i="143"/>
  <c r="E451" i="143"/>
  <c r="D452" i="143"/>
  <c r="F451" i="143"/>
  <c r="C452" i="143"/>
  <c r="B452" i="143" s="1"/>
  <c r="D539" i="143"/>
  <c r="F538" i="143"/>
  <c r="E538" i="143"/>
  <c r="C539" i="143"/>
  <c r="B539" i="143" s="1"/>
  <c r="G385" i="143"/>
  <c r="C326" i="143"/>
  <c r="E325" i="143"/>
  <c r="D326" i="143"/>
  <c r="F325" i="143"/>
  <c r="H476" i="143"/>
  <c r="D420" i="143"/>
  <c r="C420" i="143"/>
  <c r="B420" i="143" s="1"/>
  <c r="F419" i="143"/>
  <c r="E419" i="143"/>
  <c r="D389" i="143"/>
  <c r="F388" i="143"/>
  <c r="C389" i="143"/>
  <c r="E388" i="143"/>
  <c r="F358" i="143"/>
  <c r="E358" i="143"/>
  <c r="D359" i="143"/>
  <c r="C359" i="143"/>
  <c r="B359" i="143" s="1"/>
  <c r="H354" i="143"/>
  <c r="G506" i="143"/>
  <c r="O321" i="143"/>
  <c r="F480" i="143"/>
  <c r="E480" i="143"/>
  <c r="C481" i="143"/>
  <c r="B481" i="143" s="1"/>
  <c r="D481" i="143"/>
  <c r="H416" i="143"/>
  <c r="H447" i="143"/>
  <c r="E509" i="143"/>
  <c r="C510" i="143"/>
  <c r="B510" i="143" s="1"/>
  <c r="D510" i="143"/>
  <c r="F509" i="143"/>
  <c r="G161" i="143"/>
  <c r="E262" i="143"/>
  <c r="D263" i="143"/>
  <c r="C263" i="143"/>
  <c r="F262" i="143"/>
  <c r="E199" i="143"/>
  <c r="D200" i="143"/>
  <c r="F199" i="143"/>
  <c r="C200" i="143"/>
  <c r="B200" i="143" s="1"/>
  <c r="C65" i="143"/>
  <c r="F64" i="143"/>
  <c r="E64" i="143"/>
  <c r="D65" i="143"/>
  <c r="O94" i="143"/>
  <c r="O128" i="143"/>
  <c r="H258" i="143"/>
  <c r="H61" i="143"/>
  <c r="N128" i="143"/>
  <c r="E293" i="143"/>
  <c r="F293" i="143"/>
  <c r="D294" i="143"/>
  <c r="C294" i="143"/>
  <c r="D230" i="143"/>
  <c r="C230" i="143"/>
  <c r="E229" i="143"/>
  <c r="F229" i="143"/>
  <c r="G290" i="143"/>
  <c r="G226" i="143"/>
  <c r="E98" i="143"/>
  <c r="D99" i="143"/>
  <c r="C99" i="143"/>
  <c r="F98" i="143"/>
  <c r="N94" i="143"/>
  <c r="D165" i="143"/>
  <c r="F164" i="143"/>
  <c r="C165" i="143"/>
  <c r="E164" i="143"/>
  <c r="H194" i="143"/>
  <c r="M33" i="187" l="1"/>
  <c r="K4" i="187"/>
  <c r="J17" i="185"/>
  <c r="K60" i="185"/>
  <c r="N60" i="186"/>
  <c r="J15" i="186"/>
  <c r="K60" i="186"/>
  <c r="U47" i="183"/>
  <c r="U57" i="183"/>
  <c r="U48" i="183"/>
  <c r="U58" i="183"/>
  <c r="U53" i="183"/>
  <c r="U56" i="183"/>
  <c r="U43" i="183"/>
  <c r="U50" i="183"/>
  <c r="U45" i="183"/>
  <c r="U44" i="183"/>
  <c r="U55" i="183"/>
  <c r="U54" i="183"/>
  <c r="U42" i="183"/>
  <c r="U49" i="183"/>
  <c r="U52" i="183"/>
  <c r="U46" i="183"/>
  <c r="U41" i="183"/>
  <c r="U51" i="183"/>
  <c r="I238" i="183"/>
  <c r="I267" i="183"/>
  <c r="I119" i="183"/>
  <c r="I324" i="183"/>
  <c r="I88" i="183"/>
  <c r="I209" i="183"/>
  <c r="I149" i="183"/>
  <c r="I296" i="183"/>
  <c r="O276" i="183"/>
  <c r="G277" i="183" s="1"/>
  <c r="U40" i="183"/>
  <c r="G219" i="183"/>
  <c r="K276" i="183"/>
  <c r="M159" i="183"/>
  <c r="N247" i="183"/>
  <c r="K247" i="183"/>
  <c r="K304" i="183"/>
  <c r="G69" i="183"/>
  <c r="K99" i="183"/>
  <c r="K189" i="183"/>
  <c r="G130" i="183"/>
  <c r="G190" i="183"/>
  <c r="J160" i="183"/>
  <c r="O160" i="183"/>
  <c r="N189" i="183"/>
  <c r="N218" i="183"/>
  <c r="K218" i="183"/>
  <c r="G248" i="183"/>
  <c r="N276" i="183"/>
  <c r="N129" i="183"/>
  <c r="K129" i="183"/>
  <c r="G305" i="183"/>
  <c r="S40" i="183"/>
  <c r="K68" i="183"/>
  <c r="G100" i="183"/>
  <c r="O195" i="160"/>
  <c r="G196" i="160" s="1"/>
  <c r="D200" i="160"/>
  <c r="C200" i="160"/>
  <c r="B200" i="160" s="1"/>
  <c r="F199" i="160"/>
  <c r="E199" i="160"/>
  <c r="E231" i="160"/>
  <c r="D232" i="160"/>
  <c r="C232" i="160"/>
  <c r="B232" i="160" s="1"/>
  <c r="F231" i="160"/>
  <c r="H226" i="160"/>
  <c r="N195" i="160"/>
  <c r="R40" i="143"/>
  <c r="Q40" i="143"/>
  <c r="N476" i="143"/>
  <c r="O447" i="143"/>
  <c r="G448" i="143" s="1"/>
  <c r="N416" i="143"/>
  <c r="O354" i="143"/>
  <c r="G355" i="143" s="1"/>
  <c r="N258" i="143"/>
  <c r="C133" i="143"/>
  <c r="D133" i="143"/>
  <c r="C134" i="143" s="1"/>
  <c r="E132" i="143"/>
  <c r="N354" i="143"/>
  <c r="N61" i="143"/>
  <c r="O416" i="143"/>
  <c r="G417" i="143" s="1"/>
  <c r="N447" i="143"/>
  <c r="F568" i="143"/>
  <c r="D569" i="143"/>
  <c r="E568" i="143"/>
  <c r="C569" i="143"/>
  <c r="B569" i="143" s="1"/>
  <c r="H564" i="143"/>
  <c r="C482" i="143"/>
  <c r="B482" i="143" s="1"/>
  <c r="E481" i="143"/>
  <c r="F481" i="143"/>
  <c r="D482" i="143"/>
  <c r="G322" i="143"/>
  <c r="H535" i="143"/>
  <c r="D511" i="143"/>
  <c r="F510" i="143"/>
  <c r="C511" i="143"/>
  <c r="B511" i="143" s="1"/>
  <c r="E510" i="143"/>
  <c r="D390" i="143"/>
  <c r="C390" i="143"/>
  <c r="B390" i="143" s="1"/>
  <c r="F389" i="143"/>
  <c r="E389" i="143"/>
  <c r="C421" i="143"/>
  <c r="B421" i="143" s="1"/>
  <c r="E420" i="143"/>
  <c r="D421" i="143"/>
  <c r="F420" i="143"/>
  <c r="O476" i="143"/>
  <c r="C540" i="143"/>
  <c r="B540" i="143" s="1"/>
  <c r="D540" i="143"/>
  <c r="E539" i="143"/>
  <c r="F539" i="143"/>
  <c r="D453" i="143"/>
  <c r="F452" i="143"/>
  <c r="C453" i="143"/>
  <c r="B453" i="143" s="1"/>
  <c r="E452" i="143"/>
  <c r="H506" i="143"/>
  <c r="C360" i="143"/>
  <c r="B360" i="143" s="1"/>
  <c r="E359" i="143"/>
  <c r="F359" i="143"/>
  <c r="D360" i="143"/>
  <c r="D327" i="143"/>
  <c r="F326" i="143"/>
  <c r="C327" i="143"/>
  <c r="B327" i="143" s="1"/>
  <c r="E326" i="143"/>
  <c r="H385" i="143"/>
  <c r="O61" i="143"/>
  <c r="G62" i="143" s="1"/>
  <c r="O258" i="143"/>
  <c r="G259" i="143" s="1"/>
  <c r="H226" i="143"/>
  <c r="D295" i="143"/>
  <c r="E294" i="143"/>
  <c r="C295" i="143"/>
  <c r="F294" i="143"/>
  <c r="C66" i="143"/>
  <c r="E65" i="143"/>
  <c r="F65" i="143"/>
  <c r="D66" i="143"/>
  <c r="D264" i="143"/>
  <c r="E263" i="143"/>
  <c r="C264" i="143"/>
  <c r="B264" i="143" s="1"/>
  <c r="F263" i="143"/>
  <c r="E165" i="143"/>
  <c r="D166" i="143"/>
  <c r="C166" i="143"/>
  <c r="F165" i="143"/>
  <c r="H290" i="143"/>
  <c r="E230" i="143"/>
  <c r="C231" i="143"/>
  <c r="D231" i="143"/>
  <c r="F230" i="143"/>
  <c r="G95" i="143"/>
  <c r="D201" i="143"/>
  <c r="F200" i="143"/>
  <c r="C201" i="143"/>
  <c r="B201" i="143" s="1"/>
  <c r="E200" i="143"/>
  <c r="N194" i="143"/>
  <c r="D100" i="143"/>
  <c r="F99" i="143"/>
  <c r="E99" i="143"/>
  <c r="C100" i="143"/>
  <c r="G129" i="143"/>
  <c r="O194" i="143"/>
  <c r="H161" i="143"/>
  <c r="O33" i="187" l="1"/>
  <c r="G34" i="187" s="1"/>
  <c r="M4" i="187"/>
  <c r="M60" i="186"/>
  <c r="K15" i="186"/>
  <c r="K17" i="185"/>
  <c r="M60" i="185"/>
  <c r="U60" i="183"/>
  <c r="O100" i="183"/>
  <c r="J100" i="183"/>
  <c r="N100" i="183" s="1"/>
  <c r="M218" i="183"/>
  <c r="K160" i="183"/>
  <c r="O130" i="183"/>
  <c r="J130" i="183"/>
  <c r="N130" i="183" s="1"/>
  <c r="O69" i="183"/>
  <c r="J69" i="183"/>
  <c r="M276" i="183"/>
  <c r="M68" i="183"/>
  <c r="M129" i="183"/>
  <c r="N160" i="183"/>
  <c r="J190" i="183"/>
  <c r="N190" i="183" s="1"/>
  <c r="O190" i="183"/>
  <c r="J277" i="183"/>
  <c r="N277" i="183" s="1"/>
  <c r="O277" i="183"/>
  <c r="J305" i="183"/>
  <c r="N305" i="183" s="1"/>
  <c r="O305" i="183"/>
  <c r="M99" i="183"/>
  <c r="M304" i="183"/>
  <c r="V40" i="183"/>
  <c r="J248" i="183"/>
  <c r="N248" i="183" s="1"/>
  <c r="O248" i="183"/>
  <c r="G161" i="183"/>
  <c r="M189" i="183"/>
  <c r="M247" i="183"/>
  <c r="O219" i="183"/>
  <c r="J219" i="183"/>
  <c r="N219" i="183" s="1"/>
  <c r="N226" i="160"/>
  <c r="D233" i="160"/>
  <c r="E232" i="160"/>
  <c r="F232" i="160"/>
  <c r="C233" i="160"/>
  <c r="B233" i="160" s="1"/>
  <c r="C201" i="160"/>
  <c r="B201" i="160" s="1"/>
  <c r="E200" i="160"/>
  <c r="F200" i="160"/>
  <c r="D201" i="160"/>
  <c r="O226" i="160"/>
  <c r="H196" i="160"/>
  <c r="N196" i="160" s="1"/>
  <c r="R41" i="143"/>
  <c r="Q41" i="143"/>
  <c r="O564" i="143"/>
  <c r="O506" i="143"/>
  <c r="G507" i="143" s="1"/>
  <c r="N385" i="143"/>
  <c r="N290" i="143"/>
  <c r="D134" i="143"/>
  <c r="C135" i="143" s="1"/>
  <c r="B135" i="143" s="1"/>
  <c r="F133" i="143"/>
  <c r="E133" i="143"/>
  <c r="N506" i="143"/>
  <c r="G565" i="143"/>
  <c r="D570" i="143"/>
  <c r="E569" i="143"/>
  <c r="C570" i="143"/>
  <c r="B570" i="143" s="1"/>
  <c r="F569" i="143"/>
  <c r="N564" i="143"/>
  <c r="F360" i="143"/>
  <c r="E360" i="143"/>
  <c r="D361" i="143"/>
  <c r="C361" i="143"/>
  <c r="B361" i="143" s="1"/>
  <c r="F540" i="143"/>
  <c r="C541" i="143"/>
  <c r="B541" i="143" s="1"/>
  <c r="D541" i="143"/>
  <c r="E540" i="143"/>
  <c r="D422" i="143"/>
  <c r="C422" i="143"/>
  <c r="B422" i="143" s="1"/>
  <c r="E421" i="143"/>
  <c r="F421" i="143"/>
  <c r="H355" i="143"/>
  <c r="C454" i="143"/>
  <c r="B454" i="143" s="1"/>
  <c r="F453" i="143"/>
  <c r="E453" i="143"/>
  <c r="D454" i="143"/>
  <c r="H448" i="143"/>
  <c r="G477" i="143"/>
  <c r="D391" i="143"/>
  <c r="F390" i="143"/>
  <c r="C391" i="143"/>
  <c r="B391" i="143" s="1"/>
  <c r="E390" i="143"/>
  <c r="O535" i="143"/>
  <c r="H322" i="143"/>
  <c r="H417" i="143"/>
  <c r="O385" i="143"/>
  <c r="C328" i="143"/>
  <c r="B328" i="143" s="1"/>
  <c r="E327" i="143"/>
  <c r="D328" i="143"/>
  <c r="F327" i="143"/>
  <c r="C512" i="143"/>
  <c r="B512" i="143" s="1"/>
  <c r="E511" i="143"/>
  <c r="D512" i="143"/>
  <c r="F511" i="143"/>
  <c r="N535" i="143"/>
  <c r="C483" i="143"/>
  <c r="B483" i="143" s="1"/>
  <c r="F482" i="143"/>
  <c r="D483" i="143"/>
  <c r="E482" i="143"/>
  <c r="O290" i="143"/>
  <c r="G291" i="143" s="1"/>
  <c r="H62" i="143"/>
  <c r="H129" i="143"/>
  <c r="H95" i="143"/>
  <c r="D232" i="143"/>
  <c r="F231" i="143"/>
  <c r="C232" i="143"/>
  <c r="B232" i="143" s="1"/>
  <c r="E231" i="143"/>
  <c r="C67" i="143"/>
  <c r="F66" i="143"/>
  <c r="E66" i="143"/>
  <c r="D67" i="143"/>
  <c r="O161" i="143"/>
  <c r="C296" i="143"/>
  <c r="B296" i="143" s="1"/>
  <c r="E295" i="143"/>
  <c r="D296" i="143"/>
  <c r="F295" i="143"/>
  <c r="G195" i="143"/>
  <c r="C202" i="143"/>
  <c r="B202" i="143" s="1"/>
  <c r="D202" i="143"/>
  <c r="F201" i="143"/>
  <c r="E201" i="143"/>
  <c r="D167" i="143"/>
  <c r="F166" i="143"/>
  <c r="E166" i="143"/>
  <c r="C167" i="143"/>
  <c r="F100" i="143"/>
  <c r="E100" i="143"/>
  <c r="D101" i="143"/>
  <c r="C101" i="143"/>
  <c r="H259" i="143"/>
  <c r="O226" i="143"/>
  <c r="N161" i="143"/>
  <c r="C265" i="143"/>
  <c r="B265" i="143" s="1"/>
  <c r="E264" i="143"/>
  <c r="D265" i="143"/>
  <c r="F264" i="143"/>
  <c r="N226" i="143"/>
  <c r="J34" i="187" l="1"/>
  <c r="N34" i="187" s="1"/>
  <c r="M15" i="186"/>
  <c r="O60" i="186"/>
  <c r="G61" i="186" s="1"/>
  <c r="M17" i="185"/>
  <c r="O60" i="185"/>
  <c r="G61" i="185" s="1"/>
  <c r="M160" i="183"/>
  <c r="K219" i="183"/>
  <c r="N69" i="183"/>
  <c r="S41" i="183"/>
  <c r="K69" i="183"/>
  <c r="K305" i="183"/>
  <c r="K277" i="183"/>
  <c r="K190" i="183"/>
  <c r="J161" i="183"/>
  <c r="O161" i="183"/>
  <c r="G249" i="183"/>
  <c r="K248" i="183"/>
  <c r="K130" i="183"/>
  <c r="K100" i="183"/>
  <c r="G220" i="183"/>
  <c r="G306" i="183"/>
  <c r="G278" i="183"/>
  <c r="G191" i="183"/>
  <c r="G70" i="183"/>
  <c r="G131" i="183"/>
  <c r="G101" i="183"/>
  <c r="C234" i="160"/>
  <c r="B234" i="160" s="1"/>
  <c r="D234" i="160"/>
  <c r="E233" i="160"/>
  <c r="F233" i="160"/>
  <c r="G227" i="160"/>
  <c r="O196" i="160"/>
  <c r="E201" i="160"/>
  <c r="D202" i="160"/>
  <c r="C202" i="160"/>
  <c r="B202" i="160" s="1"/>
  <c r="F201" i="160"/>
  <c r="R42" i="143"/>
  <c r="Q42" i="143"/>
  <c r="O448" i="143"/>
  <c r="G449" i="143" s="1"/>
  <c r="N417" i="143"/>
  <c r="N355" i="143"/>
  <c r="O322" i="143"/>
  <c r="G323" i="143" s="1"/>
  <c r="D135" i="143"/>
  <c r="C136" i="143" s="1"/>
  <c r="B136" i="143" s="1"/>
  <c r="E134" i="143"/>
  <c r="F134" i="143"/>
  <c r="N259" i="143"/>
  <c r="N129" i="143"/>
  <c r="N95" i="143"/>
  <c r="O417" i="143"/>
  <c r="G418" i="143" s="1"/>
  <c r="N448" i="143"/>
  <c r="O62" i="143"/>
  <c r="G63" i="143" s="1"/>
  <c r="C571" i="143"/>
  <c r="B571" i="143" s="1"/>
  <c r="D571" i="143"/>
  <c r="E570" i="143"/>
  <c r="F570" i="143"/>
  <c r="H565" i="143"/>
  <c r="F541" i="143"/>
  <c r="C542" i="143"/>
  <c r="B542" i="143" s="1"/>
  <c r="E541" i="143"/>
  <c r="D542" i="143"/>
  <c r="F483" i="143"/>
  <c r="D484" i="143"/>
  <c r="E483" i="143"/>
  <c r="C484" i="143"/>
  <c r="B484" i="143" s="1"/>
  <c r="H477" i="143"/>
  <c r="O355" i="143"/>
  <c r="E361" i="143"/>
  <c r="D362" i="143"/>
  <c r="F361" i="143"/>
  <c r="C362" i="143"/>
  <c r="B362" i="143" s="1"/>
  <c r="C513" i="143"/>
  <c r="B513" i="143" s="1"/>
  <c r="F512" i="143"/>
  <c r="E512" i="143"/>
  <c r="D513" i="143"/>
  <c r="G386" i="143"/>
  <c r="N322" i="143"/>
  <c r="D455" i="143"/>
  <c r="F454" i="143"/>
  <c r="C455" i="143"/>
  <c r="B455" i="143" s="1"/>
  <c r="E454" i="143"/>
  <c r="E422" i="143"/>
  <c r="C423" i="143"/>
  <c r="B423" i="143" s="1"/>
  <c r="D423" i="143"/>
  <c r="F422" i="143"/>
  <c r="D329" i="143"/>
  <c r="F328" i="143"/>
  <c r="C329" i="143"/>
  <c r="B329" i="143" s="1"/>
  <c r="E328" i="143"/>
  <c r="G536" i="143"/>
  <c r="E391" i="143"/>
  <c r="D392" i="143"/>
  <c r="C392" i="143"/>
  <c r="B392" i="143" s="1"/>
  <c r="F391" i="143"/>
  <c r="H507" i="143"/>
  <c r="O95" i="143"/>
  <c r="G96" i="143" s="1"/>
  <c r="O259" i="143"/>
  <c r="G260" i="143" s="1"/>
  <c r="O129" i="143"/>
  <c r="G130" i="143" s="1"/>
  <c r="D203" i="143"/>
  <c r="F202" i="143"/>
  <c r="C203" i="143"/>
  <c r="B203" i="143" s="1"/>
  <c r="E202" i="143"/>
  <c r="H195" i="143"/>
  <c r="D266" i="143"/>
  <c r="F265" i="143"/>
  <c r="E265" i="143"/>
  <c r="C266" i="143"/>
  <c r="B266" i="143" s="1"/>
  <c r="G227" i="143"/>
  <c r="D102" i="143"/>
  <c r="F101" i="143"/>
  <c r="E101" i="143"/>
  <c r="C102" i="143"/>
  <c r="B102" i="143" s="1"/>
  <c r="G162" i="143"/>
  <c r="D297" i="143"/>
  <c r="F296" i="143"/>
  <c r="C297" i="143"/>
  <c r="B297" i="143" s="1"/>
  <c r="E296" i="143"/>
  <c r="C68" i="143"/>
  <c r="B68" i="143" s="1"/>
  <c r="E67" i="143"/>
  <c r="F67" i="143"/>
  <c r="D68" i="143"/>
  <c r="C233" i="143"/>
  <c r="B233" i="143" s="1"/>
  <c r="E232" i="143"/>
  <c r="D233" i="143"/>
  <c r="F232" i="143"/>
  <c r="N62" i="143"/>
  <c r="F167" i="143"/>
  <c r="D168" i="143"/>
  <c r="E167" i="143"/>
  <c r="C168" i="143"/>
  <c r="B168" i="143" s="1"/>
  <c r="H291" i="143"/>
  <c r="K34" i="187" l="1"/>
  <c r="J5" i="187"/>
  <c r="J61" i="186"/>
  <c r="J61" i="185"/>
  <c r="K161" i="183"/>
  <c r="M219" i="183"/>
  <c r="G162" i="183"/>
  <c r="O101" i="183"/>
  <c r="J101" i="183"/>
  <c r="O70" i="183"/>
  <c r="J70" i="183"/>
  <c r="O278" i="183"/>
  <c r="J278" i="183"/>
  <c r="O220" i="183"/>
  <c r="J220" i="183"/>
  <c r="N220" i="183" s="1"/>
  <c r="M130" i="183"/>
  <c r="J249" i="183"/>
  <c r="O249" i="183"/>
  <c r="M277" i="183"/>
  <c r="M69" i="183"/>
  <c r="V41" i="183"/>
  <c r="J131" i="183"/>
  <c r="O131" i="183"/>
  <c r="O191" i="183"/>
  <c r="J191" i="183"/>
  <c r="O306" i="183"/>
  <c r="J306" i="183"/>
  <c r="N306" i="183" s="1"/>
  <c r="M100" i="183"/>
  <c r="M248" i="183"/>
  <c r="N161" i="183"/>
  <c r="M190" i="183"/>
  <c r="M305" i="183"/>
  <c r="D203" i="160"/>
  <c r="F202" i="160"/>
  <c r="C203" i="160"/>
  <c r="B203" i="160" s="1"/>
  <c r="E202" i="160"/>
  <c r="H227" i="160"/>
  <c r="C235" i="160"/>
  <c r="B235" i="160" s="1"/>
  <c r="D235" i="160"/>
  <c r="E234" i="160"/>
  <c r="F234" i="160"/>
  <c r="G197" i="160"/>
  <c r="R43" i="143"/>
  <c r="Q43" i="143"/>
  <c r="I577" i="143"/>
  <c r="I572" i="143"/>
  <c r="I566" i="143"/>
  <c r="I575" i="143"/>
  <c r="I582" i="143"/>
  <c r="I574" i="143"/>
  <c r="I573" i="143"/>
  <c r="I580" i="143"/>
  <c r="I581" i="143"/>
  <c r="I567" i="143"/>
  <c r="I571" i="143"/>
  <c r="I583" i="143"/>
  <c r="I565" i="143"/>
  <c r="K565" i="143" s="1"/>
  <c r="M565" i="143" s="1"/>
  <c r="I576" i="143"/>
  <c r="I578" i="143"/>
  <c r="I569" i="143"/>
  <c r="I579" i="143"/>
  <c r="I570" i="143"/>
  <c r="I584" i="143"/>
  <c r="I568" i="143"/>
  <c r="O507" i="143"/>
  <c r="G508" i="143" s="1"/>
  <c r="N477" i="143"/>
  <c r="D136" i="143"/>
  <c r="C137" i="143" s="1"/>
  <c r="B137" i="143" s="1"/>
  <c r="F135" i="143"/>
  <c r="E135" i="143"/>
  <c r="N291" i="143"/>
  <c r="O195" i="143"/>
  <c r="G196" i="143" s="1"/>
  <c r="O477" i="143"/>
  <c r="G478" i="143" s="1"/>
  <c r="N565" i="143"/>
  <c r="F571" i="143"/>
  <c r="D572" i="143"/>
  <c r="C572" i="143"/>
  <c r="B572" i="143" s="1"/>
  <c r="E571" i="143"/>
  <c r="C393" i="143"/>
  <c r="B393" i="143" s="1"/>
  <c r="F392" i="143"/>
  <c r="E392" i="143"/>
  <c r="D393" i="143"/>
  <c r="H418" i="143"/>
  <c r="N507" i="143"/>
  <c r="D424" i="143"/>
  <c r="F423" i="143"/>
  <c r="C424" i="143"/>
  <c r="B424" i="143" s="1"/>
  <c r="E423" i="143"/>
  <c r="D363" i="143"/>
  <c r="F362" i="143"/>
  <c r="E362" i="143"/>
  <c r="C363" i="143"/>
  <c r="B363" i="143" s="1"/>
  <c r="D543" i="143"/>
  <c r="E542" i="143"/>
  <c r="F542" i="143"/>
  <c r="C543" i="143"/>
  <c r="B543" i="143" s="1"/>
  <c r="H386" i="143"/>
  <c r="H323" i="143"/>
  <c r="H536" i="143"/>
  <c r="E329" i="143"/>
  <c r="F329" i="143"/>
  <c r="D330" i="143"/>
  <c r="C330" i="143"/>
  <c r="B330" i="143" s="1"/>
  <c r="F455" i="143"/>
  <c r="E455" i="143"/>
  <c r="D456" i="143"/>
  <c r="C456" i="143"/>
  <c r="B456" i="143" s="1"/>
  <c r="F513" i="143"/>
  <c r="D514" i="143"/>
  <c r="E513" i="143"/>
  <c r="C514" i="143"/>
  <c r="B514" i="143" s="1"/>
  <c r="G356" i="143"/>
  <c r="D485" i="143"/>
  <c r="E484" i="143"/>
  <c r="C485" i="143"/>
  <c r="B485" i="143" s="1"/>
  <c r="F484" i="143"/>
  <c r="H449" i="143"/>
  <c r="O291" i="143"/>
  <c r="G292" i="143" s="1"/>
  <c r="N195" i="143"/>
  <c r="H260" i="143"/>
  <c r="D69" i="143"/>
  <c r="F68" i="143"/>
  <c r="E68" i="143"/>
  <c r="C69" i="143"/>
  <c r="B69" i="143" s="1"/>
  <c r="F297" i="143"/>
  <c r="C298" i="143"/>
  <c r="B298" i="143" s="1"/>
  <c r="E297" i="143"/>
  <c r="D298" i="143"/>
  <c r="H96" i="143"/>
  <c r="H227" i="143"/>
  <c r="D267" i="143"/>
  <c r="C267" i="143"/>
  <c r="B267" i="143" s="1"/>
  <c r="F266" i="143"/>
  <c r="E266" i="143"/>
  <c r="H63" i="143"/>
  <c r="C169" i="143"/>
  <c r="B169" i="143" s="1"/>
  <c r="E168" i="143"/>
  <c r="F168" i="143"/>
  <c r="D169" i="143"/>
  <c r="D234" i="143"/>
  <c r="F233" i="143"/>
  <c r="E233" i="143"/>
  <c r="C234" i="143"/>
  <c r="B234" i="143" s="1"/>
  <c r="H162" i="143"/>
  <c r="F102" i="143"/>
  <c r="D103" i="143"/>
  <c r="E102" i="143"/>
  <c r="C103" i="143"/>
  <c r="B103" i="143" s="1"/>
  <c r="H130" i="143"/>
  <c r="F203" i="143"/>
  <c r="D204" i="143"/>
  <c r="E203" i="143"/>
  <c r="C204" i="143"/>
  <c r="B204" i="143" s="1"/>
  <c r="M34" i="187" l="1"/>
  <c r="K5" i="187"/>
  <c r="K61" i="186"/>
  <c r="J16" i="186"/>
  <c r="N61" i="185"/>
  <c r="K61" i="185"/>
  <c r="J18" i="185"/>
  <c r="N61" i="186"/>
  <c r="K131" i="183"/>
  <c r="G250" i="183"/>
  <c r="G102" i="183"/>
  <c r="G307" i="183"/>
  <c r="N249" i="183"/>
  <c r="K249" i="183"/>
  <c r="N278" i="183"/>
  <c r="K278" i="183"/>
  <c r="G71" i="183"/>
  <c r="N191" i="183"/>
  <c r="K191" i="183"/>
  <c r="G132" i="183"/>
  <c r="G221" i="183"/>
  <c r="N101" i="183"/>
  <c r="K101" i="183"/>
  <c r="K306" i="183"/>
  <c r="G192" i="183"/>
  <c r="N70" i="183"/>
  <c r="S42" i="183"/>
  <c r="K70" i="183"/>
  <c r="N131" i="183"/>
  <c r="K220" i="183"/>
  <c r="G279" i="183"/>
  <c r="J162" i="183"/>
  <c r="N162" i="183" s="1"/>
  <c r="O162" i="183"/>
  <c r="G163" i="183" s="1"/>
  <c r="M161" i="183"/>
  <c r="N227" i="160"/>
  <c r="F235" i="160"/>
  <c r="C236" i="160"/>
  <c r="B236" i="160" s="1"/>
  <c r="D236" i="160"/>
  <c r="E235" i="160"/>
  <c r="O227" i="160"/>
  <c r="H197" i="160"/>
  <c r="C204" i="160"/>
  <c r="B204" i="160" s="1"/>
  <c r="D204" i="160"/>
  <c r="F203" i="160"/>
  <c r="E203" i="160"/>
  <c r="R44" i="143"/>
  <c r="Q44" i="143"/>
  <c r="O565" i="143"/>
  <c r="G566" i="143" s="1"/>
  <c r="J566" i="143" s="1"/>
  <c r="K566" i="143" s="1"/>
  <c r="M566" i="143" s="1"/>
  <c r="N536" i="143"/>
  <c r="E136" i="143"/>
  <c r="O449" i="143"/>
  <c r="G450" i="143" s="1"/>
  <c r="H450" i="143" s="1"/>
  <c r="I456" i="143" s="1"/>
  <c r="F136" i="143"/>
  <c r="D137" i="143"/>
  <c r="C138" i="143" s="1"/>
  <c r="B138" i="143" s="1"/>
  <c r="N418" i="143"/>
  <c r="O386" i="143"/>
  <c r="G387" i="143" s="1"/>
  <c r="N323" i="143"/>
  <c r="N260" i="143"/>
  <c r="N227" i="143"/>
  <c r="O162" i="143"/>
  <c r="G163" i="143" s="1"/>
  <c r="O130" i="143"/>
  <c r="G131" i="143" s="1"/>
  <c r="N96" i="143"/>
  <c r="N449" i="143"/>
  <c r="O418" i="143"/>
  <c r="G419" i="143" s="1"/>
  <c r="O536" i="143"/>
  <c r="G537" i="143" s="1"/>
  <c r="O63" i="143"/>
  <c r="G64" i="143" s="1"/>
  <c r="F572" i="143"/>
  <c r="D573" i="143"/>
  <c r="E572" i="143"/>
  <c r="C573" i="143"/>
  <c r="B573" i="143" s="1"/>
  <c r="D515" i="143"/>
  <c r="E514" i="143"/>
  <c r="C515" i="143"/>
  <c r="B515" i="143" s="1"/>
  <c r="F514" i="143"/>
  <c r="H356" i="143"/>
  <c r="O323" i="143"/>
  <c r="N386" i="143"/>
  <c r="E393" i="143"/>
  <c r="D394" i="143"/>
  <c r="C394" i="143"/>
  <c r="B394" i="143" s="1"/>
  <c r="F393" i="143"/>
  <c r="C486" i="143"/>
  <c r="B486" i="143" s="1"/>
  <c r="E485" i="143"/>
  <c r="F485" i="143"/>
  <c r="D486" i="143"/>
  <c r="D457" i="143"/>
  <c r="E456" i="143"/>
  <c r="F456" i="143"/>
  <c r="C457" i="143"/>
  <c r="B457" i="143" s="1"/>
  <c r="D331" i="143"/>
  <c r="F330" i="143"/>
  <c r="C331" i="143"/>
  <c r="B331" i="143" s="1"/>
  <c r="E330" i="143"/>
  <c r="H478" i="143"/>
  <c r="C544" i="143"/>
  <c r="B544" i="143" s="1"/>
  <c r="F543" i="143"/>
  <c r="E543" i="143"/>
  <c r="D544" i="143"/>
  <c r="C364" i="143"/>
  <c r="B364" i="143" s="1"/>
  <c r="D364" i="143"/>
  <c r="F363" i="143"/>
  <c r="E363" i="143"/>
  <c r="C425" i="143"/>
  <c r="B425" i="143" s="1"/>
  <c r="E424" i="143"/>
  <c r="D425" i="143"/>
  <c r="F424" i="143"/>
  <c r="H508" i="143"/>
  <c r="O227" i="143"/>
  <c r="G228" i="143" s="1"/>
  <c r="N63" i="143"/>
  <c r="O96" i="143"/>
  <c r="G97" i="143" s="1"/>
  <c r="N130" i="143"/>
  <c r="D299" i="143"/>
  <c r="E298" i="143"/>
  <c r="F298" i="143"/>
  <c r="C299" i="143"/>
  <c r="B299" i="143" s="1"/>
  <c r="D170" i="143"/>
  <c r="F169" i="143"/>
  <c r="C170" i="143"/>
  <c r="B170" i="143" s="1"/>
  <c r="E169" i="143"/>
  <c r="H292" i="143"/>
  <c r="C70" i="143"/>
  <c r="B70" i="143" s="1"/>
  <c r="F69" i="143"/>
  <c r="E69" i="143"/>
  <c r="D70" i="143"/>
  <c r="O260" i="143"/>
  <c r="N162" i="143"/>
  <c r="F234" i="143"/>
  <c r="C235" i="143"/>
  <c r="B235" i="143" s="1"/>
  <c r="E234" i="143"/>
  <c r="D235" i="143"/>
  <c r="D205" i="143"/>
  <c r="E204" i="143"/>
  <c r="C205" i="143"/>
  <c r="B205" i="143" s="1"/>
  <c r="F204" i="143"/>
  <c r="C104" i="143"/>
  <c r="B104" i="143" s="1"/>
  <c r="E103" i="143"/>
  <c r="D104" i="143"/>
  <c r="F103" i="143"/>
  <c r="C268" i="143"/>
  <c r="B268" i="143" s="1"/>
  <c r="D268" i="143"/>
  <c r="E267" i="143"/>
  <c r="F267" i="143"/>
  <c r="H196" i="143"/>
  <c r="M5" i="187" l="1"/>
  <c r="O34" i="187"/>
  <c r="G35" i="187" s="1"/>
  <c r="M61" i="185"/>
  <c r="K18" i="185"/>
  <c r="M61" i="186"/>
  <c r="K16" i="186"/>
  <c r="O71" i="183"/>
  <c r="G72" i="183" s="1"/>
  <c r="J71" i="183"/>
  <c r="J250" i="183"/>
  <c r="N250" i="183" s="1"/>
  <c r="O250" i="183"/>
  <c r="G251" i="183" s="1"/>
  <c r="K162" i="183"/>
  <c r="M220" i="183"/>
  <c r="V42" i="183"/>
  <c r="J132" i="183"/>
  <c r="O132" i="183"/>
  <c r="G133" i="183" s="1"/>
  <c r="M306" i="183"/>
  <c r="O307" i="183"/>
  <c r="G308" i="183" s="1"/>
  <c r="J307" i="183"/>
  <c r="J279" i="183"/>
  <c r="O279" i="183"/>
  <c r="G280" i="183" s="1"/>
  <c r="O221" i="183"/>
  <c r="G222" i="183" s="1"/>
  <c r="J221" i="183"/>
  <c r="M191" i="183"/>
  <c r="M249" i="183"/>
  <c r="O163" i="183"/>
  <c r="G164" i="183" s="1"/>
  <c r="J163" i="183"/>
  <c r="K163" i="183" s="1"/>
  <c r="M163" i="183" s="1"/>
  <c r="M70" i="183"/>
  <c r="O192" i="183"/>
  <c r="G193" i="183" s="1"/>
  <c r="J192" i="183"/>
  <c r="N192" i="183" s="1"/>
  <c r="M101" i="183"/>
  <c r="M278" i="183"/>
  <c r="O102" i="183"/>
  <c r="G103" i="183" s="1"/>
  <c r="J102" i="183"/>
  <c r="N102" i="183" s="1"/>
  <c r="M131" i="183"/>
  <c r="N197" i="160"/>
  <c r="E204" i="160"/>
  <c r="D205" i="160"/>
  <c r="F204" i="160"/>
  <c r="C205" i="160"/>
  <c r="B205" i="160" s="1"/>
  <c r="O197" i="160"/>
  <c r="D237" i="160"/>
  <c r="E236" i="160"/>
  <c r="F236" i="160"/>
  <c r="C237" i="160"/>
  <c r="B237" i="160" s="1"/>
  <c r="G228" i="160"/>
  <c r="N566" i="143"/>
  <c r="R45" i="143"/>
  <c r="Q45" i="143"/>
  <c r="O508" i="143"/>
  <c r="G509" i="143" s="1"/>
  <c r="E137" i="143"/>
  <c r="F137" i="143"/>
  <c r="N478" i="143"/>
  <c r="I450" i="143"/>
  <c r="K450" i="143" s="1"/>
  <c r="M450" i="143" s="1"/>
  <c r="I467" i="143"/>
  <c r="I463" i="143"/>
  <c r="I469" i="143"/>
  <c r="I464" i="143"/>
  <c r="I461" i="143"/>
  <c r="D138" i="143"/>
  <c r="D139" i="143" s="1"/>
  <c r="I453" i="143"/>
  <c r="I460" i="143"/>
  <c r="I454" i="143"/>
  <c r="I459" i="143"/>
  <c r="I466" i="143"/>
  <c r="N450" i="143"/>
  <c r="I458" i="143"/>
  <c r="I455" i="143"/>
  <c r="I465" i="143"/>
  <c r="I452" i="143"/>
  <c r="I468" i="143"/>
  <c r="I451" i="143"/>
  <c r="I457" i="143"/>
  <c r="I462" i="143"/>
  <c r="N356" i="143"/>
  <c r="O292" i="143"/>
  <c r="G293" i="143" s="1"/>
  <c r="N196" i="143"/>
  <c r="O566" i="143"/>
  <c r="D574" i="143"/>
  <c r="E573" i="143"/>
  <c r="C574" i="143"/>
  <c r="B574" i="143" s="1"/>
  <c r="F573" i="143"/>
  <c r="D365" i="143"/>
  <c r="C365" i="143"/>
  <c r="B365" i="143" s="1"/>
  <c r="F364" i="143"/>
  <c r="E364" i="143"/>
  <c r="D395" i="143"/>
  <c r="E394" i="143"/>
  <c r="C395" i="143"/>
  <c r="B395" i="143" s="1"/>
  <c r="F394" i="143"/>
  <c r="H419" i="143"/>
  <c r="O419" i="143" s="1"/>
  <c r="G420" i="143" s="1"/>
  <c r="N508" i="143"/>
  <c r="O478" i="143"/>
  <c r="C332" i="143"/>
  <c r="B332" i="143" s="1"/>
  <c r="F331" i="143"/>
  <c r="D332" i="143"/>
  <c r="E331" i="143"/>
  <c r="C458" i="143"/>
  <c r="B458" i="143" s="1"/>
  <c r="E457" i="143"/>
  <c r="F457" i="143"/>
  <c r="D458" i="143"/>
  <c r="O356" i="143"/>
  <c r="D545" i="143"/>
  <c r="C545" i="143"/>
  <c r="B545" i="143" s="1"/>
  <c r="E544" i="143"/>
  <c r="F544" i="143"/>
  <c r="E486" i="143"/>
  <c r="C487" i="143"/>
  <c r="B487" i="143" s="1"/>
  <c r="D487" i="143"/>
  <c r="F486" i="143"/>
  <c r="H537" i="143"/>
  <c r="C516" i="143"/>
  <c r="B516" i="143" s="1"/>
  <c r="E515" i="143"/>
  <c r="D516" i="143"/>
  <c r="F515" i="143"/>
  <c r="C426" i="143"/>
  <c r="B426" i="143" s="1"/>
  <c r="F425" i="143"/>
  <c r="E425" i="143"/>
  <c r="D426" i="143"/>
  <c r="G324" i="143"/>
  <c r="H387" i="143"/>
  <c r="O196" i="143"/>
  <c r="G197" i="143" s="1"/>
  <c r="N292" i="143"/>
  <c r="F268" i="143"/>
  <c r="D269" i="143"/>
  <c r="E268" i="143"/>
  <c r="C269" i="143"/>
  <c r="B269" i="143" s="1"/>
  <c r="H97" i="143"/>
  <c r="D105" i="143"/>
  <c r="C105" i="143"/>
  <c r="B105" i="143" s="1"/>
  <c r="F104" i="143"/>
  <c r="E104" i="143"/>
  <c r="H131" i="143"/>
  <c r="C206" i="143"/>
  <c r="B206" i="143" s="1"/>
  <c r="E205" i="143"/>
  <c r="D206" i="143"/>
  <c r="F205" i="143"/>
  <c r="G261" i="143"/>
  <c r="D236" i="143"/>
  <c r="E235" i="143"/>
  <c r="C236" i="143"/>
  <c r="B236" i="143" s="1"/>
  <c r="F235" i="143"/>
  <c r="F70" i="143"/>
  <c r="D71" i="143"/>
  <c r="C71" i="143"/>
  <c r="B71" i="143" s="1"/>
  <c r="E70" i="143"/>
  <c r="H228" i="143"/>
  <c r="F170" i="143"/>
  <c r="C171" i="143"/>
  <c r="B171" i="143" s="1"/>
  <c r="E170" i="143"/>
  <c r="D171" i="143"/>
  <c r="C300" i="143"/>
  <c r="B300" i="143" s="1"/>
  <c r="D300" i="143"/>
  <c r="F299" i="143"/>
  <c r="E299" i="143"/>
  <c r="H64" i="143"/>
  <c r="N64" i="143" s="1"/>
  <c r="H163" i="143"/>
  <c r="J35" i="187" l="1"/>
  <c r="N35" i="187" s="1"/>
  <c r="O450" i="143"/>
  <c r="G451" i="143" s="1"/>
  <c r="M16" i="186"/>
  <c r="M18" i="185"/>
  <c r="O61" i="186"/>
  <c r="G62" i="186" s="1"/>
  <c r="O61" i="185"/>
  <c r="G62" i="185" s="1"/>
  <c r="K279" i="183"/>
  <c r="O133" i="183"/>
  <c r="G134" i="183" s="1"/>
  <c r="J133" i="183"/>
  <c r="K133" i="183" s="1"/>
  <c r="M133" i="183" s="1"/>
  <c r="K132" i="183"/>
  <c r="N71" i="183"/>
  <c r="S43" i="183"/>
  <c r="K71" i="183"/>
  <c r="O103" i="183"/>
  <c r="G104" i="183" s="1"/>
  <c r="J103" i="183"/>
  <c r="K103" i="183" s="1"/>
  <c r="M103" i="183" s="1"/>
  <c r="J193" i="183"/>
  <c r="K193" i="183" s="1"/>
  <c r="M193" i="183" s="1"/>
  <c r="O193" i="183"/>
  <c r="G194" i="183" s="1"/>
  <c r="K221" i="183"/>
  <c r="J280" i="183"/>
  <c r="K280" i="183" s="1"/>
  <c r="M280" i="183" s="1"/>
  <c r="O280" i="183"/>
  <c r="G281" i="183" s="1"/>
  <c r="O308" i="183"/>
  <c r="G309" i="183" s="1"/>
  <c r="J308" i="183"/>
  <c r="K308" i="183" s="1"/>
  <c r="M308" i="183" s="1"/>
  <c r="N132" i="183"/>
  <c r="M162" i="183"/>
  <c r="K250" i="183"/>
  <c r="O164" i="183"/>
  <c r="G165" i="183" s="1"/>
  <c r="J164" i="183"/>
  <c r="K164" i="183" s="1"/>
  <c r="M164" i="183" s="1"/>
  <c r="O222" i="183"/>
  <c r="G223" i="183" s="1"/>
  <c r="J222" i="183"/>
  <c r="K222" i="183" s="1"/>
  <c r="M222" i="183" s="1"/>
  <c r="K102" i="183"/>
  <c r="K192" i="183"/>
  <c r="N163" i="183"/>
  <c r="N221" i="183"/>
  <c r="N279" i="183"/>
  <c r="N307" i="183"/>
  <c r="K307" i="183"/>
  <c r="O251" i="183"/>
  <c r="G252" i="183" s="1"/>
  <c r="J251" i="183"/>
  <c r="K251" i="183" s="1"/>
  <c r="M251" i="183" s="1"/>
  <c r="J72" i="183"/>
  <c r="O72" i="183"/>
  <c r="G73" i="183" s="1"/>
  <c r="H228" i="160"/>
  <c r="C238" i="160"/>
  <c r="B238" i="160" s="1"/>
  <c r="D238" i="160"/>
  <c r="E237" i="160"/>
  <c r="F237" i="160"/>
  <c r="F205" i="160"/>
  <c r="D206" i="160"/>
  <c r="C206" i="160"/>
  <c r="B206" i="160" s="1"/>
  <c r="E205" i="160"/>
  <c r="G198" i="160"/>
  <c r="R46" i="143"/>
  <c r="Q46" i="143"/>
  <c r="O537" i="143"/>
  <c r="G538" i="143" s="1"/>
  <c r="F138" i="143"/>
  <c r="E138" i="143"/>
  <c r="C139" i="143"/>
  <c r="B139" i="143" s="1"/>
  <c r="O451" i="143"/>
  <c r="G452" i="143" s="1"/>
  <c r="J452" i="143" s="1"/>
  <c r="J451" i="143"/>
  <c r="K451" i="143" s="1"/>
  <c r="M451" i="143" s="1"/>
  <c r="O387" i="143"/>
  <c r="G388" i="143" s="1"/>
  <c r="O228" i="143"/>
  <c r="G229" i="143" s="1"/>
  <c r="O163" i="143"/>
  <c r="G164" i="143" s="1"/>
  <c r="N131" i="143"/>
  <c r="O97" i="143"/>
  <c r="G98" i="143" s="1"/>
  <c r="N228" i="143"/>
  <c r="N387" i="143"/>
  <c r="N537" i="143"/>
  <c r="N163" i="143"/>
  <c r="C575" i="143"/>
  <c r="B575" i="143" s="1"/>
  <c r="F574" i="143"/>
  <c r="E574" i="143"/>
  <c r="D575" i="143"/>
  <c r="G567" i="143"/>
  <c r="H471" i="143"/>
  <c r="H420" i="143"/>
  <c r="F545" i="143"/>
  <c r="D546" i="143"/>
  <c r="C546" i="143"/>
  <c r="B546" i="143" s="1"/>
  <c r="E545" i="143"/>
  <c r="H324" i="143"/>
  <c r="G357" i="143"/>
  <c r="N419" i="143"/>
  <c r="C396" i="143"/>
  <c r="B396" i="143" s="1"/>
  <c r="E395" i="143"/>
  <c r="D396" i="143"/>
  <c r="F395" i="143"/>
  <c r="F365" i="143"/>
  <c r="C366" i="143"/>
  <c r="B366" i="143" s="1"/>
  <c r="E365" i="143"/>
  <c r="D366" i="143"/>
  <c r="F426" i="143"/>
  <c r="D427" i="143"/>
  <c r="C427" i="143"/>
  <c r="B427" i="143" s="1"/>
  <c r="E426" i="143"/>
  <c r="F487" i="143"/>
  <c r="D488" i="143"/>
  <c r="C488" i="143"/>
  <c r="B488" i="143" s="1"/>
  <c r="E487" i="143"/>
  <c r="C459" i="143"/>
  <c r="B459" i="143" s="1"/>
  <c r="F458" i="143"/>
  <c r="D459" i="143"/>
  <c r="E458" i="143"/>
  <c r="G479" i="143"/>
  <c r="E516" i="143"/>
  <c r="F516" i="143"/>
  <c r="D517" i="143"/>
  <c r="C517" i="143"/>
  <c r="B517" i="143" s="1"/>
  <c r="F332" i="143"/>
  <c r="E332" i="143"/>
  <c r="D333" i="143"/>
  <c r="C333" i="143"/>
  <c r="B333" i="143" s="1"/>
  <c r="H509" i="143"/>
  <c r="O64" i="143"/>
  <c r="G65" i="143" s="1"/>
  <c r="H65" i="143" s="1"/>
  <c r="N65" i="143" s="1"/>
  <c r="O131" i="143"/>
  <c r="G132" i="143" s="1"/>
  <c r="H132" i="143" s="1"/>
  <c r="N132" i="143" s="1"/>
  <c r="H261" i="143"/>
  <c r="N261" i="143" s="1"/>
  <c r="F105" i="143"/>
  <c r="C106" i="143"/>
  <c r="B106" i="143" s="1"/>
  <c r="E105" i="143"/>
  <c r="D106" i="143"/>
  <c r="H293" i="143"/>
  <c r="F139" i="143"/>
  <c r="D140" i="143"/>
  <c r="C140" i="143"/>
  <c r="B140" i="143" s="1"/>
  <c r="D301" i="143"/>
  <c r="F300" i="143"/>
  <c r="C301" i="143"/>
  <c r="B301" i="143" s="1"/>
  <c r="E300" i="143"/>
  <c r="D72" i="143"/>
  <c r="E71" i="143"/>
  <c r="C72" i="143"/>
  <c r="B72" i="143" s="1"/>
  <c r="F71" i="143"/>
  <c r="F269" i="143"/>
  <c r="D270" i="143"/>
  <c r="E269" i="143"/>
  <c r="C270" i="143"/>
  <c r="B270" i="143" s="1"/>
  <c r="C237" i="143"/>
  <c r="B237" i="143" s="1"/>
  <c r="D237" i="143"/>
  <c r="F236" i="143"/>
  <c r="E236" i="143"/>
  <c r="D207" i="143"/>
  <c r="F206" i="143"/>
  <c r="C207" i="143"/>
  <c r="B207" i="143" s="1"/>
  <c r="E206" i="143"/>
  <c r="N97" i="143"/>
  <c r="H197" i="143"/>
  <c r="O197" i="143" s="1"/>
  <c r="G198" i="143" s="1"/>
  <c r="D172" i="143"/>
  <c r="E171" i="143"/>
  <c r="C172" i="143"/>
  <c r="B172" i="143" s="1"/>
  <c r="F171" i="143"/>
  <c r="K35" i="187" l="1"/>
  <c r="J6" i="187"/>
  <c r="J62" i="186"/>
  <c r="J62" i="185"/>
  <c r="N62" i="185" s="1"/>
  <c r="N251" i="183"/>
  <c r="N103" i="183"/>
  <c r="N280" i="183"/>
  <c r="N72" i="183"/>
  <c r="S44" i="183"/>
  <c r="V44" i="183" s="1"/>
  <c r="K72" i="183"/>
  <c r="M72" i="183" s="1"/>
  <c r="O165" i="183"/>
  <c r="G166" i="183" s="1"/>
  <c r="J165" i="183"/>
  <c r="K165" i="183" s="1"/>
  <c r="M165" i="183" s="1"/>
  <c r="J309" i="183"/>
  <c r="O309" i="183"/>
  <c r="G310" i="183" s="1"/>
  <c r="O134" i="183"/>
  <c r="G135" i="183" s="1"/>
  <c r="J134" i="183"/>
  <c r="N134" i="183" s="1"/>
  <c r="O73" i="183"/>
  <c r="G74" i="183" s="1"/>
  <c r="J73" i="183"/>
  <c r="J252" i="183"/>
  <c r="O252" i="183"/>
  <c r="G253" i="183" s="1"/>
  <c r="N222" i="183"/>
  <c r="O194" i="183"/>
  <c r="G195" i="183" s="1"/>
  <c r="J194" i="183"/>
  <c r="K194" i="183" s="1"/>
  <c r="M194" i="183" s="1"/>
  <c r="J104" i="183"/>
  <c r="N104" i="183" s="1"/>
  <c r="O104" i="183"/>
  <c r="G105" i="183" s="1"/>
  <c r="M192" i="183"/>
  <c r="O223" i="183"/>
  <c r="G224" i="183" s="1"/>
  <c r="J223" i="183"/>
  <c r="K223" i="183" s="1"/>
  <c r="M223" i="183" s="1"/>
  <c r="M221" i="183"/>
  <c r="M71" i="183"/>
  <c r="M132" i="183"/>
  <c r="M307" i="183"/>
  <c r="M102" i="183"/>
  <c r="N164" i="183"/>
  <c r="M250" i="183"/>
  <c r="N308" i="183"/>
  <c r="O281" i="183"/>
  <c r="G282" i="183" s="1"/>
  <c r="J281" i="183"/>
  <c r="N193" i="183"/>
  <c r="V43" i="183"/>
  <c r="N133" i="183"/>
  <c r="M279" i="183"/>
  <c r="O228" i="160"/>
  <c r="G229" i="160" s="1"/>
  <c r="N228" i="160"/>
  <c r="C207" i="160"/>
  <c r="B207" i="160" s="1"/>
  <c r="D207" i="160"/>
  <c r="E206" i="160"/>
  <c r="F206" i="160"/>
  <c r="C239" i="160"/>
  <c r="B239" i="160" s="1"/>
  <c r="F238" i="160"/>
  <c r="D239" i="160"/>
  <c r="E238" i="160"/>
  <c r="H198" i="160"/>
  <c r="R47" i="143"/>
  <c r="Q47" i="143"/>
  <c r="N509" i="143"/>
  <c r="I522" i="143"/>
  <c r="I511" i="143"/>
  <c r="I519" i="143"/>
  <c r="I527" i="143"/>
  <c r="I516" i="143"/>
  <c r="I524" i="143"/>
  <c r="I513" i="143"/>
  <c r="I521" i="143"/>
  <c r="I510" i="143"/>
  <c r="I518" i="143"/>
  <c r="I526" i="143"/>
  <c r="I515" i="143"/>
  <c r="I523" i="143"/>
  <c r="I512" i="143"/>
  <c r="I520" i="143"/>
  <c r="I528" i="143"/>
  <c r="I517" i="143"/>
  <c r="I525" i="143"/>
  <c r="I514" i="143"/>
  <c r="N451" i="143"/>
  <c r="E139" i="143"/>
  <c r="N420" i="143"/>
  <c r="I436" i="143"/>
  <c r="I428" i="143"/>
  <c r="I437" i="143"/>
  <c r="I430" i="143"/>
  <c r="I424" i="143"/>
  <c r="I426" i="143"/>
  <c r="I439" i="143"/>
  <c r="I432" i="143"/>
  <c r="I423" i="143"/>
  <c r="I438" i="143"/>
  <c r="I421" i="143"/>
  <c r="I422" i="143"/>
  <c r="I425" i="143"/>
  <c r="I431" i="143"/>
  <c r="I427" i="143"/>
  <c r="I435" i="143"/>
  <c r="I429" i="143"/>
  <c r="I433" i="143"/>
  <c r="I434" i="143"/>
  <c r="O324" i="143"/>
  <c r="G325" i="143" s="1"/>
  <c r="N324" i="143"/>
  <c r="D576" i="143"/>
  <c r="E575" i="143"/>
  <c r="F575" i="143"/>
  <c r="C576" i="143"/>
  <c r="B576" i="143" s="1"/>
  <c r="H586" i="143"/>
  <c r="J567" i="143"/>
  <c r="D489" i="143"/>
  <c r="E488" i="143"/>
  <c r="C489" i="143"/>
  <c r="B489" i="143" s="1"/>
  <c r="F488" i="143"/>
  <c r="D428" i="143"/>
  <c r="E427" i="143"/>
  <c r="C428" i="143"/>
  <c r="B428" i="143" s="1"/>
  <c r="F427" i="143"/>
  <c r="H357" i="143"/>
  <c r="O357" i="143" s="1"/>
  <c r="G358" i="143" s="1"/>
  <c r="F333" i="143"/>
  <c r="D334" i="143"/>
  <c r="E333" i="143"/>
  <c r="C334" i="143"/>
  <c r="B334" i="143" s="1"/>
  <c r="F517" i="143"/>
  <c r="D518" i="143"/>
  <c r="E517" i="143"/>
  <c r="C518" i="143"/>
  <c r="B518" i="143" s="1"/>
  <c r="H479" i="143"/>
  <c r="O479" i="143" s="1"/>
  <c r="G480" i="143" s="1"/>
  <c r="N452" i="143"/>
  <c r="D367" i="143"/>
  <c r="E366" i="143"/>
  <c r="C367" i="143"/>
  <c r="B367" i="143" s="1"/>
  <c r="F366" i="143"/>
  <c r="H538" i="143"/>
  <c r="F459" i="143"/>
  <c r="D460" i="143"/>
  <c r="E459" i="143"/>
  <c r="C460" i="143"/>
  <c r="B460" i="143" s="1"/>
  <c r="C397" i="143"/>
  <c r="B397" i="143" s="1"/>
  <c r="F396" i="143"/>
  <c r="E396" i="143"/>
  <c r="D397" i="143"/>
  <c r="D547" i="143"/>
  <c r="E546" i="143"/>
  <c r="C547" i="143"/>
  <c r="B547" i="143" s="1"/>
  <c r="F546" i="143"/>
  <c r="H388" i="143"/>
  <c r="N388" i="143" s="1"/>
  <c r="N197" i="143"/>
  <c r="H198" i="143"/>
  <c r="N198" i="143" s="1"/>
  <c r="D107" i="143"/>
  <c r="E106" i="143"/>
  <c r="C107" i="143"/>
  <c r="B107" i="143" s="1"/>
  <c r="F106" i="143"/>
  <c r="N293" i="143"/>
  <c r="O261" i="143"/>
  <c r="G262" i="143" s="1"/>
  <c r="O65" i="143"/>
  <c r="G66" i="143" s="1"/>
  <c r="H164" i="143"/>
  <c r="N164" i="143" s="1"/>
  <c r="O132" i="143"/>
  <c r="G133" i="143" s="1"/>
  <c r="C238" i="143"/>
  <c r="B238" i="143" s="1"/>
  <c r="E237" i="143"/>
  <c r="D238" i="143"/>
  <c r="F237" i="143"/>
  <c r="D271" i="143"/>
  <c r="E270" i="143"/>
  <c r="C271" i="143"/>
  <c r="B271" i="143" s="1"/>
  <c r="F270" i="143"/>
  <c r="D141" i="143"/>
  <c r="E140" i="143"/>
  <c r="C141" i="143"/>
  <c r="B141" i="143" s="1"/>
  <c r="F140" i="143"/>
  <c r="C173" i="143"/>
  <c r="B173" i="143" s="1"/>
  <c r="D173" i="143"/>
  <c r="F172" i="143"/>
  <c r="E172" i="143"/>
  <c r="F207" i="143"/>
  <c r="C208" i="143"/>
  <c r="B208" i="143" s="1"/>
  <c r="E207" i="143"/>
  <c r="D208" i="143"/>
  <c r="C73" i="143"/>
  <c r="B73" i="143" s="1"/>
  <c r="D73" i="143"/>
  <c r="F72" i="143"/>
  <c r="E72" i="143"/>
  <c r="F301" i="143"/>
  <c r="D302" i="143"/>
  <c r="C302" i="143"/>
  <c r="B302" i="143" s="1"/>
  <c r="E301" i="143"/>
  <c r="H229" i="143"/>
  <c r="N229" i="143" s="1"/>
  <c r="H98" i="143"/>
  <c r="O98" i="143" s="1"/>
  <c r="G99" i="143" s="1"/>
  <c r="M35" i="187" l="1"/>
  <c r="K6" i="187"/>
  <c r="K62" i="185"/>
  <c r="J19" i="185"/>
  <c r="N62" i="186"/>
  <c r="J17" i="186"/>
  <c r="K62" i="186"/>
  <c r="N194" i="183"/>
  <c r="N223" i="183"/>
  <c r="N165" i="183"/>
  <c r="K281" i="183"/>
  <c r="M281" i="183" s="1"/>
  <c r="O282" i="183"/>
  <c r="G283" i="183" s="1"/>
  <c r="J282" i="183"/>
  <c r="K282" i="183" s="1"/>
  <c r="M282" i="183" s="1"/>
  <c r="J253" i="183"/>
  <c r="K253" i="183" s="1"/>
  <c r="M253" i="183" s="1"/>
  <c r="O253" i="183"/>
  <c r="G254" i="183" s="1"/>
  <c r="N281" i="183"/>
  <c r="K104" i="183"/>
  <c r="M104" i="183" s="1"/>
  <c r="N73" i="183"/>
  <c r="S45" i="183"/>
  <c r="K73" i="183"/>
  <c r="M73" i="183" s="1"/>
  <c r="O135" i="183"/>
  <c r="G136" i="183" s="1"/>
  <c r="J135" i="183"/>
  <c r="K135" i="183" s="1"/>
  <c r="M135" i="183" s="1"/>
  <c r="O310" i="183"/>
  <c r="G311" i="183" s="1"/>
  <c r="J310" i="183"/>
  <c r="K310" i="183" s="1"/>
  <c r="M310" i="183" s="1"/>
  <c r="O166" i="183"/>
  <c r="G167" i="183" s="1"/>
  <c r="J166" i="183"/>
  <c r="O74" i="183"/>
  <c r="G75" i="183" s="1"/>
  <c r="J74" i="183"/>
  <c r="K309" i="183"/>
  <c r="M309" i="183" s="1"/>
  <c r="J224" i="183"/>
  <c r="K224" i="183" s="1"/>
  <c r="M224" i="183" s="1"/>
  <c r="O224" i="183"/>
  <c r="G225" i="183" s="1"/>
  <c r="O105" i="183"/>
  <c r="G106" i="183" s="1"/>
  <c r="J105" i="183"/>
  <c r="K105" i="183" s="1"/>
  <c r="M105" i="183" s="1"/>
  <c r="O195" i="183"/>
  <c r="G196" i="183" s="1"/>
  <c r="J195" i="183"/>
  <c r="K195" i="183" s="1"/>
  <c r="M195" i="183" s="1"/>
  <c r="N252" i="183"/>
  <c r="K252" i="183"/>
  <c r="M252" i="183" s="1"/>
  <c r="K134" i="183"/>
  <c r="M134" i="183" s="1"/>
  <c r="N309" i="183"/>
  <c r="O198" i="160"/>
  <c r="G199" i="160" s="1"/>
  <c r="N198" i="160"/>
  <c r="C208" i="160"/>
  <c r="B208" i="160" s="1"/>
  <c r="D208" i="160"/>
  <c r="E207" i="160"/>
  <c r="F207" i="160"/>
  <c r="F239" i="160"/>
  <c r="E239" i="160"/>
  <c r="D240" i="160"/>
  <c r="C240" i="160"/>
  <c r="B240" i="160" s="1"/>
  <c r="H229" i="160"/>
  <c r="R48" i="143"/>
  <c r="Q48" i="143"/>
  <c r="H559" i="143"/>
  <c r="I555" i="143"/>
  <c r="I541" i="143"/>
  <c r="I553" i="143"/>
  <c r="I551" i="143"/>
  <c r="I548" i="143"/>
  <c r="I543" i="143"/>
  <c r="I544" i="143"/>
  <c r="I549" i="143"/>
  <c r="I538" i="143"/>
  <c r="I542" i="143"/>
  <c r="I550" i="143"/>
  <c r="I554" i="143"/>
  <c r="I557" i="143"/>
  <c r="I547" i="143"/>
  <c r="I539" i="143"/>
  <c r="I545" i="143"/>
  <c r="I552" i="143"/>
  <c r="I556" i="143"/>
  <c r="I540" i="143"/>
  <c r="I546" i="143"/>
  <c r="N567" i="143"/>
  <c r="N479" i="143"/>
  <c r="O388" i="143"/>
  <c r="G389" i="143" s="1"/>
  <c r="H389" i="143" s="1"/>
  <c r="N389" i="143" s="1"/>
  <c r="O198" i="143"/>
  <c r="G199" i="143" s="1"/>
  <c r="H199" i="143" s="1"/>
  <c r="O199" i="143" s="1"/>
  <c r="G200" i="143" s="1"/>
  <c r="F576" i="143"/>
  <c r="C577" i="143"/>
  <c r="B577" i="143" s="1"/>
  <c r="D577" i="143"/>
  <c r="E576" i="143"/>
  <c r="H358" i="143"/>
  <c r="N358" i="143" s="1"/>
  <c r="D461" i="143"/>
  <c r="E460" i="143"/>
  <c r="C461" i="143"/>
  <c r="B461" i="143" s="1"/>
  <c r="F460" i="143"/>
  <c r="N357" i="143"/>
  <c r="C429" i="143"/>
  <c r="B429" i="143" s="1"/>
  <c r="D429" i="143"/>
  <c r="F428" i="143"/>
  <c r="E428" i="143"/>
  <c r="C490" i="143"/>
  <c r="B490" i="143" s="1"/>
  <c r="D490" i="143"/>
  <c r="E489" i="143"/>
  <c r="F489" i="143"/>
  <c r="C548" i="143"/>
  <c r="B548" i="143" s="1"/>
  <c r="E547" i="143"/>
  <c r="F547" i="143"/>
  <c r="D548" i="143"/>
  <c r="N538" i="143"/>
  <c r="C368" i="143"/>
  <c r="B368" i="143" s="1"/>
  <c r="F367" i="143"/>
  <c r="E367" i="143"/>
  <c r="D368" i="143"/>
  <c r="H480" i="143"/>
  <c r="F397" i="143"/>
  <c r="D398" i="143"/>
  <c r="C398" i="143"/>
  <c r="B398" i="143" s="1"/>
  <c r="E397" i="143"/>
  <c r="E518" i="143"/>
  <c r="D519" i="143"/>
  <c r="C519" i="143"/>
  <c r="B519" i="143" s="1"/>
  <c r="F518" i="143"/>
  <c r="D335" i="143"/>
  <c r="E334" i="143"/>
  <c r="C335" i="143"/>
  <c r="B335" i="143" s="1"/>
  <c r="F334" i="143"/>
  <c r="H325" i="143"/>
  <c r="O325" i="143" s="1"/>
  <c r="G326" i="143" s="1"/>
  <c r="O229" i="143"/>
  <c r="G230" i="143" s="1"/>
  <c r="H230" i="143" s="1"/>
  <c r="N230" i="143" s="1"/>
  <c r="O164" i="143"/>
  <c r="G165" i="143" s="1"/>
  <c r="H165" i="143" s="1"/>
  <c r="O165" i="143" s="1"/>
  <c r="G166" i="143" s="1"/>
  <c r="N98" i="143"/>
  <c r="H99" i="143"/>
  <c r="N99" i="143" s="1"/>
  <c r="C108" i="143"/>
  <c r="B108" i="143" s="1"/>
  <c r="D108" i="143"/>
  <c r="F107" i="143"/>
  <c r="E107" i="143"/>
  <c r="D209" i="143"/>
  <c r="E208" i="143"/>
  <c r="C209" i="143"/>
  <c r="B209" i="143" s="1"/>
  <c r="F208" i="143"/>
  <c r="C142" i="143"/>
  <c r="B142" i="143" s="1"/>
  <c r="D142" i="143"/>
  <c r="F141" i="143"/>
  <c r="E141" i="143"/>
  <c r="C272" i="143"/>
  <c r="B272" i="143" s="1"/>
  <c r="E271" i="143"/>
  <c r="D272" i="143"/>
  <c r="F271" i="143"/>
  <c r="H133" i="143"/>
  <c r="N133" i="143" s="1"/>
  <c r="H66" i="143"/>
  <c r="N66" i="143" s="1"/>
  <c r="D303" i="143"/>
  <c r="E302" i="143"/>
  <c r="C303" i="143"/>
  <c r="B303" i="143" s="1"/>
  <c r="F302" i="143"/>
  <c r="C74" i="143"/>
  <c r="B74" i="143" s="1"/>
  <c r="F73" i="143"/>
  <c r="E73" i="143"/>
  <c r="D74" i="143"/>
  <c r="D174" i="143"/>
  <c r="F173" i="143"/>
  <c r="C174" i="143"/>
  <c r="B174" i="143" s="1"/>
  <c r="E173" i="143"/>
  <c r="F238" i="143"/>
  <c r="D239" i="143"/>
  <c r="C239" i="143"/>
  <c r="B239" i="143" s="1"/>
  <c r="E238" i="143"/>
  <c r="H262" i="143"/>
  <c r="M6" i="187" l="1"/>
  <c r="O35" i="187"/>
  <c r="G36" i="187" s="1"/>
  <c r="J36" i="187" s="1"/>
  <c r="M62" i="186"/>
  <c r="O62" i="186" s="1"/>
  <c r="G63" i="186" s="1"/>
  <c r="K17" i="186"/>
  <c r="K19" i="185"/>
  <c r="M62" i="185"/>
  <c r="N195" i="183"/>
  <c r="O136" i="183"/>
  <c r="G137" i="183" s="1"/>
  <c r="J136" i="183"/>
  <c r="K136" i="183" s="1"/>
  <c r="M136" i="183" s="1"/>
  <c r="J283" i="183"/>
  <c r="K283" i="183" s="1"/>
  <c r="M283" i="183" s="1"/>
  <c r="O283" i="183"/>
  <c r="G284" i="183" s="1"/>
  <c r="J106" i="183"/>
  <c r="K106" i="183" s="1"/>
  <c r="M106" i="183" s="1"/>
  <c r="O106" i="183"/>
  <c r="G107" i="183" s="1"/>
  <c r="N105" i="183"/>
  <c r="O225" i="183"/>
  <c r="G226" i="183" s="1"/>
  <c r="J225" i="183"/>
  <c r="K225" i="183" s="1"/>
  <c r="M225" i="183" s="1"/>
  <c r="N74" i="183"/>
  <c r="S46" i="183"/>
  <c r="V46" i="183" s="1"/>
  <c r="K74" i="183"/>
  <c r="M74" i="183" s="1"/>
  <c r="N310" i="183"/>
  <c r="N253" i="183"/>
  <c r="O75" i="183"/>
  <c r="G76" i="183" s="1"/>
  <c r="J75" i="183"/>
  <c r="O254" i="183"/>
  <c r="G255" i="183" s="1"/>
  <c r="J254" i="183"/>
  <c r="K254" i="183" s="1"/>
  <c r="M254" i="183" s="1"/>
  <c r="N166" i="183"/>
  <c r="K166" i="183"/>
  <c r="M166" i="183" s="1"/>
  <c r="O311" i="183"/>
  <c r="G312" i="183" s="1"/>
  <c r="J311" i="183"/>
  <c r="K311" i="183" s="1"/>
  <c r="M311" i="183" s="1"/>
  <c r="J196" i="183"/>
  <c r="K196" i="183" s="1"/>
  <c r="M196" i="183" s="1"/>
  <c r="O196" i="183"/>
  <c r="G197" i="183" s="1"/>
  <c r="N224" i="183"/>
  <c r="O167" i="183"/>
  <c r="G168" i="183" s="1"/>
  <c r="J167" i="183"/>
  <c r="K167" i="183" s="1"/>
  <c r="M167" i="183" s="1"/>
  <c r="N135" i="183"/>
  <c r="V45" i="183"/>
  <c r="N282" i="183"/>
  <c r="N229" i="160"/>
  <c r="I247" i="160"/>
  <c r="I236" i="160"/>
  <c r="I233" i="160"/>
  <c r="I237" i="160"/>
  <c r="I235" i="160"/>
  <c r="I244" i="160"/>
  <c r="I248" i="160"/>
  <c r="I239" i="160"/>
  <c r="I243" i="160"/>
  <c r="I241" i="160"/>
  <c r="I240" i="160"/>
  <c r="I229" i="160"/>
  <c r="K229" i="160" s="1"/>
  <c r="M229" i="160" s="1"/>
  <c r="I230" i="160"/>
  <c r="I242" i="160"/>
  <c r="I246" i="160"/>
  <c r="I245" i="160"/>
  <c r="I232" i="160"/>
  <c r="I238" i="160"/>
  <c r="I231" i="160"/>
  <c r="I234" i="160"/>
  <c r="F208" i="160"/>
  <c r="D209" i="160"/>
  <c r="C209" i="160"/>
  <c r="B209" i="160" s="1"/>
  <c r="E208" i="160"/>
  <c r="D241" i="160"/>
  <c r="E240" i="160"/>
  <c r="F240" i="160"/>
  <c r="C241" i="160"/>
  <c r="B241" i="160" s="1"/>
  <c r="H199" i="160"/>
  <c r="N199" i="160" s="1"/>
  <c r="R49" i="143"/>
  <c r="Q49" i="143"/>
  <c r="I488" i="143"/>
  <c r="I496" i="143"/>
  <c r="I485" i="143"/>
  <c r="I493" i="143"/>
  <c r="I482" i="143"/>
  <c r="I499" i="143"/>
  <c r="I490" i="143"/>
  <c r="I498" i="143"/>
  <c r="I487" i="143"/>
  <c r="I495" i="143"/>
  <c r="I484" i="143"/>
  <c r="I492" i="143"/>
  <c r="I481" i="143"/>
  <c r="I489" i="143"/>
  <c r="I497" i="143"/>
  <c r="I486" i="143"/>
  <c r="I494" i="143"/>
  <c r="I483" i="143"/>
  <c r="I491" i="143"/>
  <c r="I480" i="143"/>
  <c r="K480" i="143" s="1"/>
  <c r="M480" i="143" s="1"/>
  <c r="N325" i="143"/>
  <c r="N480" i="143"/>
  <c r="O389" i="143"/>
  <c r="G390" i="143" s="1"/>
  <c r="N199" i="143"/>
  <c r="D578" i="143"/>
  <c r="E577" i="143"/>
  <c r="C578" i="143"/>
  <c r="B578" i="143" s="1"/>
  <c r="F577" i="143"/>
  <c r="H326" i="143"/>
  <c r="N326" i="143" s="1"/>
  <c r="H501" i="143"/>
  <c r="C336" i="143"/>
  <c r="B336" i="143" s="1"/>
  <c r="D336" i="143"/>
  <c r="E335" i="143"/>
  <c r="F335" i="143"/>
  <c r="D369" i="143"/>
  <c r="C369" i="143"/>
  <c r="B369" i="143" s="1"/>
  <c r="F368" i="143"/>
  <c r="E368" i="143"/>
  <c r="C549" i="143"/>
  <c r="B549" i="143" s="1"/>
  <c r="F548" i="143"/>
  <c r="D549" i="143"/>
  <c r="E548" i="143"/>
  <c r="C491" i="143"/>
  <c r="B491" i="143" s="1"/>
  <c r="D491" i="143"/>
  <c r="F490" i="143"/>
  <c r="E490" i="143"/>
  <c r="E429" i="143"/>
  <c r="D430" i="143"/>
  <c r="C430" i="143"/>
  <c r="B430" i="143" s="1"/>
  <c r="F429" i="143"/>
  <c r="O358" i="143"/>
  <c r="G359" i="143" s="1"/>
  <c r="D520" i="143"/>
  <c r="E519" i="143"/>
  <c r="C520" i="143"/>
  <c r="B520" i="143" s="1"/>
  <c r="F519" i="143"/>
  <c r="D399" i="143"/>
  <c r="E398" i="143"/>
  <c r="C399" i="143"/>
  <c r="B399" i="143" s="1"/>
  <c r="F398" i="143"/>
  <c r="C462" i="143"/>
  <c r="B462" i="143" s="1"/>
  <c r="E461" i="143"/>
  <c r="F461" i="143"/>
  <c r="D462" i="143"/>
  <c r="O66" i="143"/>
  <c r="G67" i="143" s="1"/>
  <c r="H67" i="143" s="1"/>
  <c r="O67" i="143" s="1"/>
  <c r="G68" i="143" s="1"/>
  <c r="N165" i="143"/>
  <c r="N262" i="143"/>
  <c r="O99" i="143"/>
  <c r="G100" i="143" s="1"/>
  <c r="H200" i="143"/>
  <c r="D240" i="143"/>
  <c r="E239" i="143"/>
  <c r="C240" i="143"/>
  <c r="B240" i="143" s="1"/>
  <c r="F239" i="143"/>
  <c r="F272" i="143"/>
  <c r="C273" i="143"/>
  <c r="B273" i="143" s="1"/>
  <c r="D273" i="143"/>
  <c r="E272" i="143"/>
  <c r="D109" i="143"/>
  <c r="C109" i="143"/>
  <c r="B109" i="143" s="1"/>
  <c r="F108" i="143"/>
  <c r="E108" i="143"/>
  <c r="H166" i="143"/>
  <c r="N166" i="143" s="1"/>
  <c r="F174" i="143"/>
  <c r="D175" i="143"/>
  <c r="C175" i="143"/>
  <c r="B175" i="143" s="1"/>
  <c r="E174" i="143"/>
  <c r="C304" i="143"/>
  <c r="B304" i="143" s="1"/>
  <c r="D304" i="143"/>
  <c r="F303" i="143"/>
  <c r="E303" i="143"/>
  <c r="D143" i="143"/>
  <c r="F142" i="143"/>
  <c r="C143" i="143"/>
  <c r="B143" i="143" s="1"/>
  <c r="E142" i="143"/>
  <c r="O230" i="143"/>
  <c r="G231" i="143" s="1"/>
  <c r="F74" i="143"/>
  <c r="D75" i="143"/>
  <c r="C75" i="143"/>
  <c r="B75" i="143" s="1"/>
  <c r="E74" i="143"/>
  <c r="O133" i="143"/>
  <c r="G134" i="143" s="1"/>
  <c r="D210" i="143"/>
  <c r="F209" i="143"/>
  <c r="E209" i="143"/>
  <c r="C210" i="143"/>
  <c r="B210" i="143" s="1"/>
  <c r="N36" i="187" l="1"/>
  <c r="K36" i="187"/>
  <c r="J7" i="187"/>
  <c r="J63" i="186"/>
  <c r="M17" i="186"/>
  <c r="M19" i="185"/>
  <c r="O62" i="185"/>
  <c r="G63" i="185" s="1"/>
  <c r="N136" i="183"/>
  <c r="N283" i="183"/>
  <c r="O197" i="183"/>
  <c r="G198" i="183" s="1"/>
  <c r="J197" i="183"/>
  <c r="K197" i="183" s="1"/>
  <c r="M197" i="183" s="1"/>
  <c r="O312" i="183"/>
  <c r="G313" i="183" s="1"/>
  <c r="J312" i="183"/>
  <c r="K312" i="183" s="1"/>
  <c r="M312" i="183" s="1"/>
  <c r="N167" i="183"/>
  <c r="N196" i="183"/>
  <c r="N254" i="183"/>
  <c r="S47" i="183"/>
  <c r="V47" i="183" s="1"/>
  <c r="K75" i="183"/>
  <c r="M75" i="183" s="1"/>
  <c r="O107" i="183"/>
  <c r="G108" i="183" s="1"/>
  <c r="J107" i="183"/>
  <c r="K107" i="183" s="1"/>
  <c r="M107" i="183" s="1"/>
  <c r="O76" i="183"/>
  <c r="G77" i="183" s="1"/>
  <c r="J76" i="183"/>
  <c r="N76" i="183" s="1"/>
  <c r="O226" i="183"/>
  <c r="G227" i="183" s="1"/>
  <c r="J226" i="183"/>
  <c r="K226" i="183" s="1"/>
  <c r="M226" i="183" s="1"/>
  <c r="O168" i="183"/>
  <c r="G169" i="183" s="1"/>
  <c r="J168" i="183"/>
  <c r="K168" i="183" s="1"/>
  <c r="M168" i="183" s="1"/>
  <c r="J255" i="183"/>
  <c r="K255" i="183" s="1"/>
  <c r="M255" i="183" s="1"/>
  <c r="O255" i="183"/>
  <c r="G256" i="183" s="1"/>
  <c r="N311" i="183"/>
  <c r="N75" i="183"/>
  <c r="N225" i="183"/>
  <c r="N106" i="183"/>
  <c r="O284" i="183"/>
  <c r="G285" i="183" s="1"/>
  <c r="J284" i="183"/>
  <c r="K284" i="183" s="1"/>
  <c r="M284" i="183" s="1"/>
  <c r="O137" i="183"/>
  <c r="G138" i="183" s="1"/>
  <c r="J137" i="183"/>
  <c r="K137" i="183" s="1"/>
  <c r="M137" i="183" s="1"/>
  <c r="O229" i="160"/>
  <c r="G230" i="160" s="1"/>
  <c r="J230" i="160" s="1"/>
  <c r="K230" i="160" s="1"/>
  <c r="M230" i="160" s="1"/>
  <c r="O199" i="160"/>
  <c r="G200" i="160" s="1"/>
  <c r="H200" i="160" s="1"/>
  <c r="C242" i="160"/>
  <c r="B242" i="160" s="1"/>
  <c r="D242" i="160"/>
  <c r="E241" i="160"/>
  <c r="F241" i="160"/>
  <c r="D210" i="160"/>
  <c r="E209" i="160"/>
  <c r="F209" i="160"/>
  <c r="C210" i="160"/>
  <c r="B210" i="160" s="1"/>
  <c r="R50" i="143"/>
  <c r="Q50" i="143"/>
  <c r="O480" i="143"/>
  <c r="G481" i="143" s="1"/>
  <c r="J481" i="143" s="1"/>
  <c r="H221" i="143"/>
  <c r="I213" i="143"/>
  <c r="I211" i="143"/>
  <c r="I214" i="143"/>
  <c r="I200" i="143"/>
  <c r="I207" i="143"/>
  <c r="I215" i="143"/>
  <c r="I208" i="143"/>
  <c r="I206" i="143"/>
  <c r="I201" i="143"/>
  <c r="I209" i="143"/>
  <c r="I202" i="143"/>
  <c r="I210" i="143"/>
  <c r="I218" i="143"/>
  <c r="I216" i="143"/>
  <c r="I219" i="143"/>
  <c r="I204" i="143"/>
  <c r="I212" i="143"/>
  <c r="I217" i="143"/>
  <c r="I205" i="143"/>
  <c r="I203" i="143"/>
  <c r="H390" i="143"/>
  <c r="C579" i="143"/>
  <c r="B579" i="143" s="1"/>
  <c r="F578" i="143"/>
  <c r="D579" i="143"/>
  <c r="E578" i="143"/>
  <c r="E462" i="143"/>
  <c r="C463" i="143"/>
  <c r="B463" i="143" s="1"/>
  <c r="D463" i="143"/>
  <c r="F462" i="143"/>
  <c r="O326" i="143"/>
  <c r="G327" i="143" s="1"/>
  <c r="C400" i="143"/>
  <c r="B400" i="143" s="1"/>
  <c r="D400" i="143"/>
  <c r="F399" i="143"/>
  <c r="E399" i="143"/>
  <c r="C521" i="143"/>
  <c r="B521" i="143" s="1"/>
  <c r="E520" i="143"/>
  <c r="F520" i="143"/>
  <c r="D521" i="143"/>
  <c r="F430" i="143"/>
  <c r="D431" i="143"/>
  <c r="C431" i="143"/>
  <c r="B431" i="143" s="1"/>
  <c r="E430" i="143"/>
  <c r="F491" i="143"/>
  <c r="C492" i="143"/>
  <c r="B492" i="143" s="1"/>
  <c r="E491" i="143"/>
  <c r="D492" i="143"/>
  <c r="F549" i="143"/>
  <c r="C550" i="143"/>
  <c r="B550" i="143" s="1"/>
  <c r="D550" i="143"/>
  <c r="E549" i="143"/>
  <c r="F369" i="143"/>
  <c r="E369" i="143"/>
  <c r="D370" i="143"/>
  <c r="C370" i="143"/>
  <c r="B370" i="143" s="1"/>
  <c r="H359" i="143"/>
  <c r="F336" i="143"/>
  <c r="D337" i="143"/>
  <c r="C337" i="143"/>
  <c r="B337" i="143" s="1"/>
  <c r="E336" i="143"/>
  <c r="O166" i="143"/>
  <c r="G167" i="143" s="1"/>
  <c r="H167" i="143" s="1"/>
  <c r="N167" i="143" s="1"/>
  <c r="N67" i="143"/>
  <c r="H100" i="143"/>
  <c r="O100" i="143" s="1"/>
  <c r="G101" i="143" s="1"/>
  <c r="H101" i="143" s="1"/>
  <c r="O101" i="143" s="1"/>
  <c r="G102" i="143" s="1"/>
  <c r="H68" i="143"/>
  <c r="F273" i="143"/>
  <c r="D274" i="143"/>
  <c r="E273" i="143"/>
  <c r="C274" i="143"/>
  <c r="B274" i="143" s="1"/>
  <c r="D76" i="143"/>
  <c r="E75" i="143"/>
  <c r="C76" i="143"/>
  <c r="B76" i="143" s="1"/>
  <c r="F75" i="143"/>
  <c r="C211" i="143"/>
  <c r="B211" i="143" s="1"/>
  <c r="D211" i="143"/>
  <c r="F210" i="143"/>
  <c r="E210" i="143"/>
  <c r="C305" i="143"/>
  <c r="B305" i="143" s="1"/>
  <c r="E304" i="143"/>
  <c r="D305" i="143"/>
  <c r="F304" i="143"/>
  <c r="D176" i="143"/>
  <c r="E175" i="143"/>
  <c r="C176" i="143"/>
  <c r="B176" i="143" s="1"/>
  <c r="F175" i="143"/>
  <c r="F109" i="143"/>
  <c r="C110" i="143"/>
  <c r="B110" i="143" s="1"/>
  <c r="E109" i="143"/>
  <c r="D110" i="143"/>
  <c r="C241" i="143"/>
  <c r="B241" i="143" s="1"/>
  <c r="D241" i="143"/>
  <c r="F240" i="143"/>
  <c r="E240" i="143"/>
  <c r="H134" i="143"/>
  <c r="N134" i="143" s="1"/>
  <c r="H231" i="143"/>
  <c r="F143" i="143"/>
  <c r="D144" i="143"/>
  <c r="C144" i="143"/>
  <c r="B144" i="143" s="1"/>
  <c r="E143" i="143"/>
  <c r="N200" i="143"/>
  <c r="M36" i="187" l="1"/>
  <c r="M7" i="187" s="1"/>
  <c r="K7" i="187"/>
  <c r="O36" i="187"/>
  <c r="G37" i="187" s="1"/>
  <c r="J63" i="185"/>
  <c r="N63" i="185" s="1"/>
  <c r="N63" i="186"/>
  <c r="K63" i="186"/>
  <c r="J18" i="186"/>
  <c r="N107" i="183"/>
  <c r="N312" i="183"/>
  <c r="N197" i="183"/>
  <c r="N168" i="183"/>
  <c r="N255" i="183"/>
  <c r="O138" i="183"/>
  <c r="G139" i="183" s="1"/>
  <c r="J138" i="183"/>
  <c r="K138" i="183" s="1"/>
  <c r="M138" i="183" s="1"/>
  <c r="J227" i="183"/>
  <c r="K227" i="183" s="1"/>
  <c r="M227" i="183" s="1"/>
  <c r="O227" i="183"/>
  <c r="G228" i="183" s="1"/>
  <c r="N137" i="183"/>
  <c r="N226" i="183"/>
  <c r="S48" i="183"/>
  <c r="V48" i="183" s="1"/>
  <c r="K76" i="183"/>
  <c r="M76" i="183" s="1"/>
  <c r="J108" i="183"/>
  <c r="K108" i="183" s="1"/>
  <c r="M108" i="183" s="1"/>
  <c r="O108" i="183"/>
  <c r="G109" i="183" s="1"/>
  <c r="J313" i="183"/>
  <c r="K313" i="183" s="1"/>
  <c r="M313" i="183" s="1"/>
  <c r="O313" i="183"/>
  <c r="G314" i="183" s="1"/>
  <c r="J285" i="183"/>
  <c r="K285" i="183" s="1"/>
  <c r="M285" i="183" s="1"/>
  <c r="O285" i="183"/>
  <c r="G286" i="183" s="1"/>
  <c r="O77" i="183"/>
  <c r="G78" i="183" s="1"/>
  <c r="J77" i="183"/>
  <c r="N284" i="183"/>
  <c r="J256" i="183"/>
  <c r="K256" i="183" s="1"/>
  <c r="M256" i="183" s="1"/>
  <c r="O256" i="183"/>
  <c r="G257" i="183" s="1"/>
  <c r="O169" i="183"/>
  <c r="G170" i="183" s="1"/>
  <c r="J169" i="183"/>
  <c r="K169" i="183" s="1"/>
  <c r="M169" i="183" s="1"/>
  <c r="O198" i="183"/>
  <c r="G199" i="183" s="1"/>
  <c r="J198" i="183"/>
  <c r="K198" i="183" s="1"/>
  <c r="M198" i="183" s="1"/>
  <c r="N230" i="160"/>
  <c r="I218" i="160"/>
  <c r="I209" i="160"/>
  <c r="I215" i="160"/>
  <c r="I211" i="160"/>
  <c r="I212" i="160"/>
  <c r="I202" i="160"/>
  <c r="I213" i="160"/>
  <c r="I203" i="160"/>
  <c r="I210" i="160"/>
  <c r="I204" i="160"/>
  <c r="I206" i="160"/>
  <c r="I208" i="160"/>
  <c r="I201" i="160"/>
  <c r="I217" i="160"/>
  <c r="I207" i="160"/>
  <c r="I216" i="160"/>
  <c r="I219" i="160"/>
  <c r="I214" i="160"/>
  <c r="I200" i="160"/>
  <c r="K200" i="160" s="1"/>
  <c r="M200" i="160" s="1"/>
  <c r="I205" i="160"/>
  <c r="N200" i="160"/>
  <c r="C211" i="160"/>
  <c r="B211" i="160" s="1"/>
  <c r="D211" i="160"/>
  <c r="E210" i="160"/>
  <c r="F210" i="160"/>
  <c r="O230" i="160"/>
  <c r="G231" i="160" s="1"/>
  <c r="J231" i="160" s="1"/>
  <c r="C243" i="160"/>
  <c r="B243" i="160" s="1"/>
  <c r="D243" i="160"/>
  <c r="E242" i="160"/>
  <c r="F242" i="160"/>
  <c r="R51" i="143"/>
  <c r="Q51" i="143"/>
  <c r="N481" i="143"/>
  <c r="N390" i="143"/>
  <c r="I401" i="143"/>
  <c r="I399" i="143"/>
  <c r="I405" i="143"/>
  <c r="I408" i="143"/>
  <c r="I393" i="143"/>
  <c r="I403" i="143"/>
  <c r="I398" i="143"/>
  <c r="I409" i="143"/>
  <c r="I395" i="143"/>
  <c r="I391" i="143"/>
  <c r="I392" i="143"/>
  <c r="I396" i="143"/>
  <c r="I394" i="143"/>
  <c r="I400" i="143"/>
  <c r="I407" i="143"/>
  <c r="I406" i="143"/>
  <c r="I402" i="143"/>
  <c r="I397" i="143"/>
  <c r="I404" i="143"/>
  <c r="I390" i="143"/>
  <c r="K390" i="143" s="1"/>
  <c r="M390" i="143" s="1"/>
  <c r="N359" i="143"/>
  <c r="I360" i="143"/>
  <c r="I359" i="143"/>
  <c r="K359" i="143" s="1"/>
  <c r="M359" i="143" s="1"/>
  <c r="I87" i="143"/>
  <c r="I82" i="143"/>
  <c r="I86" i="143"/>
  <c r="I68" i="143"/>
  <c r="I84" i="143"/>
  <c r="I78" i="143"/>
  <c r="I73" i="143"/>
  <c r="I80" i="143"/>
  <c r="I83" i="143"/>
  <c r="I76" i="143"/>
  <c r="I71" i="143"/>
  <c r="I74" i="143"/>
  <c r="I85" i="143"/>
  <c r="I79" i="143"/>
  <c r="I81" i="143"/>
  <c r="I70" i="143"/>
  <c r="I72" i="143"/>
  <c r="I77" i="143"/>
  <c r="I75" i="143"/>
  <c r="E579" i="143"/>
  <c r="F579" i="143"/>
  <c r="D580" i="143"/>
  <c r="C580" i="143"/>
  <c r="B580" i="143" s="1"/>
  <c r="D551" i="143"/>
  <c r="E550" i="143"/>
  <c r="C551" i="143"/>
  <c r="B551" i="143" s="1"/>
  <c r="F550" i="143"/>
  <c r="F463" i="143"/>
  <c r="D464" i="143"/>
  <c r="C464" i="143"/>
  <c r="B464" i="143" s="1"/>
  <c r="E463" i="143"/>
  <c r="F337" i="143"/>
  <c r="D338" i="143"/>
  <c r="E337" i="143"/>
  <c r="C338" i="143"/>
  <c r="B338" i="143" s="1"/>
  <c r="D493" i="143"/>
  <c r="E492" i="143"/>
  <c r="F492" i="143"/>
  <c r="C493" i="143"/>
  <c r="B493" i="143" s="1"/>
  <c r="C522" i="143"/>
  <c r="B522" i="143" s="1"/>
  <c r="F521" i="143"/>
  <c r="D522" i="143"/>
  <c r="E521" i="143"/>
  <c r="H327" i="143"/>
  <c r="D371" i="143"/>
  <c r="E370" i="143"/>
  <c r="C371" i="143"/>
  <c r="B371" i="143" s="1"/>
  <c r="F370" i="143"/>
  <c r="D432" i="143"/>
  <c r="E431" i="143"/>
  <c r="F431" i="143"/>
  <c r="C432" i="143"/>
  <c r="B432" i="143" s="1"/>
  <c r="E400" i="143"/>
  <c r="D401" i="143"/>
  <c r="C401" i="143"/>
  <c r="B401" i="143" s="1"/>
  <c r="F400" i="143"/>
  <c r="N68" i="143"/>
  <c r="N100" i="143"/>
  <c r="I69" i="143"/>
  <c r="H102" i="143"/>
  <c r="D111" i="143"/>
  <c r="E110" i="143"/>
  <c r="C111" i="143"/>
  <c r="B111" i="143" s="1"/>
  <c r="F110" i="143"/>
  <c r="D145" i="143"/>
  <c r="E144" i="143"/>
  <c r="C145" i="143"/>
  <c r="B145" i="143" s="1"/>
  <c r="F144" i="143"/>
  <c r="O134" i="143"/>
  <c r="G135" i="143" s="1"/>
  <c r="F305" i="143"/>
  <c r="D306" i="143"/>
  <c r="C306" i="143"/>
  <c r="B306" i="143" s="1"/>
  <c r="E305" i="143"/>
  <c r="C77" i="143"/>
  <c r="B77" i="143" s="1"/>
  <c r="D77" i="143"/>
  <c r="F76" i="143"/>
  <c r="E76" i="143"/>
  <c r="D275" i="143"/>
  <c r="E274" i="143"/>
  <c r="C275" i="143"/>
  <c r="B275" i="143" s="1"/>
  <c r="F274" i="143"/>
  <c r="O167" i="143"/>
  <c r="G168" i="143" s="1"/>
  <c r="N231" i="143"/>
  <c r="C242" i="143"/>
  <c r="B242" i="143" s="1"/>
  <c r="E241" i="143"/>
  <c r="D242" i="143"/>
  <c r="F241" i="143"/>
  <c r="C212" i="143"/>
  <c r="B212" i="143" s="1"/>
  <c r="E211" i="143"/>
  <c r="D212" i="143"/>
  <c r="F211" i="143"/>
  <c r="N101" i="143"/>
  <c r="C177" i="143"/>
  <c r="B177" i="143" s="1"/>
  <c r="D177" i="143"/>
  <c r="F176" i="143"/>
  <c r="E176" i="143"/>
  <c r="J37" i="187" l="1"/>
  <c r="N37" i="187" s="1"/>
  <c r="M63" i="186"/>
  <c r="M18" i="186" s="1"/>
  <c r="K18" i="186"/>
  <c r="J20" i="185"/>
  <c r="K63" i="185"/>
  <c r="O63" i="186"/>
  <c r="G64" i="186" s="1"/>
  <c r="N313" i="183"/>
  <c r="N138" i="183"/>
  <c r="N169" i="183"/>
  <c r="N285" i="183"/>
  <c r="N198" i="183"/>
  <c r="J314" i="183"/>
  <c r="K314" i="183" s="1"/>
  <c r="M314" i="183" s="1"/>
  <c r="O314" i="183"/>
  <c r="G315" i="183" s="1"/>
  <c r="J170" i="183"/>
  <c r="K170" i="183" s="1"/>
  <c r="M170" i="183" s="1"/>
  <c r="O170" i="183"/>
  <c r="G171" i="183" s="1"/>
  <c r="J286" i="183"/>
  <c r="K286" i="183" s="1"/>
  <c r="M286" i="183" s="1"/>
  <c r="O286" i="183"/>
  <c r="G287" i="183" s="1"/>
  <c r="N227" i="183"/>
  <c r="O257" i="183"/>
  <c r="G258" i="183" s="1"/>
  <c r="J257" i="183"/>
  <c r="K257" i="183" s="1"/>
  <c r="M257" i="183" s="1"/>
  <c r="O78" i="183"/>
  <c r="G79" i="183" s="1"/>
  <c r="J78" i="183"/>
  <c r="J109" i="183"/>
  <c r="K109" i="183" s="1"/>
  <c r="M109" i="183" s="1"/>
  <c r="O109" i="183"/>
  <c r="G110" i="183" s="1"/>
  <c r="O199" i="183"/>
  <c r="G200" i="183" s="1"/>
  <c r="J199" i="183"/>
  <c r="K199" i="183" s="1"/>
  <c r="M199" i="183" s="1"/>
  <c r="N256" i="183"/>
  <c r="N77" i="183"/>
  <c r="S49" i="183"/>
  <c r="V49" i="183" s="1"/>
  <c r="K77" i="183"/>
  <c r="M77" i="183" s="1"/>
  <c r="N108" i="183"/>
  <c r="J228" i="183"/>
  <c r="K228" i="183" s="1"/>
  <c r="M228" i="183" s="1"/>
  <c r="O228" i="183"/>
  <c r="G229" i="183" s="1"/>
  <c r="O139" i="183"/>
  <c r="G140" i="183" s="1"/>
  <c r="J139" i="183"/>
  <c r="K139" i="183" s="1"/>
  <c r="M139" i="183" s="1"/>
  <c r="O200" i="160"/>
  <c r="G201" i="160" s="1"/>
  <c r="H221" i="160"/>
  <c r="H250" i="160"/>
  <c r="F243" i="160"/>
  <c r="C244" i="160"/>
  <c r="B244" i="160" s="1"/>
  <c r="D244" i="160"/>
  <c r="E243" i="160"/>
  <c r="C212" i="160"/>
  <c r="B212" i="160" s="1"/>
  <c r="D212" i="160"/>
  <c r="E211" i="160"/>
  <c r="F211" i="160"/>
  <c r="K68" i="143"/>
  <c r="R52" i="143"/>
  <c r="Q52" i="143"/>
  <c r="O390" i="143"/>
  <c r="G391" i="143" s="1"/>
  <c r="J391" i="143" s="1"/>
  <c r="K391" i="143" s="1"/>
  <c r="M391" i="143" s="1"/>
  <c r="O359" i="143"/>
  <c r="G360" i="143" s="1"/>
  <c r="J360" i="143" s="1"/>
  <c r="K360" i="143" s="1"/>
  <c r="M360" i="143" s="1"/>
  <c r="N327" i="143"/>
  <c r="I331" i="143"/>
  <c r="I339" i="143"/>
  <c r="I328" i="143"/>
  <c r="I336" i="143"/>
  <c r="I344" i="143"/>
  <c r="I333" i="143"/>
  <c r="I341" i="143"/>
  <c r="I330" i="143"/>
  <c r="I338" i="143"/>
  <c r="I346" i="143"/>
  <c r="I335" i="143"/>
  <c r="I343" i="143"/>
  <c r="I332" i="143"/>
  <c r="I340" i="143"/>
  <c r="I329" i="143"/>
  <c r="I337" i="143"/>
  <c r="I345" i="143"/>
  <c r="I334" i="143"/>
  <c r="I342" i="143"/>
  <c r="I108" i="143"/>
  <c r="I102" i="143"/>
  <c r="K102" i="143" s="1"/>
  <c r="M102" i="143" s="1"/>
  <c r="I104" i="143"/>
  <c r="I120" i="143"/>
  <c r="I109" i="143"/>
  <c r="I119" i="143"/>
  <c r="I103" i="143"/>
  <c r="I112" i="143"/>
  <c r="I114" i="143"/>
  <c r="I113" i="143"/>
  <c r="I118" i="143"/>
  <c r="I115" i="143"/>
  <c r="I106" i="143"/>
  <c r="I110" i="143"/>
  <c r="I121" i="143"/>
  <c r="I107" i="143"/>
  <c r="I116" i="143"/>
  <c r="I111" i="143"/>
  <c r="I117" i="143"/>
  <c r="I105" i="143"/>
  <c r="O68" i="143"/>
  <c r="G69" i="143" s="1"/>
  <c r="J69" i="143" s="1"/>
  <c r="F580" i="143"/>
  <c r="C581" i="143"/>
  <c r="B581" i="143" s="1"/>
  <c r="D581" i="143"/>
  <c r="E580" i="143"/>
  <c r="C433" i="143"/>
  <c r="B433" i="143" s="1"/>
  <c r="D433" i="143"/>
  <c r="F432" i="143"/>
  <c r="E432" i="143"/>
  <c r="C494" i="143"/>
  <c r="B494" i="143" s="1"/>
  <c r="D494" i="143"/>
  <c r="F493" i="143"/>
  <c r="E493" i="143"/>
  <c r="C552" i="143"/>
  <c r="B552" i="143" s="1"/>
  <c r="E551" i="143"/>
  <c r="D552" i="143"/>
  <c r="F551" i="143"/>
  <c r="D339" i="143"/>
  <c r="E338" i="143"/>
  <c r="C339" i="143"/>
  <c r="B339" i="143" s="1"/>
  <c r="F338" i="143"/>
  <c r="F401" i="143"/>
  <c r="D402" i="143"/>
  <c r="C402" i="143"/>
  <c r="B402" i="143" s="1"/>
  <c r="E401" i="143"/>
  <c r="D465" i="143"/>
  <c r="E464" i="143"/>
  <c r="C465" i="143"/>
  <c r="B465" i="143" s="1"/>
  <c r="F464" i="143"/>
  <c r="C372" i="143"/>
  <c r="B372" i="143" s="1"/>
  <c r="E371" i="143"/>
  <c r="F371" i="143"/>
  <c r="D372" i="143"/>
  <c r="F522" i="143"/>
  <c r="C523" i="143"/>
  <c r="B523" i="143" s="1"/>
  <c r="D523" i="143"/>
  <c r="E522" i="143"/>
  <c r="N102" i="143"/>
  <c r="H123" i="143"/>
  <c r="H135" i="143"/>
  <c r="C146" i="143"/>
  <c r="B146" i="143" s="1"/>
  <c r="E145" i="143"/>
  <c r="D146" i="143"/>
  <c r="F145" i="143"/>
  <c r="K231" i="143"/>
  <c r="C178" i="143"/>
  <c r="B178" i="143" s="1"/>
  <c r="E177" i="143"/>
  <c r="F177" i="143"/>
  <c r="D178" i="143"/>
  <c r="D78" i="143"/>
  <c r="C78" i="143"/>
  <c r="B78" i="143" s="1"/>
  <c r="F77" i="143"/>
  <c r="E77" i="143"/>
  <c r="F306" i="143"/>
  <c r="D307" i="143"/>
  <c r="E306" i="143"/>
  <c r="C307" i="143"/>
  <c r="B307" i="143" s="1"/>
  <c r="F212" i="143"/>
  <c r="D213" i="143"/>
  <c r="C213" i="143"/>
  <c r="B213" i="143" s="1"/>
  <c r="E212" i="143"/>
  <c r="F242" i="143"/>
  <c r="D243" i="143"/>
  <c r="C243" i="143"/>
  <c r="B243" i="143" s="1"/>
  <c r="E242" i="143"/>
  <c r="H168" i="143"/>
  <c r="F275" i="143"/>
  <c r="D276" i="143"/>
  <c r="E275" i="143"/>
  <c r="C276" i="143"/>
  <c r="B276" i="143" s="1"/>
  <c r="C112" i="143"/>
  <c r="B112" i="143" s="1"/>
  <c r="D112" i="143"/>
  <c r="F111" i="143"/>
  <c r="E111" i="143"/>
  <c r="H89" i="143"/>
  <c r="K37" i="187" l="1"/>
  <c r="J8" i="187"/>
  <c r="M63" i="185"/>
  <c r="K20" i="185"/>
  <c r="J64" i="186"/>
  <c r="N170" i="183"/>
  <c r="N109" i="183"/>
  <c r="N314" i="183"/>
  <c r="J200" i="183"/>
  <c r="K200" i="183" s="1"/>
  <c r="M200" i="183" s="1"/>
  <c r="O200" i="183"/>
  <c r="G201" i="183" s="1"/>
  <c r="N78" i="183"/>
  <c r="S50" i="183"/>
  <c r="V50" i="183" s="1"/>
  <c r="K78" i="183"/>
  <c r="M78" i="183" s="1"/>
  <c r="J258" i="183"/>
  <c r="K258" i="183" s="1"/>
  <c r="M258" i="183" s="1"/>
  <c r="O258" i="183"/>
  <c r="G259" i="183" s="1"/>
  <c r="J140" i="183"/>
  <c r="K140" i="183" s="1"/>
  <c r="M140" i="183" s="1"/>
  <c r="O140" i="183"/>
  <c r="G141" i="183" s="1"/>
  <c r="O79" i="183"/>
  <c r="G80" i="183" s="1"/>
  <c r="J79" i="183"/>
  <c r="O315" i="183"/>
  <c r="G316" i="183" s="1"/>
  <c r="J315" i="183"/>
  <c r="K315" i="183" s="1"/>
  <c r="M315" i="183" s="1"/>
  <c r="N139" i="183"/>
  <c r="O229" i="183"/>
  <c r="G230" i="183" s="1"/>
  <c r="J229" i="183"/>
  <c r="K229" i="183" s="1"/>
  <c r="M229" i="183" s="1"/>
  <c r="O287" i="183"/>
  <c r="G288" i="183" s="1"/>
  <c r="J287" i="183"/>
  <c r="K287" i="183" s="1"/>
  <c r="M287" i="183" s="1"/>
  <c r="N228" i="183"/>
  <c r="N199" i="183"/>
  <c r="O110" i="183"/>
  <c r="G111" i="183" s="1"/>
  <c r="J110" i="183"/>
  <c r="K110" i="183" s="1"/>
  <c r="M110" i="183" s="1"/>
  <c r="N257" i="183"/>
  <c r="N286" i="183"/>
  <c r="O171" i="183"/>
  <c r="G172" i="183" s="1"/>
  <c r="J171" i="183"/>
  <c r="K171" i="183" s="1"/>
  <c r="M171" i="183" s="1"/>
  <c r="J201" i="160"/>
  <c r="K201" i="160" s="1"/>
  <c r="M201" i="160" s="1"/>
  <c r="O201" i="160"/>
  <c r="G202" i="160" s="1"/>
  <c r="J202" i="160" s="1"/>
  <c r="N231" i="160"/>
  <c r="D245" i="160"/>
  <c r="E244" i="160"/>
  <c r="F244" i="160"/>
  <c r="C245" i="160"/>
  <c r="B245" i="160" s="1"/>
  <c r="F212" i="160"/>
  <c r="D213" i="160"/>
  <c r="E212" i="160"/>
  <c r="C213" i="160"/>
  <c r="B213" i="160" s="1"/>
  <c r="M68" i="143"/>
  <c r="O391" i="143"/>
  <c r="G392" i="143" s="1"/>
  <c r="O392" i="143" s="1"/>
  <c r="G393" i="143" s="1"/>
  <c r="H411" i="143" s="1"/>
  <c r="O360" i="143"/>
  <c r="G361" i="143" s="1"/>
  <c r="J361" i="143" s="1"/>
  <c r="N391" i="143"/>
  <c r="N360" i="143"/>
  <c r="I373" i="143"/>
  <c r="I362" i="143"/>
  <c r="I370" i="143"/>
  <c r="I378" i="143"/>
  <c r="I363" i="143"/>
  <c r="I371" i="143"/>
  <c r="I361" i="143"/>
  <c r="I368" i="143"/>
  <c r="I376" i="143"/>
  <c r="I369" i="143"/>
  <c r="I377" i="143"/>
  <c r="I366" i="143"/>
  <c r="I374" i="143"/>
  <c r="I367" i="143"/>
  <c r="I375" i="143"/>
  <c r="I364" i="143"/>
  <c r="I372" i="143"/>
  <c r="I365" i="143"/>
  <c r="N69" i="143"/>
  <c r="I185" i="143"/>
  <c r="I186" i="143"/>
  <c r="I187" i="143"/>
  <c r="H189" i="143"/>
  <c r="I182" i="143"/>
  <c r="I181" i="143"/>
  <c r="I172" i="143"/>
  <c r="I175" i="143"/>
  <c r="I178" i="143"/>
  <c r="I177" i="143"/>
  <c r="I173" i="143"/>
  <c r="I168" i="143"/>
  <c r="I179" i="143"/>
  <c r="I174" i="143"/>
  <c r="I184" i="143"/>
  <c r="I183" i="143"/>
  <c r="I180" i="143"/>
  <c r="I169" i="143"/>
  <c r="I176" i="143"/>
  <c r="I171" i="143"/>
  <c r="I170" i="143"/>
  <c r="N135" i="143"/>
  <c r="I146" i="143"/>
  <c r="I145" i="143"/>
  <c r="I138" i="143"/>
  <c r="I150" i="143"/>
  <c r="I147" i="143"/>
  <c r="I148" i="143"/>
  <c r="I142" i="143"/>
  <c r="I143" i="143"/>
  <c r="I149" i="143"/>
  <c r="I144" i="143"/>
  <c r="I139" i="143"/>
  <c r="I152" i="143"/>
  <c r="I151" i="143"/>
  <c r="I137" i="143"/>
  <c r="I154" i="143"/>
  <c r="I141" i="143"/>
  <c r="I140" i="143"/>
  <c r="I153" i="143"/>
  <c r="O102" i="143"/>
  <c r="G103" i="143" s="1"/>
  <c r="J103" i="143" s="1"/>
  <c r="D582" i="143"/>
  <c r="E581" i="143"/>
  <c r="C582" i="143"/>
  <c r="B582" i="143" s="1"/>
  <c r="F581" i="143"/>
  <c r="H380" i="143"/>
  <c r="C466" i="143"/>
  <c r="B466" i="143" s="1"/>
  <c r="D466" i="143"/>
  <c r="E465" i="143"/>
  <c r="F465" i="143"/>
  <c r="E552" i="143"/>
  <c r="C553" i="143"/>
  <c r="B553" i="143" s="1"/>
  <c r="F552" i="143"/>
  <c r="D553" i="143"/>
  <c r="E494" i="143"/>
  <c r="D495" i="143"/>
  <c r="F494" i="143"/>
  <c r="C495" i="143"/>
  <c r="B495" i="143" s="1"/>
  <c r="D434" i="143"/>
  <c r="E433" i="143"/>
  <c r="C434" i="143"/>
  <c r="B434" i="143" s="1"/>
  <c r="F433" i="143"/>
  <c r="D524" i="143"/>
  <c r="E523" i="143"/>
  <c r="C524" i="143"/>
  <c r="B524" i="143" s="1"/>
  <c r="F523" i="143"/>
  <c r="C373" i="143"/>
  <c r="B373" i="143" s="1"/>
  <c r="F372" i="143"/>
  <c r="E372" i="143"/>
  <c r="D373" i="143"/>
  <c r="D403" i="143"/>
  <c r="E402" i="143"/>
  <c r="F402" i="143"/>
  <c r="C403" i="143"/>
  <c r="B403" i="143" s="1"/>
  <c r="C340" i="143"/>
  <c r="B340" i="143" s="1"/>
  <c r="F339" i="143"/>
  <c r="D340" i="143"/>
  <c r="E339" i="143"/>
  <c r="D113" i="143"/>
  <c r="C113" i="143"/>
  <c r="B113" i="143" s="1"/>
  <c r="F112" i="143"/>
  <c r="E112" i="143"/>
  <c r="F178" i="143"/>
  <c r="D179" i="143"/>
  <c r="C179" i="143"/>
  <c r="B179" i="143" s="1"/>
  <c r="E178" i="143"/>
  <c r="D277" i="143"/>
  <c r="E276" i="143"/>
  <c r="C277" i="143"/>
  <c r="B277" i="143" s="1"/>
  <c r="F276" i="143"/>
  <c r="D244" i="143"/>
  <c r="E243" i="143"/>
  <c r="C244" i="143"/>
  <c r="B244" i="143" s="1"/>
  <c r="F243" i="143"/>
  <c r="D214" i="143"/>
  <c r="E213" i="143"/>
  <c r="C214" i="143"/>
  <c r="B214" i="143" s="1"/>
  <c r="F213" i="143"/>
  <c r="F78" i="143"/>
  <c r="D79" i="143"/>
  <c r="C79" i="143"/>
  <c r="B79" i="143" s="1"/>
  <c r="E78" i="143"/>
  <c r="N168" i="143"/>
  <c r="D308" i="143"/>
  <c r="E307" i="143"/>
  <c r="C308" i="143"/>
  <c r="B308" i="143" s="1"/>
  <c r="F307" i="143"/>
  <c r="D147" i="143"/>
  <c r="F146" i="143"/>
  <c r="C147" i="143"/>
  <c r="B147" i="143" s="1"/>
  <c r="E146" i="143"/>
  <c r="M37" i="187" l="1"/>
  <c r="K8" i="187"/>
  <c r="J19" i="186"/>
  <c r="K64" i="186"/>
  <c r="N64" i="186"/>
  <c r="M20" i="185"/>
  <c r="O63" i="185"/>
  <c r="G64" i="185" s="1"/>
  <c r="N287" i="183"/>
  <c r="N140" i="183"/>
  <c r="N200" i="183"/>
  <c r="J172" i="183"/>
  <c r="K172" i="183" s="1"/>
  <c r="M172" i="183" s="1"/>
  <c r="O172" i="183"/>
  <c r="G173" i="183" s="1"/>
  <c r="J230" i="183"/>
  <c r="K230" i="183" s="1"/>
  <c r="M230" i="183" s="1"/>
  <c r="O230" i="183"/>
  <c r="G231" i="183" s="1"/>
  <c r="O316" i="183"/>
  <c r="G317" i="183" s="1"/>
  <c r="J316" i="183"/>
  <c r="K316" i="183" s="1"/>
  <c r="M316" i="183" s="1"/>
  <c r="N171" i="183"/>
  <c r="J288" i="183"/>
  <c r="K288" i="183" s="1"/>
  <c r="M288" i="183" s="1"/>
  <c r="O288" i="183"/>
  <c r="G289" i="183" s="1"/>
  <c r="N79" i="183"/>
  <c r="S51" i="183"/>
  <c r="V51" i="183" s="1"/>
  <c r="K79" i="183"/>
  <c r="M79" i="183" s="1"/>
  <c r="J201" i="183"/>
  <c r="K201" i="183" s="1"/>
  <c r="M201" i="183" s="1"/>
  <c r="O201" i="183"/>
  <c r="G202" i="183" s="1"/>
  <c r="J259" i="183"/>
  <c r="K259" i="183" s="1"/>
  <c r="M259" i="183" s="1"/>
  <c r="O259" i="183"/>
  <c r="G260" i="183" s="1"/>
  <c r="O111" i="183"/>
  <c r="G112" i="183" s="1"/>
  <c r="J111" i="183"/>
  <c r="K111" i="183" s="1"/>
  <c r="M111" i="183" s="1"/>
  <c r="J141" i="183"/>
  <c r="K141" i="183" s="1"/>
  <c r="M141" i="183" s="1"/>
  <c r="O141" i="183"/>
  <c r="G142" i="183" s="1"/>
  <c r="N110" i="183"/>
  <c r="N229" i="183"/>
  <c r="N315" i="183"/>
  <c r="J80" i="183"/>
  <c r="N80" i="183" s="1"/>
  <c r="O80" i="183"/>
  <c r="G81" i="183" s="1"/>
  <c r="N258" i="183"/>
  <c r="N201" i="160"/>
  <c r="N202" i="160"/>
  <c r="D214" i="160"/>
  <c r="E213" i="160"/>
  <c r="F213" i="160"/>
  <c r="C214" i="160"/>
  <c r="B214" i="160" s="1"/>
  <c r="C246" i="160"/>
  <c r="B246" i="160" s="1"/>
  <c r="D246" i="160"/>
  <c r="E245" i="160"/>
  <c r="F245" i="160"/>
  <c r="J392" i="143"/>
  <c r="K392" i="143" s="1"/>
  <c r="M392" i="143" s="1"/>
  <c r="N361" i="143"/>
  <c r="K361" i="143"/>
  <c r="M361" i="143" s="1"/>
  <c r="J393" i="143"/>
  <c r="N393" i="143" s="1"/>
  <c r="O361" i="143"/>
  <c r="G362" i="143" s="1"/>
  <c r="J362" i="143" s="1"/>
  <c r="K362" i="143" s="1"/>
  <c r="O103" i="143"/>
  <c r="G104" i="143" s="1"/>
  <c r="O104" i="143" s="1"/>
  <c r="G105" i="143" s="1"/>
  <c r="K200" i="143"/>
  <c r="N103" i="143"/>
  <c r="I380" i="143"/>
  <c r="C583" i="143"/>
  <c r="B583" i="143" s="1"/>
  <c r="F582" i="143"/>
  <c r="D583" i="143"/>
  <c r="E582" i="143"/>
  <c r="F434" i="143"/>
  <c r="C435" i="143"/>
  <c r="B435" i="143" s="1"/>
  <c r="E434" i="143"/>
  <c r="D435" i="143"/>
  <c r="C404" i="143"/>
  <c r="B404" i="143" s="1"/>
  <c r="D404" i="143"/>
  <c r="F403" i="143"/>
  <c r="E403" i="143"/>
  <c r="C525" i="143"/>
  <c r="B525" i="143" s="1"/>
  <c r="F524" i="143"/>
  <c r="D525" i="143"/>
  <c r="E524" i="143"/>
  <c r="C467" i="143"/>
  <c r="B467" i="143" s="1"/>
  <c r="D467" i="143"/>
  <c r="F466" i="143"/>
  <c r="E466" i="143"/>
  <c r="F373" i="143"/>
  <c r="D374" i="143"/>
  <c r="C374" i="143"/>
  <c r="B374" i="143" s="1"/>
  <c r="E373" i="143"/>
  <c r="F495" i="143"/>
  <c r="D496" i="143"/>
  <c r="E495" i="143"/>
  <c r="C496" i="143"/>
  <c r="B496" i="143" s="1"/>
  <c r="F340" i="143"/>
  <c r="E340" i="143"/>
  <c r="D341" i="143"/>
  <c r="C341" i="143"/>
  <c r="B341" i="143" s="1"/>
  <c r="F553" i="143"/>
  <c r="D554" i="143"/>
  <c r="C554" i="143"/>
  <c r="B554" i="143" s="1"/>
  <c r="E553" i="143"/>
  <c r="C278" i="143"/>
  <c r="B278" i="143" s="1"/>
  <c r="E277" i="143"/>
  <c r="D278" i="143"/>
  <c r="F277" i="143"/>
  <c r="C309" i="143"/>
  <c r="B309" i="143" s="1"/>
  <c r="D309" i="143"/>
  <c r="F308" i="143"/>
  <c r="E308" i="143"/>
  <c r="F147" i="143"/>
  <c r="D148" i="143"/>
  <c r="C148" i="143"/>
  <c r="B148" i="143" s="1"/>
  <c r="E147" i="143"/>
  <c r="D80" i="143"/>
  <c r="E79" i="143"/>
  <c r="C80" i="143"/>
  <c r="B80" i="143" s="1"/>
  <c r="F79" i="143"/>
  <c r="D180" i="143"/>
  <c r="E179" i="143"/>
  <c r="C180" i="143"/>
  <c r="B180" i="143" s="1"/>
  <c r="F179" i="143"/>
  <c r="C215" i="143"/>
  <c r="B215" i="143" s="1"/>
  <c r="D215" i="143"/>
  <c r="F214" i="143"/>
  <c r="E214" i="143"/>
  <c r="C245" i="143"/>
  <c r="B245" i="143" s="1"/>
  <c r="D245" i="143"/>
  <c r="F244" i="143"/>
  <c r="E244" i="143"/>
  <c r="K103" i="143"/>
  <c r="I123" i="143"/>
  <c r="F113" i="143"/>
  <c r="C114" i="143"/>
  <c r="B114" i="143" s="1"/>
  <c r="E113" i="143"/>
  <c r="D114" i="143"/>
  <c r="M8" i="187" l="1"/>
  <c r="O37" i="187"/>
  <c r="G38" i="187" s="1"/>
  <c r="J38" i="187" s="1"/>
  <c r="J64" i="185"/>
  <c r="N64" i="185" s="1"/>
  <c r="G66" i="185"/>
  <c r="K19" i="186"/>
  <c r="M64" i="186"/>
  <c r="M19" i="186" s="1"/>
  <c r="N172" i="183"/>
  <c r="N230" i="183"/>
  <c r="N201" i="183"/>
  <c r="N259" i="183"/>
  <c r="J142" i="183"/>
  <c r="K142" i="183" s="1"/>
  <c r="M142" i="183" s="1"/>
  <c r="O142" i="183"/>
  <c r="G143" i="183" s="1"/>
  <c r="J112" i="183"/>
  <c r="K112" i="183" s="1"/>
  <c r="M112" i="183" s="1"/>
  <c r="O112" i="183"/>
  <c r="G113" i="183" s="1"/>
  <c r="J317" i="183"/>
  <c r="K317" i="183" s="1"/>
  <c r="M317" i="183" s="1"/>
  <c r="O317" i="183"/>
  <c r="G318" i="183" s="1"/>
  <c r="S52" i="183"/>
  <c r="V52" i="183" s="1"/>
  <c r="K80" i="183"/>
  <c r="M80" i="183" s="1"/>
  <c r="N141" i="183"/>
  <c r="O289" i="183"/>
  <c r="G290" i="183" s="1"/>
  <c r="J289" i="183"/>
  <c r="K289" i="183" s="1"/>
  <c r="M289" i="183" s="1"/>
  <c r="O202" i="183"/>
  <c r="G203" i="183" s="1"/>
  <c r="J202" i="183"/>
  <c r="K202" i="183" s="1"/>
  <c r="M202" i="183" s="1"/>
  <c r="O173" i="183"/>
  <c r="G174" i="183" s="1"/>
  <c r="J173" i="183"/>
  <c r="K173" i="183" s="1"/>
  <c r="M173" i="183" s="1"/>
  <c r="O81" i="183"/>
  <c r="G82" i="183" s="1"/>
  <c r="J81" i="183"/>
  <c r="N111" i="183"/>
  <c r="J260" i="183"/>
  <c r="K260" i="183" s="1"/>
  <c r="M260" i="183" s="1"/>
  <c r="O260" i="183"/>
  <c r="G261" i="183" s="1"/>
  <c r="N288" i="183"/>
  <c r="N316" i="183"/>
  <c r="O231" i="183"/>
  <c r="G232" i="183" s="1"/>
  <c r="J231" i="183"/>
  <c r="K231" i="183" s="1"/>
  <c r="M231" i="183" s="1"/>
  <c r="C247" i="160"/>
  <c r="B247" i="160" s="1"/>
  <c r="F246" i="160"/>
  <c r="E246" i="160"/>
  <c r="D247" i="160"/>
  <c r="C215" i="160"/>
  <c r="B215" i="160" s="1"/>
  <c r="D215" i="160"/>
  <c r="E214" i="160"/>
  <c r="F214" i="160"/>
  <c r="C584" i="143"/>
  <c r="B584" i="143" s="1"/>
  <c r="D584" i="143"/>
  <c r="D555" i="143"/>
  <c r="C555" i="143"/>
  <c r="B555" i="143" s="1"/>
  <c r="N392" i="143"/>
  <c r="N362" i="143"/>
  <c r="O362" i="143"/>
  <c r="G363" i="143" s="1"/>
  <c r="J363" i="143" s="1"/>
  <c r="C310" i="143"/>
  <c r="B310" i="143" s="1"/>
  <c r="D310" i="143"/>
  <c r="D279" i="143"/>
  <c r="C279" i="143"/>
  <c r="B279" i="143" s="1"/>
  <c r="J104" i="143"/>
  <c r="K104" i="143" s="1"/>
  <c r="M104" i="143" s="1"/>
  <c r="I471" i="143"/>
  <c r="I221" i="143"/>
  <c r="K452" i="143"/>
  <c r="F583" i="143"/>
  <c r="E583" i="143"/>
  <c r="E525" i="143"/>
  <c r="F525" i="143"/>
  <c r="C526" i="143"/>
  <c r="B526" i="143" s="1"/>
  <c r="D526" i="143"/>
  <c r="D436" i="143"/>
  <c r="E435" i="143"/>
  <c r="C436" i="143"/>
  <c r="B436" i="143" s="1"/>
  <c r="F435" i="143"/>
  <c r="E554" i="143"/>
  <c r="F554" i="143"/>
  <c r="F341" i="143"/>
  <c r="D342" i="143"/>
  <c r="E341" i="143"/>
  <c r="C342" i="143"/>
  <c r="B342" i="143" s="1"/>
  <c r="M362" i="143"/>
  <c r="D497" i="143"/>
  <c r="E496" i="143"/>
  <c r="F496" i="143"/>
  <c r="C497" i="143"/>
  <c r="B497" i="143" s="1"/>
  <c r="D375" i="143"/>
  <c r="E374" i="143"/>
  <c r="C375" i="143"/>
  <c r="B375" i="143" s="1"/>
  <c r="F374" i="143"/>
  <c r="F467" i="143"/>
  <c r="C468" i="143"/>
  <c r="B468" i="143" s="1"/>
  <c r="E467" i="143"/>
  <c r="D468" i="143"/>
  <c r="D405" i="143"/>
  <c r="E404" i="143"/>
  <c r="C405" i="143"/>
  <c r="B405" i="143" s="1"/>
  <c r="F404" i="143"/>
  <c r="D115" i="143"/>
  <c r="E114" i="143"/>
  <c r="C115" i="143"/>
  <c r="B115" i="143" s="1"/>
  <c r="F114" i="143"/>
  <c r="M103" i="143"/>
  <c r="C181" i="143"/>
  <c r="B181" i="143" s="1"/>
  <c r="D181" i="143"/>
  <c r="F180" i="143"/>
  <c r="E180" i="143"/>
  <c r="D149" i="143"/>
  <c r="E148" i="143"/>
  <c r="F148" i="143"/>
  <c r="C149" i="143"/>
  <c r="B149" i="143" s="1"/>
  <c r="F309" i="143"/>
  <c r="E309" i="143"/>
  <c r="D246" i="143"/>
  <c r="F245" i="143"/>
  <c r="C246" i="143"/>
  <c r="B246" i="143" s="1"/>
  <c r="E245" i="143"/>
  <c r="D216" i="143"/>
  <c r="F215" i="143"/>
  <c r="C216" i="143"/>
  <c r="B216" i="143" s="1"/>
  <c r="E215" i="143"/>
  <c r="C81" i="143"/>
  <c r="B81" i="143" s="1"/>
  <c r="E80" i="143"/>
  <c r="D81" i="143"/>
  <c r="F80" i="143"/>
  <c r="O105" i="143"/>
  <c r="G106" i="143" s="1"/>
  <c r="J105" i="143"/>
  <c r="K105" i="143" s="1"/>
  <c r="M105" i="143" s="1"/>
  <c r="F278" i="143"/>
  <c r="E278" i="143"/>
  <c r="N38" i="187" l="1"/>
  <c r="K38" i="187"/>
  <c r="J9" i="187"/>
  <c r="O64" i="186"/>
  <c r="G65" i="186" s="1"/>
  <c r="J65" i="186" s="1"/>
  <c r="N66" i="185"/>
  <c r="J21" i="185"/>
  <c r="J22" i="185" s="1"/>
  <c r="K64" i="185"/>
  <c r="J66" i="185"/>
  <c r="N289" i="183"/>
  <c r="N231" i="183"/>
  <c r="N260" i="183"/>
  <c r="N142" i="183"/>
  <c r="N81" i="183"/>
  <c r="S53" i="183"/>
  <c r="V53" i="183" s="1"/>
  <c r="K81" i="183"/>
  <c r="M81" i="183" s="1"/>
  <c r="J174" i="183"/>
  <c r="K174" i="183" s="1"/>
  <c r="M174" i="183" s="1"/>
  <c r="O174" i="183"/>
  <c r="G175" i="183" s="1"/>
  <c r="J232" i="183"/>
  <c r="K232" i="183" s="1"/>
  <c r="M232" i="183" s="1"/>
  <c r="O232" i="183"/>
  <c r="G233" i="183" s="1"/>
  <c r="O261" i="183"/>
  <c r="G262" i="183" s="1"/>
  <c r="J261" i="183"/>
  <c r="K261" i="183" s="1"/>
  <c r="M261" i="183" s="1"/>
  <c r="J82" i="183"/>
  <c r="N82" i="183" s="1"/>
  <c r="O82" i="183"/>
  <c r="G83" i="183" s="1"/>
  <c r="N202" i="183"/>
  <c r="N112" i="183"/>
  <c r="O143" i="183"/>
  <c r="G144" i="183" s="1"/>
  <c r="J143" i="183"/>
  <c r="K143" i="183" s="1"/>
  <c r="M143" i="183" s="1"/>
  <c r="O203" i="183"/>
  <c r="G204" i="183" s="1"/>
  <c r="J203" i="183"/>
  <c r="K203" i="183" s="1"/>
  <c r="M203" i="183" s="1"/>
  <c r="O318" i="183"/>
  <c r="G319" i="183" s="1"/>
  <c r="J318" i="183"/>
  <c r="K318" i="183" s="1"/>
  <c r="M318" i="183" s="1"/>
  <c r="N173" i="183"/>
  <c r="J290" i="183"/>
  <c r="K290" i="183" s="1"/>
  <c r="M290" i="183" s="1"/>
  <c r="O290" i="183"/>
  <c r="G291" i="183" s="1"/>
  <c r="N317" i="183"/>
  <c r="O113" i="183"/>
  <c r="G114" i="183" s="1"/>
  <c r="J113" i="183"/>
  <c r="K113" i="183" s="1"/>
  <c r="M113" i="183" s="1"/>
  <c r="F247" i="160"/>
  <c r="E247" i="160"/>
  <c r="D248" i="160"/>
  <c r="C248" i="160"/>
  <c r="B248" i="160" s="1"/>
  <c r="C216" i="160"/>
  <c r="B216" i="160" s="1"/>
  <c r="D216" i="160"/>
  <c r="E215" i="160"/>
  <c r="F215" i="160"/>
  <c r="F584" i="143"/>
  <c r="E584" i="143"/>
  <c r="O363" i="143"/>
  <c r="G364" i="143" s="1"/>
  <c r="O364" i="143" s="1"/>
  <c r="G365" i="143" s="1"/>
  <c r="E555" i="143"/>
  <c r="C556" i="143"/>
  <c r="B556" i="143" s="1"/>
  <c r="F555" i="143"/>
  <c r="D556" i="143"/>
  <c r="C527" i="143"/>
  <c r="B527" i="143" s="1"/>
  <c r="D527" i="143"/>
  <c r="D498" i="143"/>
  <c r="C498" i="143"/>
  <c r="B498" i="143" s="1"/>
  <c r="C469" i="143"/>
  <c r="B469" i="143" s="1"/>
  <c r="D469" i="143"/>
  <c r="N104" i="143"/>
  <c r="F310" i="143"/>
  <c r="C311" i="143"/>
  <c r="B311" i="143" s="1"/>
  <c r="E310" i="143"/>
  <c r="D311" i="143"/>
  <c r="F279" i="143"/>
  <c r="E279" i="143"/>
  <c r="D280" i="143"/>
  <c r="C280" i="143"/>
  <c r="B280" i="143" s="1"/>
  <c r="D217" i="143"/>
  <c r="C217" i="143"/>
  <c r="B217" i="143" s="1"/>
  <c r="L559" i="143"/>
  <c r="L586" i="143"/>
  <c r="J364" i="143"/>
  <c r="K364" i="143" s="1"/>
  <c r="M364" i="143" s="1"/>
  <c r="F405" i="143"/>
  <c r="C406" i="143"/>
  <c r="B406" i="143" s="1"/>
  <c r="E405" i="143"/>
  <c r="D406" i="143"/>
  <c r="F497" i="143"/>
  <c r="E497" i="143"/>
  <c r="E468" i="143"/>
  <c r="F468" i="143"/>
  <c r="K363" i="143"/>
  <c r="N363" i="143"/>
  <c r="D343" i="143"/>
  <c r="E342" i="143"/>
  <c r="C343" i="143"/>
  <c r="B343" i="143" s="1"/>
  <c r="F342" i="143"/>
  <c r="F526" i="143"/>
  <c r="E526" i="143"/>
  <c r="C376" i="143"/>
  <c r="B376" i="143" s="1"/>
  <c r="D376" i="143"/>
  <c r="E375" i="143"/>
  <c r="F375" i="143"/>
  <c r="C437" i="143"/>
  <c r="B437" i="143" s="1"/>
  <c r="F436" i="143"/>
  <c r="E436" i="143"/>
  <c r="D437" i="143"/>
  <c r="F216" i="143"/>
  <c r="E216" i="143"/>
  <c r="F246" i="143"/>
  <c r="C247" i="143"/>
  <c r="B247" i="143" s="1"/>
  <c r="E246" i="143"/>
  <c r="D247" i="143"/>
  <c r="C116" i="143"/>
  <c r="B116" i="143" s="1"/>
  <c r="F115" i="143"/>
  <c r="E115" i="143"/>
  <c r="D116" i="143"/>
  <c r="J106" i="143"/>
  <c r="K106" i="143" s="1"/>
  <c r="M106" i="143" s="1"/>
  <c r="O106" i="143"/>
  <c r="G107" i="143" s="1"/>
  <c r="D182" i="143"/>
  <c r="F181" i="143"/>
  <c r="C182" i="143"/>
  <c r="B182" i="143" s="1"/>
  <c r="E181" i="143"/>
  <c r="N105" i="143"/>
  <c r="D82" i="143"/>
  <c r="C82" i="143"/>
  <c r="B82" i="143" s="1"/>
  <c r="F81" i="143"/>
  <c r="E81" i="143"/>
  <c r="L317" i="143"/>
  <c r="C150" i="143"/>
  <c r="B150" i="143" s="1"/>
  <c r="D150" i="143"/>
  <c r="F149" i="143"/>
  <c r="E149" i="143"/>
  <c r="M38" i="187" l="1"/>
  <c r="M9" i="187" s="1"/>
  <c r="K9" i="187"/>
  <c r="O38" i="187"/>
  <c r="G39" i="187" s="1"/>
  <c r="J39" i="187" s="1"/>
  <c r="J20" i="186"/>
  <c r="K65" i="186"/>
  <c r="K21" i="185"/>
  <c r="K22" i="185" s="1"/>
  <c r="M64" i="185"/>
  <c r="K66" i="185"/>
  <c r="N65" i="186"/>
  <c r="N203" i="183"/>
  <c r="N174" i="183"/>
  <c r="N113" i="183"/>
  <c r="N290" i="183"/>
  <c r="N318" i="183"/>
  <c r="J83" i="183"/>
  <c r="N83" i="183" s="1"/>
  <c r="O83" i="183"/>
  <c r="G84" i="183" s="1"/>
  <c r="J262" i="183"/>
  <c r="K262" i="183" s="1"/>
  <c r="M262" i="183" s="1"/>
  <c r="O262" i="183"/>
  <c r="G263" i="183" s="1"/>
  <c r="O114" i="183"/>
  <c r="G115" i="183" s="1"/>
  <c r="J114" i="183"/>
  <c r="K114" i="183" s="1"/>
  <c r="M114" i="183" s="1"/>
  <c r="O319" i="183"/>
  <c r="G320" i="183" s="1"/>
  <c r="J319" i="183"/>
  <c r="K319" i="183" s="1"/>
  <c r="M319" i="183" s="1"/>
  <c r="N143" i="183"/>
  <c r="N261" i="183"/>
  <c r="O233" i="183"/>
  <c r="G234" i="183" s="1"/>
  <c r="J233" i="183"/>
  <c r="K233" i="183" s="1"/>
  <c r="M233" i="183" s="1"/>
  <c r="J144" i="183"/>
  <c r="K144" i="183" s="1"/>
  <c r="M144" i="183" s="1"/>
  <c r="O144" i="183"/>
  <c r="G145" i="183" s="1"/>
  <c r="J291" i="183"/>
  <c r="K291" i="183" s="1"/>
  <c r="M291" i="183" s="1"/>
  <c r="O291" i="183"/>
  <c r="G292" i="183" s="1"/>
  <c r="J204" i="183"/>
  <c r="K204" i="183" s="1"/>
  <c r="M204" i="183" s="1"/>
  <c r="O204" i="183"/>
  <c r="G205" i="183" s="1"/>
  <c r="S54" i="183"/>
  <c r="V54" i="183" s="1"/>
  <c r="K82" i="183"/>
  <c r="M82" i="183" s="1"/>
  <c r="N232" i="183"/>
  <c r="J175" i="183"/>
  <c r="N175" i="183" s="1"/>
  <c r="O175" i="183"/>
  <c r="G179" i="183"/>
  <c r="E248" i="160"/>
  <c r="F248" i="160"/>
  <c r="F216" i="160"/>
  <c r="D217" i="160"/>
  <c r="C217" i="160"/>
  <c r="B217" i="160" s="1"/>
  <c r="E216" i="160"/>
  <c r="E556" i="143"/>
  <c r="F556" i="143"/>
  <c r="D557" i="143"/>
  <c r="C557" i="143"/>
  <c r="B557" i="143" s="1"/>
  <c r="F527" i="143"/>
  <c r="C528" i="143"/>
  <c r="B528" i="143" s="1"/>
  <c r="D528" i="143"/>
  <c r="E527" i="143"/>
  <c r="F498" i="143"/>
  <c r="C499" i="143"/>
  <c r="B499" i="143" s="1"/>
  <c r="E498" i="143"/>
  <c r="D499" i="143"/>
  <c r="F469" i="143"/>
  <c r="E469" i="143"/>
  <c r="D312" i="143"/>
  <c r="E311" i="143"/>
  <c r="C312" i="143"/>
  <c r="B312" i="143" s="1"/>
  <c r="F311" i="143"/>
  <c r="E280" i="143"/>
  <c r="C281" i="143"/>
  <c r="B281" i="143" s="1"/>
  <c r="F280" i="143"/>
  <c r="D281" i="143"/>
  <c r="D248" i="143"/>
  <c r="C248" i="143"/>
  <c r="B248" i="143" s="1"/>
  <c r="F217" i="143"/>
  <c r="E217" i="143"/>
  <c r="D218" i="143"/>
  <c r="C218" i="143"/>
  <c r="B218" i="143" s="1"/>
  <c r="L501" i="143"/>
  <c r="C344" i="143"/>
  <c r="B344" i="143" s="1"/>
  <c r="D344" i="143"/>
  <c r="E343" i="143"/>
  <c r="F343" i="143"/>
  <c r="M363" i="143"/>
  <c r="E376" i="143"/>
  <c r="C377" i="143"/>
  <c r="B377" i="143" s="1"/>
  <c r="F376" i="143"/>
  <c r="D377" i="143"/>
  <c r="D407" i="143"/>
  <c r="E406" i="143"/>
  <c r="C407" i="143"/>
  <c r="B407" i="143" s="1"/>
  <c r="F406" i="143"/>
  <c r="O365" i="143"/>
  <c r="G366" i="143" s="1"/>
  <c r="J365" i="143"/>
  <c r="D438" i="143"/>
  <c r="C438" i="143"/>
  <c r="B438" i="143" s="1"/>
  <c r="F437" i="143"/>
  <c r="E437" i="143"/>
  <c r="N364" i="143"/>
  <c r="N106" i="143"/>
  <c r="C117" i="143"/>
  <c r="B117" i="143" s="1"/>
  <c r="F116" i="143"/>
  <c r="D117" i="143"/>
  <c r="E116" i="143"/>
  <c r="F82" i="143"/>
  <c r="D83" i="143"/>
  <c r="C83" i="143"/>
  <c r="B83" i="143" s="1"/>
  <c r="E82" i="143"/>
  <c r="F182" i="143"/>
  <c r="D183" i="143"/>
  <c r="E182" i="143"/>
  <c r="C183" i="143"/>
  <c r="B183" i="143" s="1"/>
  <c r="E247" i="143"/>
  <c r="F247" i="143"/>
  <c r="C151" i="143"/>
  <c r="B151" i="143" s="1"/>
  <c r="E150" i="143"/>
  <c r="D151" i="143"/>
  <c r="F150" i="143"/>
  <c r="L253" i="143"/>
  <c r="O231" i="143"/>
  <c r="G232" i="143" s="1"/>
  <c r="H232" i="143" s="1"/>
  <c r="M231" i="143"/>
  <c r="O107" i="143"/>
  <c r="G108" i="143" s="1"/>
  <c r="J107" i="143"/>
  <c r="K107" i="143" s="1"/>
  <c r="M107" i="143" s="1"/>
  <c r="N39" i="187" l="1"/>
  <c r="J10" i="187"/>
  <c r="K39" i="187"/>
  <c r="M65" i="186"/>
  <c r="M20" i="186" s="1"/>
  <c r="K20" i="186"/>
  <c r="M21" i="185"/>
  <c r="M22" i="185" s="1"/>
  <c r="M66" i="185"/>
  <c r="O64" i="185"/>
  <c r="O66" i="185" s="1"/>
  <c r="N179" i="183"/>
  <c r="N144" i="183"/>
  <c r="N291" i="183"/>
  <c r="N319" i="183"/>
  <c r="G176" i="183"/>
  <c r="O179" i="183"/>
  <c r="O145" i="183"/>
  <c r="J145" i="183"/>
  <c r="G149" i="183"/>
  <c r="J234" i="183"/>
  <c r="N234" i="183" s="1"/>
  <c r="O234" i="183"/>
  <c r="G238" i="183"/>
  <c r="O115" i="183"/>
  <c r="J115" i="183"/>
  <c r="N115" i="183" s="1"/>
  <c r="G119" i="183"/>
  <c r="K175" i="183"/>
  <c r="J179" i="183"/>
  <c r="N204" i="183"/>
  <c r="O292" i="183"/>
  <c r="J292" i="183"/>
  <c r="N292" i="183" s="1"/>
  <c r="G296" i="183"/>
  <c r="O320" i="183"/>
  <c r="J320" i="183"/>
  <c r="G324" i="183"/>
  <c r="N262" i="183"/>
  <c r="O84" i="183"/>
  <c r="J84" i="183"/>
  <c r="N84" i="183" s="1"/>
  <c r="N88" i="183" s="1"/>
  <c r="G88" i="183"/>
  <c r="O205" i="183"/>
  <c r="J205" i="183"/>
  <c r="G209" i="183"/>
  <c r="N233" i="183"/>
  <c r="N114" i="183"/>
  <c r="J263" i="183"/>
  <c r="O263" i="183"/>
  <c r="G267" i="183"/>
  <c r="S55" i="183"/>
  <c r="V55" i="183" s="1"/>
  <c r="K83" i="183"/>
  <c r="M83" i="183" s="1"/>
  <c r="D218" i="160"/>
  <c r="E217" i="160"/>
  <c r="F217" i="160"/>
  <c r="C218" i="160"/>
  <c r="B218" i="160" s="1"/>
  <c r="E557" i="143"/>
  <c r="F557" i="143"/>
  <c r="F528" i="143"/>
  <c r="E528" i="143"/>
  <c r="E499" i="143"/>
  <c r="F499" i="143"/>
  <c r="K365" i="143"/>
  <c r="D313" i="143"/>
  <c r="C313" i="143"/>
  <c r="B313" i="143" s="1"/>
  <c r="F312" i="143"/>
  <c r="E312" i="143"/>
  <c r="F281" i="143"/>
  <c r="D282" i="143"/>
  <c r="E281" i="143"/>
  <c r="C282" i="143"/>
  <c r="B282" i="143" s="1"/>
  <c r="D249" i="143"/>
  <c r="C249" i="143"/>
  <c r="B249" i="143" s="1"/>
  <c r="E248" i="143"/>
  <c r="F248" i="143"/>
  <c r="I233" i="143"/>
  <c r="I237" i="143"/>
  <c r="I244" i="143"/>
  <c r="I245" i="143"/>
  <c r="I246" i="143"/>
  <c r="I234" i="143"/>
  <c r="I242" i="143"/>
  <c r="I241" i="143"/>
  <c r="I235" i="143"/>
  <c r="I239" i="143"/>
  <c r="I236" i="143"/>
  <c r="I249" i="143"/>
  <c r="I251" i="143"/>
  <c r="I243" i="143"/>
  <c r="I248" i="143"/>
  <c r="I250" i="143"/>
  <c r="I247" i="143"/>
  <c r="I238" i="143"/>
  <c r="I232" i="143"/>
  <c r="I240" i="143"/>
  <c r="H253" i="143"/>
  <c r="D219" i="143"/>
  <c r="E218" i="143"/>
  <c r="C219" i="143"/>
  <c r="B219" i="143" s="1"/>
  <c r="F218" i="143"/>
  <c r="N365" i="143"/>
  <c r="L530" i="143"/>
  <c r="F438" i="143"/>
  <c r="C439" i="143"/>
  <c r="B439" i="143" s="1"/>
  <c r="E438" i="143"/>
  <c r="D439" i="143"/>
  <c r="C408" i="143"/>
  <c r="B408" i="143" s="1"/>
  <c r="F407" i="143"/>
  <c r="E407" i="143"/>
  <c r="D408" i="143"/>
  <c r="J366" i="143"/>
  <c r="K366" i="143" s="1"/>
  <c r="M366" i="143" s="1"/>
  <c r="O366" i="143"/>
  <c r="G367" i="143" s="1"/>
  <c r="F377" i="143"/>
  <c r="D378" i="143"/>
  <c r="C378" i="143"/>
  <c r="B378" i="143" s="1"/>
  <c r="E377" i="143"/>
  <c r="F344" i="143"/>
  <c r="D345" i="143"/>
  <c r="C345" i="143"/>
  <c r="B345" i="143" s="1"/>
  <c r="E344" i="143"/>
  <c r="N107" i="143"/>
  <c r="N232" i="143"/>
  <c r="F117" i="143"/>
  <c r="E117" i="143"/>
  <c r="D118" i="143"/>
  <c r="C118" i="143"/>
  <c r="B118" i="143" s="1"/>
  <c r="J108" i="143"/>
  <c r="K108" i="143" s="1"/>
  <c r="O108" i="143"/>
  <c r="G109" i="143" s="1"/>
  <c r="F151" i="143"/>
  <c r="D152" i="143"/>
  <c r="C152" i="143"/>
  <c r="B152" i="143" s="1"/>
  <c r="E151" i="143"/>
  <c r="L285" i="143"/>
  <c r="D184" i="143"/>
  <c r="E183" i="143"/>
  <c r="C184" i="143"/>
  <c r="B184" i="143" s="1"/>
  <c r="F183" i="143"/>
  <c r="D84" i="143"/>
  <c r="E83" i="143"/>
  <c r="C84" i="143"/>
  <c r="B84" i="143" s="1"/>
  <c r="F83" i="143"/>
  <c r="K10" i="187" l="1"/>
  <c r="M39" i="187"/>
  <c r="M10" i="187" s="1"/>
  <c r="O39" i="187"/>
  <c r="G40" i="187" s="1"/>
  <c r="J40" i="187" s="1"/>
  <c r="O65" i="186"/>
  <c r="G66" i="186" s="1"/>
  <c r="N296" i="183"/>
  <c r="N119" i="183"/>
  <c r="N238" i="183"/>
  <c r="G264" i="183"/>
  <c r="O267" i="183"/>
  <c r="G235" i="183"/>
  <c r="O238" i="183"/>
  <c r="G146" i="183"/>
  <c r="O149" i="183"/>
  <c r="N263" i="183"/>
  <c r="N267" i="183" s="1"/>
  <c r="K263" i="183"/>
  <c r="J267" i="183"/>
  <c r="N205" i="183"/>
  <c r="N209" i="183" s="1"/>
  <c r="K205" i="183"/>
  <c r="J209" i="183"/>
  <c r="S56" i="183"/>
  <c r="V56" i="183" s="1"/>
  <c r="K84" i="183"/>
  <c r="J88" i="183"/>
  <c r="N320" i="183"/>
  <c r="N324" i="183" s="1"/>
  <c r="K320" i="183"/>
  <c r="J324" i="183"/>
  <c r="K292" i="183"/>
  <c r="J296" i="183"/>
  <c r="M175" i="183"/>
  <c r="M179" i="183" s="1"/>
  <c r="K179" i="183"/>
  <c r="G116" i="183"/>
  <c r="O119" i="183"/>
  <c r="K234" i="183"/>
  <c r="J238" i="183"/>
  <c r="N145" i="183"/>
  <c r="N149" i="183" s="1"/>
  <c r="K145" i="183"/>
  <c r="J149" i="183"/>
  <c r="K115" i="183"/>
  <c r="J119" i="183"/>
  <c r="G206" i="183"/>
  <c r="O209" i="183"/>
  <c r="G85" i="183"/>
  <c r="O88" i="183"/>
  <c r="G321" i="183"/>
  <c r="O324" i="183"/>
  <c r="G293" i="183"/>
  <c r="O296" i="183"/>
  <c r="J176" i="183"/>
  <c r="K176" i="183" s="1"/>
  <c r="M176" i="183" s="1"/>
  <c r="O176" i="183"/>
  <c r="G177" i="183" s="1"/>
  <c r="D219" i="160"/>
  <c r="E218" i="160"/>
  <c r="F218" i="160"/>
  <c r="C219" i="160"/>
  <c r="B219" i="160" s="1"/>
  <c r="M365" i="143"/>
  <c r="F313" i="143"/>
  <c r="D314" i="143"/>
  <c r="E313" i="143"/>
  <c r="C314" i="143"/>
  <c r="B314" i="143" s="1"/>
  <c r="D283" i="143"/>
  <c r="E282" i="143"/>
  <c r="C283" i="143"/>
  <c r="B283" i="143" s="1"/>
  <c r="F282" i="143"/>
  <c r="I253" i="143"/>
  <c r="O232" i="143"/>
  <c r="G233" i="143" s="1"/>
  <c r="J233" i="143" s="1"/>
  <c r="K233" i="143" s="1"/>
  <c r="M233" i="143" s="1"/>
  <c r="C250" i="143"/>
  <c r="B250" i="143" s="1"/>
  <c r="D250" i="143"/>
  <c r="F249" i="143"/>
  <c r="E249" i="143"/>
  <c r="I501" i="143"/>
  <c r="K481" i="143"/>
  <c r="M481" i="143" s="1"/>
  <c r="O481" i="143"/>
  <c r="G482" i="143" s="1"/>
  <c r="E219" i="143"/>
  <c r="F219" i="143"/>
  <c r="D185" i="143"/>
  <c r="C185" i="143"/>
  <c r="B185" i="143" s="1"/>
  <c r="D153" i="143"/>
  <c r="C153" i="143"/>
  <c r="B153" i="143" s="1"/>
  <c r="M108" i="143"/>
  <c r="N366" i="143"/>
  <c r="F345" i="143"/>
  <c r="D346" i="143"/>
  <c r="E345" i="143"/>
  <c r="C346" i="143"/>
  <c r="B346" i="143" s="1"/>
  <c r="E378" i="143"/>
  <c r="F378" i="143"/>
  <c r="E439" i="143"/>
  <c r="F439" i="143"/>
  <c r="O367" i="143"/>
  <c r="G368" i="143" s="1"/>
  <c r="J367" i="143"/>
  <c r="D409" i="143"/>
  <c r="C409" i="143"/>
  <c r="B409" i="143" s="1"/>
  <c r="F408" i="143"/>
  <c r="E408" i="143"/>
  <c r="N108" i="143"/>
  <c r="E152" i="143"/>
  <c r="F152" i="143"/>
  <c r="O109" i="143"/>
  <c r="G110" i="143" s="1"/>
  <c r="J109" i="143"/>
  <c r="D119" i="143"/>
  <c r="E118" i="143"/>
  <c r="C119" i="143"/>
  <c r="B119" i="143" s="1"/>
  <c r="F118" i="143"/>
  <c r="K232" i="143"/>
  <c r="C85" i="143"/>
  <c r="B85" i="143" s="1"/>
  <c r="E84" i="143"/>
  <c r="D85" i="143"/>
  <c r="F84" i="143"/>
  <c r="E184" i="143"/>
  <c r="F184" i="143"/>
  <c r="N40" i="187" l="1"/>
  <c r="K40" i="187"/>
  <c r="J11" i="187"/>
  <c r="J66" i="186"/>
  <c r="N66" i="186" s="1"/>
  <c r="N68" i="186" s="1"/>
  <c r="G68" i="186"/>
  <c r="N176" i="183"/>
  <c r="O293" i="183"/>
  <c r="G294" i="183" s="1"/>
  <c r="J293" i="183"/>
  <c r="K293" i="183" s="1"/>
  <c r="M293" i="183" s="1"/>
  <c r="M115" i="183"/>
  <c r="M119" i="183" s="1"/>
  <c r="K119" i="183"/>
  <c r="M84" i="183"/>
  <c r="M88" i="183" s="1"/>
  <c r="K88" i="183"/>
  <c r="J177" i="183"/>
  <c r="K177" i="183" s="1"/>
  <c r="M177" i="183" s="1"/>
  <c r="O177" i="183"/>
  <c r="O264" i="183"/>
  <c r="G265" i="183" s="1"/>
  <c r="J264" i="183"/>
  <c r="K264" i="183" s="1"/>
  <c r="M264" i="183" s="1"/>
  <c r="J116" i="183"/>
  <c r="K116" i="183" s="1"/>
  <c r="M116" i="183" s="1"/>
  <c r="O116" i="183"/>
  <c r="G117" i="183" s="1"/>
  <c r="M292" i="183"/>
  <c r="M296" i="183" s="1"/>
  <c r="K296" i="183"/>
  <c r="M205" i="183"/>
  <c r="M209" i="183" s="1"/>
  <c r="K209" i="183"/>
  <c r="J235" i="183"/>
  <c r="K235" i="183" s="1"/>
  <c r="M235" i="183" s="1"/>
  <c r="O235" i="183"/>
  <c r="G236" i="183" s="1"/>
  <c r="O85" i="183"/>
  <c r="G86" i="183" s="1"/>
  <c r="J85" i="183"/>
  <c r="M234" i="183"/>
  <c r="M238" i="183" s="1"/>
  <c r="K238" i="183"/>
  <c r="M320" i="183"/>
  <c r="M324" i="183" s="1"/>
  <c r="K324" i="183"/>
  <c r="O146" i="183"/>
  <c r="G147" i="183" s="1"/>
  <c r="J146" i="183"/>
  <c r="K146" i="183" s="1"/>
  <c r="M146" i="183" s="1"/>
  <c r="J321" i="183"/>
  <c r="K321" i="183" s="1"/>
  <c r="M321" i="183" s="1"/>
  <c r="O321" i="183"/>
  <c r="G322" i="183" s="1"/>
  <c r="J206" i="183"/>
  <c r="K206" i="183" s="1"/>
  <c r="M206" i="183" s="1"/>
  <c r="O206" i="183"/>
  <c r="G207" i="183" s="1"/>
  <c r="M145" i="183"/>
  <c r="M149" i="183" s="1"/>
  <c r="K149" i="183"/>
  <c r="M263" i="183"/>
  <c r="M267" i="183" s="1"/>
  <c r="K267" i="183"/>
  <c r="E219" i="160"/>
  <c r="F219" i="160"/>
  <c r="O233" i="143"/>
  <c r="G234" i="143" s="1"/>
  <c r="J234" i="143" s="1"/>
  <c r="K234" i="143" s="1"/>
  <c r="M234" i="143" s="1"/>
  <c r="K367" i="143"/>
  <c r="C315" i="143"/>
  <c r="B315" i="143" s="1"/>
  <c r="F314" i="143"/>
  <c r="D315" i="143"/>
  <c r="E314" i="143"/>
  <c r="F283" i="143"/>
  <c r="E283" i="143"/>
  <c r="J482" i="143"/>
  <c r="N482" i="143" s="1"/>
  <c r="O482" i="143"/>
  <c r="G483" i="143" s="1"/>
  <c r="K262" i="143"/>
  <c r="M262" i="143" s="1"/>
  <c r="O262" i="143"/>
  <c r="G263" i="143" s="1"/>
  <c r="H263" i="143" s="1"/>
  <c r="C251" i="143"/>
  <c r="B251" i="143" s="1"/>
  <c r="F250" i="143"/>
  <c r="D251" i="143"/>
  <c r="E250" i="143"/>
  <c r="F185" i="143"/>
  <c r="E185" i="143"/>
  <c r="D186" i="143"/>
  <c r="C186" i="143"/>
  <c r="B186" i="143" s="1"/>
  <c r="F153" i="143"/>
  <c r="C154" i="143"/>
  <c r="B154" i="143" s="1"/>
  <c r="E153" i="143"/>
  <c r="D154" i="143"/>
  <c r="D120" i="143"/>
  <c r="C120" i="143"/>
  <c r="B120" i="143" s="1"/>
  <c r="K109" i="143"/>
  <c r="C86" i="143"/>
  <c r="B86" i="143" s="1"/>
  <c r="D86" i="143"/>
  <c r="L471" i="143"/>
  <c r="O452" i="143"/>
  <c r="G453" i="143" s="1"/>
  <c r="M452" i="143"/>
  <c r="L441" i="143"/>
  <c r="F409" i="143"/>
  <c r="E409" i="143"/>
  <c r="N367" i="143"/>
  <c r="O368" i="143"/>
  <c r="G369" i="143" s="1"/>
  <c r="J368" i="143"/>
  <c r="K368" i="143" s="1"/>
  <c r="M368" i="143" s="1"/>
  <c r="E346" i="143"/>
  <c r="F346" i="143"/>
  <c r="F85" i="143"/>
  <c r="E85" i="143"/>
  <c r="L221" i="143"/>
  <c r="O200" i="143"/>
  <c r="G201" i="143" s="1"/>
  <c r="M200" i="143"/>
  <c r="M232" i="143"/>
  <c r="J110" i="143"/>
  <c r="K110" i="143" s="1"/>
  <c r="M110" i="143" s="1"/>
  <c r="O110" i="143"/>
  <c r="G111" i="143" s="1"/>
  <c r="O234" i="143"/>
  <c r="G235" i="143" s="1"/>
  <c r="F119" i="143"/>
  <c r="E119" i="143"/>
  <c r="L189" i="143"/>
  <c r="N233" i="143"/>
  <c r="N109" i="143"/>
  <c r="M40" i="187" l="1"/>
  <c r="M11" i="187" s="1"/>
  <c r="K11" i="187"/>
  <c r="O40" i="187"/>
  <c r="G41" i="187" s="1"/>
  <c r="J41" i="187" s="1"/>
  <c r="N41" i="187" s="1"/>
  <c r="J21" i="186"/>
  <c r="J22" i="186" s="1"/>
  <c r="K66" i="186"/>
  <c r="J68" i="186"/>
  <c r="K41" i="187"/>
  <c r="J12" i="187"/>
  <c r="N293" i="183"/>
  <c r="N146" i="183"/>
  <c r="N116" i="183"/>
  <c r="N321" i="183"/>
  <c r="N235" i="183"/>
  <c r="J86" i="183"/>
  <c r="O86" i="183"/>
  <c r="J117" i="183"/>
  <c r="K117" i="183" s="1"/>
  <c r="M117" i="183" s="1"/>
  <c r="O117" i="183"/>
  <c r="O265" i="183"/>
  <c r="J265" i="183"/>
  <c r="K265" i="183" s="1"/>
  <c r="M265" i="183" s="1"/>
  <c r="N206" i="183"/>
  <c r="J322" i="183"/>
  <c r="K322" i="183" s="1"/>
  <c r="M322" i="183" s="1"/>
  <c r="O322" i="183"/>
  <c r="O147" i="183"/>
  <c r="J147" i="183"/>
  <c r="K147" i="183" s="1"/>
  <c r="M147" i="183" s="1"/>
  <c r="J236" i="183"/>
  <c r="K236" i="183" s="1"/>
  <c r="M236" i="183" s="1"/>
  <c r="O236" i="183"/>
  <c r="N177" i="183"/>
  <c r="O207" i="183"/>
  <c r="J207" i="183"/>
  <c r="K207" i="183" s="1"/>
  <c r="M207" i="183" s="1"/>
  <c r="N85" i="183"/>
  <c r="S57" i="183"/>
  <c r="V57" i="183" s="1"/>
  <c r="K85" i="183"/>
  <c r="M85" i="183" s="1"/>
  <c r="N264" i="183"/>
  <c r="J294" i="183"/>
  <c r="K294" i="183" s="1"/>
  <c r="M294" i="183" s="1"/>
  <c r="O294" i="183"/>
  <c r="M367" i="143"/>
  <c r="F315" i="143"/>
  <c r="E315" i="143"/>
  <c r="F251" i="143"/>
  <c r="E251" i="143"/>
  <c r="O263" i="143"/>
  <c r="G264" i="143" s="1"/>
  <c r="H264" i="143" s="1"/>
  <c r="J483" i="143"/>
  <c r="O483" i="143"/>
  <c r="G484" i="143" s="1"/>
  <c r="K482" i="143"/>
  <c r="E186" i="143"/>
  <c r="C187" i="143"/>
  <c r="B187" i="143" s="1"/>
  <c r="F186" i="143"/>
  <c r="D187" i="143"/>
  <c r="F154" i="143"/>
  <c r="E154" i="143"/>
  <c r="F120" i="143"/>
  <c r="D121" i="143"/>
  <c r="E120" i="143"/>
  <c r="C121" i="143"/>
  <c r="B121" i="143" s="1"/>
  <c r="M109" i="143"/>
  <c r="F86" i="143"/>
  <c r="C87" i="143"/>
  <c r="B87" i="143" s="1"/>
  <c r="D87" i="143"/>
  <c r="E86" i="143"/>
  <c r="L411" i="143"/>
  <c r="N368" i="143"/>
  <c r="O453" i="143"/>
  <c r="G454" i="143" s="1"/>
  <c r="J453" i="143"/>
  <c r="N453" i="143" s="1"/>
  <c r="O369" i="143"/>
  <c r="G370" i="143" s="1"/>
  <c r="J369" i="143"/>
  <c r="N110" i="143"/>
  <c r="O201" i="143"/>
  <c r="G202" i="143" s="1"/>
  <c r="J201" i="143"/>
  <c r="J235" i="143"/>
  <c r="K235" i="143" s="1"/>
  <c r="M235" i="143" s="1"/>
  <c r="O235" i="143"/>
  <c r="G236" i="143" s="1"/>
  <c r="O111" i="143"/>
  <c r="G112" i="143" s="1"/>
  <c r="J111" i="143"/>
  <c r="K111" i="143" s="1"/>
  <c r="M111" i="143" s="1"/>
  <c r="L156" i="143"/>
  <c r="N234" i="143"/>
  <c r="M66" i="186" l="1"/>
  <c r="K21" i="186"/>
  <c r="K22" i="186" s="1"/>
  <c r="K68" i="186"/>
  <c r="M41" i="187"/>
  <c r="K12" i="187"/>
  <c r="N147" i="183"/>
  <c r="N207" i="183"/>
  <c r="N236" i="183"/>
  <c r="N322" i="183"/>
  <c r="N265" i="183"/>
  <c r="N294" i="183"/>
  <c r="N117" i="183"/>
  <c r="N86" i="183"/>
  <c r="S58" i="183"/>
  <c r="K86" i="183"/>
  <c r="M86" i="183" s="1"/>
  <c r="K369" i="143"/>
  <c r="H285" i="143"/>
  <c r="I278" i="143"/>
  <c r="I271" i="143"/>
  <c r="I266" i="143"/>
  <c r="I270" i="143"/>
  <c r="I274" i="143"/>
  <c r="I268" i="143"/>
  <c r="I281" i="143"/>
  <c r="I267" i="143"/>
  <c r="I280" i="143"/>
  <c r="I275" i="143"/>
  <c r="I279" i="143"/>
  <c r="I264" i="143"/>
  <c r="O264" i="143" s="1"/>
  <c r="G265" i="143" s="1"/>
  <c r="J265" i="143" s="1"/>
  <c r="I276" i="143"/>
  <c r="I272" i="143"/>
  <c r="I283" i="143"/>
  <c r="I282" i="143"/>
  <c r="I265" i="143"/>
  <c r="I269" i="143"/>
  <c r="I273" i="143"/>
  <c r="I277" i="143"/>
  <c r="N263" i="143"/>
  <c r="K263" i="143"/>
  <c r="O484" i="143"/>
  <c r="G485" i="143" s="1"/>
  <c r="J484" i="143"/>
  <c r="M482" i="143"/>
  <c r="K483" i="143"/>
  <c r="M483" i="143" s="1"/>
  <c r="N483" i="143"/>
  <c r="F187" i="143"/>
  <c r="E187" i="143"/>
  <c r="F121" i="143"/>
  <c r="E121" i="143"/>
  <c r="F87" i="143"/>
  <c r="E87" i="143"/>
  <c r="O454" i="143"/>
  <c r="G455" i="143" s="1"/>
  <c r="J454" i="143"/>
  <c r="K454" i="143" s="1"/>
  <c r="M454" i="143" s="1"/>
  <c r="K453" i="143"/>
  <c r="J370" i="143"/>
  <c r="K370" i="143" s="1"/>
  <c r="M370" i="143" s="1"/>
  <c r="O370" i="143"/>
  <c r="G371" i="143" s="1"/>
  <c r="N369" i="143"/>
  <c r="J112" i="143"/>
  <c r="K112" i="143" s="1"/>
  <c r="O112" i="143"/>
  <c r="G113" i="143" s="1"/>
  <c r="O236" i="143"/>
  <c r="G237" i="143" s="1"/>
  <c r="J236" i="143"/>
  <c r="K236" i="143" s="1"/>
  <c r="O202" i="143"/>
  <c r="G203" i="143" s="1"/>
  <c r="J202" i="143"/>
  <c r="K202" i="143" s="1"/>
  <c r="M202" i="143" s="1"/>
  <c r="N111" i="143"/>
  <c r="N235" i="143"/>
  <c r="K201" i="143"/>
  <c r="N201" i="143"/>
  <c r="O66" i="186" l="1"/>
  <c r="O68" i="186" s="1"/>
  <c r="M21" i="186"/>
  <c r="M22" i="186" s="1"/>
  <c r="M68" i="186"/>
  <c r="M12" i="187"/>
  <c r="O41" i="187"/>
  <c r="G42" i="187" s="1"/>
  <c r="V58" i="183"/>
  <c r="V60" i="183" s="1"/>
  <c r="S60" i="183"/>
  <c r="M369" i="143"/>
  <c r="K265" i="143"/>
  <c r="O293" i="143"/>
  <c r="G294" i="143" s="1"/>
  <c r="H294" i="143" s="1"/>
  <c r="I285" i="143"/>
  <c r="K484" i="143"/>
  <c r="N484" i="143"/>
  <c r="K264" i="143"/>
  <c r="M264" i="143" s="1"/>
  <c r="N264" i="143"/>
  <c r="J485" i="143"/>
  <c r="O485" i="143"/>
  <c r="G486" i="143" s="1"/>
  <c r="M263" i="143"/>
  <c r="O265" i="143"/>
  <c r="G266" i="143" s="1"/>
  <c r="J266" i="143" s="1"/>
  <c r="K266" i="143" s="1"/>
  <c r="M236" i="143"/>
  <c r="M112" i="143"/>
  <c r="N454" i="143"/>
  <c r="M453" i="143"/>
  <c r="O455" i="143"/>
  <c r="G456" i="143" s="1"/>
  <c r="J455" i="143"/>
  <c r="O371" i="143"/>
  <c r="G372" i="143" s="1"/>
  <c r="J371" i="143"/>
  <c r="N370" i="143"/>
  <c r="N202" i="143"/>
  <c r="M201" i="143"/>
  <c r="O203" i="143"/>
  <c r="G204" i="143" s="1"/>
  <c r="J203" i="143"/>
  <c r="K203" i="143" s="1"/>
  <c r="M203" i="143" s="1"/>
  <c r="N236" i="143"/>
  <c r="N112" i="143"/>
  <c r="O237" i="143"/>
  <c r="G238" i="143" s="1"/>
  <c r="J237" i="143"/>
  <c r="K237" i="143" s="1"/>
  <c r="M237" i="143" s="1"/>
  <c r="O113" i="143"/>
  <c r="G114" i="143" s="1"/>
  <c r="J113" i="143"/>
  <c r="K113" i="143" s="1"/>
  <c r="M113" i="143" s="1"/>
  <c r="J42" i="187" l="1"/>
  <c r="N42" i="187" s="1"/>
  <c r="M484" i="143"/>
  <c r="K455" i="143"/>
  <c r="K371" i="143"/>
  <c r="M293" i="143"/>
  <c r="O294" i="143"/>
  <c r="G295" i="143" s="1"/>
  <c r="H295" i="143" s="1"/>
  <c r="M265" i="143"/>
  <c r="N265" i="143"/>
  <c r="O266" i="143"/>
  <c r="G267" i="143" s="1"/>
  <c r="J267" i="143" s="1"/>
  <c r="K267" i="143" s="1"/>
  <c r="J486" i="143"/>
  <c r="O486" i="143"/>
  <c r="G487" i="143" s="1"/>
  <c r="K485" i="143"/>
  <c r="M485" i="143" s="1"/>
  <c r="N485" i="143"/>
  <c r="N203" i="143"/>
  <c r="N237" i="143"/>
  <c r="J456" i="143"/>
  <c r="K456" i="143" s="1"/>
  <c r="M456" i="143" s="1"/>
  <c r="O456" i="143"/>
  <c r="G457" i="143" s="1"/>
  <c r="N455" i="143"/>
  <c r="O372" i="143"/>
  <c r="G373" i="143" s="1"/>
  <c r="J372" i="143"/>
  <c r="K372" i="143" s="1"/>
  <c r="M372" i="143" s="1"/>
  <c r="N371" i="143"/>
  <c r="O238" i="143"/>
  <c r="G239" i="143" s="1"/>
  <c r="J238" i="143"/>
  <c r="J204" i="143"/>
  <c r="K204" i="143" s="1"/>
  <c r="M204" i="143" s="1"/>
  <c r="O204" i="143"/>
  <c r="G205" i="143" s="1"/>
  <c r="J114" i="143"/>
  <c r="K114" i="143" s="1"/>
  <c r="M114" i="143" s="1"/>
  <c r="O114" i="143"/>
  <c r="G115" i="143" s="1"/>
  <c r="N113" i="143"/>
  <c r="K42" i="187" l="1"/>
  <c r="J13" i="187"/>
  <c r="M455" i="143"/>
  <c r="M371" i="143"/>
  <c r="M295" i="143"/>
  <c r="O295" i="143"/>
  <c r="G296" i="143" s="1"/>
  <c r="H296" i="143" s="1"/>
  <c r="N294" i="143"/>
  <c r="O487" i="143"/>
  <c r="G488" i="143" s="1"/>
  <c r="J487" i="143"/>
  <c r="K487" i="143" s="1"/>
  <c r="M487" i="143" s="1"/>
  <c r="M266" i="143"/>
  <c r="N266" i="143"/>
  <c r="K486" i="143"/>
  <c r="M486" i="143" s="1"/>
  <c r="N486" i="143"/>
  <c r="O267" i="143"/>
  <c r="G268" i="143" s="1"/>
  <c r="J268" i="143" s="1"/>
  <c r="K238" i="143"/>
  <c r="N456" i="143"/>
  <c r="O457" i="143"/>
  <c r="G458" i="143" s="1"/>
  <c r="J457" i="143"/>
  <c r="K457" i="143" s="1"/>
  <c r="M457" i="143" s="1"/>
  <c r="O373" i="143"/>
  <c r="G374" i="143" s="1"/>
  <c r="J373" i="143"/>
  <c r="N372" i="143"/>
  <c r="N114" i="143"/>
  <c r="J239" i="143"/>
  <c r="K239" i="143" s="1"/>
  <c r="M239" i="143" s="1"/>
  <c r="O239" i="143"/>
  <c r="G240" i="143" s="1"/>
  <c r="O205" i="143"/>
  <c r="G206" i="143" s="1"/>
  <c r="J205" i="143"/>
  <c r="O115" i="143"/>
  <c r="G116" i="143" s="1"/>
  <c r="J115" i="143"/>
  <c r="K115" i="143" s="1"/>
  <c r="M115" i="143" s="1"/>
  <c r="N204" i="143"/>
  <c r="N238" i="143"/>
  <c r="M42" i="187" l="1"/>
  <c r="K13" i="187"/>
  <c r="K373" i="143"/>
  <c r="I297" i="143"/>
  <c r="I299" i="143"/>
  <c r="S36" i="143" s="1"/>
  <c r="I303" i="143"/>
  <c r="S40" i="143" s="1"/>
  <c r="I300" i="143"/>
  <c r="S37" i="143" s="1"/>
  <c r="I304" i="143"/>
  <c r="S41" i="143" s="1"/>
  <c r="I296" i="143"/>
  <c r="I298" i="143"/>
  <c r="S35" i="143" s="1"/>
  <c r="I308" i="143"/>
  <c r="S45" i="143" s="1"/>
  <c r="I306" i="143"/>
  <c r="S43" i="143" s="1"/>
  <c r="I307" i="143"/>
  <c r="S44" i="143" s="1"/>
  <c r="I312" i="143"/>
  <c r="S49" i="143" s="1"/>
  <c r="I311" i="143"/>
  <c r="S48" i="143" s="1"/>
  <c r="I314" i="143"/>
  <c r="S51" i="143" s="1"/>
  <c r="I305" i="143"/>
  <c r="S42" i="143" s="1"/>
  <c r="I309" i="143"/>
  <c r="S46" i="143" s="1"/>
  <c r="I313" i="143"/>
  <c r="S50" i="143" s="1"/>
  <c r="I302" i="143"/>
  <c r="S39" i="143" s="1"/>
  <c r="I315" i="143"/>
  <c r="S52" i="143" s="1"/>
  <c r="I301" i="143"/>
  <c r="S38" i="143" s="1"/>
  <c r="I310" i="143"/>
  <c r="S47" i="143" s="1"/>
  <c r="H317" i="143"/>
  <c r="N295" i="143"/>
  <c r="K268" i="143"/>
  <c r="M294" i="143"/>
  <c r="M267" i="143"/>
  <c r="N267" i="143"/>
  <c r="J488" i="143"/>
  <c r="K488" i="143" s="1"/>
  <c r="M488" i="143" s="1"/>
  <c r="O488" i="143"/>
  <c r="G489" i="143" s="1"/>
  <c r="O268" i="143"/>
  <c r="G269" i="143" s="1"/>
  <c r="J269" i="143" s="1"/>
  <c r="K269" i="143" s="1"/>
  <c r="N487" i="143"/>
  <c r="M238" i="143"/>
  <c r="K205" i="143"/>
  <c r="N457" i="143"/>
  <c r="O458" i="143"/>
  <c r="G459" i="143" s="1"/>
  <c r="J458" i="143"/>
  <c r="K458" i="143" s="1"/>
  <c r="M458" i="143" s="1"/>
  <c r="J374" i="143"/>
  <c r="K374" i="143" s="1"/>
  <c r="M374" i="143" s="1"/>
  <c r="O374" i="143"/>
  <c r="G375" i="143" s="1"/>
  <c r="N373" i="143"/>
  <c r="N205" i="143"/>
  <c r="O116" i="143"/>
  <c r="G117" i="143" s="1"/>
  <c r="J116" i="143"/>
  <c r="K116" i="143" s="1"/>
  <c r="M116" i="143" s="1"/>
  <c r="N239" i="143"/>
  <c r="N115" i="143"/>
  <c r="J206" i="143"/>
  <c r="K206" i="143" s="1"/>
  <c r="M206" i="143" s="1"/>
  <c r="O206" i="143"/>
  <c r="G207" i="143" s="1"/>
  <c r="J240" i="143"/>
  <c r="K240" i="143" s="1"/>
  <c r="M240" i="143" s="1"/>
  <c r="O240" i="143"/>
  <c r="G241" i="143" s="1"/>
  <c r="M13" i="187" l="1"/>
  <c r="O42" i="187"/>
  <c r="G43" i="187" s="1"/>
  <c r="M373" i="143"/>
  <c r="I317" i="143"/>
  <c r="K567" i="143"/>
  <c r="I586" i="143"/>
  <c r="O567" i="143"/>
  <c r="G568" i="143" s="1"/>
  <c r="K538" i="143"/>
  <c r="O538" i="143"/>
  <c r="G539" i="143" s="1"/>
  <c r="I559" i="143"/>
  <c r="O296" i="143"/>
  <c r="G297" i="143" s="1"/>
  <c r="J297" i="143" s="1"/>
  <c r="K297" i="143" s="1"/>
  <c r="K296" i="143"/>
  <c r="N296" i="143"/>
  <c r="O269" i="143"/>
  <c r="G270" i="143" s="1"/>
  <c r="J270" i="143" s="1"/>
  <c r="K270" i="143" s="1"/>
  <c r="M268" i="143"/>
  <c r="N268" i="143"/>
  <c r="O489" i="143"/>
  <c r="G490" i="143" s="1"/>
  <c r="J489" i="143"/>
  <c r="N488" i="143"/>
  <c r="M205" i="143"/>
  <c r="N458" i="143"/>
  <c r="N374" i="143"/>
  <c r="O459" i="143"/>
  <c r="G460" i="143" s="1"/>
  <c r="J459" i="143"/>
  <c r="K459" i="143" s="1"/>
  <c r="M459" i="143" s="1"/>
  <c r="J375" i="143"/>
  <c r="K375" i="143" s="1"/>
  <c r="M375" i="143" s="1"/>
  <c r="O375" i="143"/>
  <c r="G376" i="143" s="1"/>
  <c r="O241" i="143"/>
  <c r="G242" i="143" s="1"/>
  <c r="J241" i="143"/>
  <c r="K241" i="143" s="1"/>
  <c r="O117" i="143"/>
  <c r="G118" i="143" s="1"/>
  <c r="J117" i="143"/>
  <c r="K117" i="143" s="1"/>
  <c r="M117" i="143" s="1"/>
  <c r="N206" i="143"/>
  <c r="N240" i="143"/>
  <c r="O207" i="143"/>
  <c r="G208" i="143" s="1"/>
  <c r="J207" i="143"/>
  <c r="K207" i="143" s="1"/>
  <c r="M207" i="143" s="1"/>
  <c r="N116" i="143"/>
  <c r="J43" i="187" l="1"/>
  <c r="N43" i="187" s="1"/>
  <c r="M297" i="143"/>
  <c r="O297" i="143"/>
  <c r="G298" i="143" s="1"/>
  <c r="J298" i="143" s="1"/>
  <c r="K298" i="143" s="1"/>
  <c r="O539" i="143"/>
  <c r="G540" i="143" s="1"/>
  <c r="J539" i="143"/>
  <c r="O568" i="143"/>
  <c r="G569" i="143" s="1"/>
  <c r="J568" i="143"/>
  <c r="N568" i="143" s="1"/>
  <c r="M567" i="143"/>
  <c r="M538" i="143"/>
  <c r="M296" i="143"/>
  <c r="N297" i="143"/>
  <c r="K489" i="143"/>
  <c r="N489" i="143"/>
  <c r="O270" i="143"/>
  <c r="G271" i="143" s="1"/>
  <c r="J271" i="143" s="1"/>
  <c r="K271" i="143" s="1"/>
  <c r="J490" i="143"/>
  <c r="O490" i="143"/>
  <c r="G491" i="143" s="1"/>
  <c r="M269" i="143"/>
  <c r="N269" i="143"/>
  <c r="M241" i="143"/>
  <c r="N459" i="143"/>
  <c r="O460" i="143"/>
  <c r="G461" i="143" s="1"/>
  <c r="J460" i="143"/>
  <c r="O376" i="143"/>
  <c r="G377" i="143" s="1"/>
  <c r="J376" i="143"/>
  <c r="K376" i="143" s="1"/>
  <c r="M376" i="143" s="1"/>
  <c r="N375" i="143"/>
  <c r="N207" i="143"/>
  <c r="N241" i="143"/>
  <c r="N117" i="143"/>
  <c r="J208" i="143"/>
  <c r="K208" i="143" s="1"/>
  <c r="M208" i="143" s="1"/>
  <c r="O208" i="143"/>
  <c r="G209" i="143" s="1"/>
  <c r="O242" i="143"/>
  <c r="G243" i="143" s="1"/>
  <c r="J242" i="143"/>
  <c r="K242" i="143" s="1"/>
  <c r="M242" i="143" s="1"/>
  <c r="J118" i="143"/>
  <c r="K118" i="143" s="1"/>
  <c r="M118" i="143" s="1"/>
  <c r="O118" i="143"/>
  <c r="G119" i="143" s="1"/>
  <c r="K43" i="187" l="1"/>
  <c r="J14" i="187"/>
  <c r="M489" i="143"/>
  <c r="K460" i="143"/>
  <c r="O298" i="143"/>
  <c r="G299" i="143" s="1"/>
  <c r="J299" i="143" s="1"/>
  <c r="K299" i="143" s="1"/>
  <c r="M299" i="143" s="1"/>
  <c r="M298" i="143"/>
  <c r="N539" i="143"/>
  <c r="K539" i="143"/>
  <c r="K568" i="143"/>
  <c r="J569" i="143"/>
  <c r="K569" i="143" s="1"/>
  <c r="M569" i="143" s="1"/>
  <c r="O569" i="143"/>
  <c r="G570" i="143" s="1"/>
  <c r="O540" i="143"/>
  <c r="G541" i="143" s="1"/>
  <c r="J540" i="143"/>
  <c r="K540" i="143" s="1"/>
  <c r="M540" i="143" s="1"/>
  <c r="N298" i="143"/>
  <c r="K490" i="143"/>
  <c r="M490" i="143" s="1"/>
  <c r="N490" i="143"/>
  <c r="M270" i="143"/>
  <c r="N270" i="143"/>
  <c r="O271" i="143"/>
  <c r="G272" i="143" s="1"/>
  <c r="J272" i="143" s="1"/>
  <c r="K272" i="143" s="1"/>
  <c r="M271" i="143"/>
  <c r="O491" i="143"/>
  <c r="G492" i="143" s="1"/>
  <c r="J491" i="143"/>
  <c r="N376" i="143"/>
  <c r="N460" i="143"/>
  <c r="O461" i="143"/>
  <c r="G462" i="143" s="1"/>
  <c r="J461" i="143"/>
  <c r="K461" i="143" s="1"/>
  <c r="M461" i="143" s="1"/>
  <c r="O377" i="143"/>
  <c r="G378" i="143" s="1"/>
  <c r="J377" i="143"/>
  <c r="K377" i="143" s="1"/>
  <c r="M377" i="143" s="1"/>
  <c r="N208" i="143"/>
  <c r="O119" i="143"/>
  <c r="J119" i="143"/>
  <c r="N242" i="143"/>
  <c r="J243" i="143"/>
  <c r="K243" i="143" s="1"/>
  <c r="O243" i="143"/>
  <c r="G244" i="143" s="1"/>
  <c r="J209" i="143"/>
  <c r="O209" i="143"/>
  <c r="G210" i="143" s="1"/>
  <c r="N118" i="143"/>
  <c r="M43" i="187" l="1"/>
  <c r="K14" i="187"/>
  <c r="M460" i="143"/>
  <c r="O299" i="143"/>
  <c r="G300" i="143" s="1"/>
  <c r="J300" i="143" s="1"/>
  <c r="K300" i="143" s="1"/>
  <c r="M300" i="143" s="1"/>
  <c r="N540" i="143"/>
  <c r="M539" i="143"/>
  <c r="N569" i="143"/>
  <c r="O570" i="143"/>
  <c r="G571" i="143" s="1"/>
  <c r="J570" i="143"/>
  <c r="K570" i="143" s="1"/>
  <c r="M570" i="143" s="1"/>
  <c r="J541" i="143"/>
  <c r="K541" i="143" s="1"/>
  <c r="M541" i="143" s="1"/>
  <c r="O541" i="143"/>
  <c r="G542" i="143" s="1"/>
  <c r="M568" i="143"/>
  <c r="N299" i="143"/>
  <c r="K491" i="143"/>
  <c r="M491" i="143" s="1"/>
  <c r="N491" i="143"/>
  <c r="O492" i="143"/>
  <c r="G493" i="143" s="1"/>
  <c r="J492" i="143"/>
  <c r="K492" i="143" s="1"/>
  <c r="M492" i="143" s="1"/>
  <c r="O272" i="143"/>
  <c r="G273" i="143" s="1"/>
  <c r="J273" i="143" s="1"/>
  <c r="K273" i="143" s="1"/>
  <c r="M272" i="143"/>
  <c r="N271" i="143"/>
  <c r="M243" i="143"/>
  <c r="K209" i="143"/>
  <c r="M209" i="143" s="1"/>
  <c r="G120" i="143"/>
  <c r="K119" i="143"/>
  <c r="N377" i="143"/>
  <c r="J462" i="143"/>
  <c r="K462" i="143" s="1"/>
  <c r="M462" i="143" s="1"/>
  <c r="O462" i="143"/>
  <c r="G463" i="143" s="1"/>
  <c r="N461" i="143"/>
  <c r="J378" i="143"/>
  <c r="O378" i="143"/>
  <c r="N119" i="143"/>
  <c r="O210" i="143"/>
  <c r="G211" i="143" s="1"/>
  <c r="J210" i="143"/>
  <c r="K210" i="143" s="1"/>
  <c r="M210" i="143" s="1"/>
  <c r="N243" i="143"/>
  <c r="N209" i="143"/>
  <c r="O244" i="143"/>
  <c r="G245" i="143" s="1"/>
  <c r="J244" i="143"/>
  <c r="K244" i="143" s="1"/>
  <c r="M244" i="143" s="1"/>
  <c r="O43" i="187" l="1"/>
  <c r="G44" i="187" s="1"/>
  <c r="M14" i="187"/>
  <c r="O300" i="143"/>
  <c r="G301" i="143" s="1"/>
  <c r="J301" i="143" s="1"/>
  <c r="K301" i="143" s="1"/>
  <c r="M301" i="143" s="1"/>
  <c r="K378" i="143"/>
  <c r="N570" i="143"/>
  <c r="O542" i="143"/>
  <c r="G543" i="143" s="1"/>
  <c r="J542" i="143"/>
  <c r="K542" i="143" s="1"/>
  <c r="M542" i="143" s="1"/>
  <c r="J571" i="143"/>
  <c r="O571" i="143"/>
  <c r="G572" i="143" s="1"/>
  <c r="N541" i="143"/>
  <c r="O301" i="143"/>
  <c r="G302" i="143" s="1"/>
  <c r="J302" i="143" s="1"/>
  <c r="K302" i="143" s="1"/>
  <c r="N300" i="143"/>
  <c r="O493" i="143"/>
  <c r="G494" i="143" s="1"/>
  <c r="J493" i="143"/>
  <c r="N272" i="143"/>
  <c r="O273" i="143"/>
  <c r="G274" i="143" s="1"/>
  <c r="J274" i="143" s="1"/>
  <c r="K274" i="143" s="1"/>
  <c r="N492" i="143"/>
  <c r="O120" i="143"/>
  <c r="J120" i="143"/>
  <c r="M119" i="143"/>
  <c r="N462" i="143"/>
  <c r="O463" i="143"/>
  <c r="G464" i="143" s="1"/>
  <c r="J463" i="143"/>
  <c r="K463" i="143" s="1"/>
  <c r="M463" i="143" s="1"/>
  <c r="N378" i="143"/>
  <c r="N244" i="143"/>
  <c r="N210" i="143"/>
  <c r="O245" i="143"/>
  <c r="G246" i="143" s="1"/>
  <c r="J245" i="143"/>
  <c r="K245" i="143" s="1"/>
  <c r="O211" i="143"/>
  <c r="G212" i="143" s="1"/>
  <c r="J211" i="143"/>
  <c r="K211" i="143" s="1"/>
  <c r="M211" i="143" s="1"/>
  <c r="J44" i="187" l="1"/>
  <c r="N44" i="187" s="1"/>
  <c r="K571" i="143"/>
  <c r="M378" i="143"/>
  <c r="N571" i="143"/>
  <c r="N542" i="143"/>
  <c r="O572" i="143"/>
  <c r="G573" i="143" s="1"/>
  <c r="J572" i="143"/>
  <c r="K572" i="143" s="1"/>
  <c r="M572" i="143" s="1"/>
  <c r="J543" i="143"/>
  <c r="K543" i="143" s="1"/>
  <c r="O543" i="143"/>
  <c r="G544" i="143" s="1"/>
  <c r="N301" i="143"/>
  <c r="O302" i="143"/>
  <c r="G303" i="143" s="1"/>
  <c r="J303" i="143" s="1"/>
  <c r="K303" i="143" s="1"/>
  <c r="M302" i="143"/>
  <c r="M274" i="143"/>
  <c r="O274" i="143"/>
  <c r="G275" i="143" s="1"/>
  <c r="J275" i="143" s="1"/>
  <c r="K275" i="143" s="1"/>
  <c r="K493" i="143"/>
  <c r="M493" i="143" s="1"/>
  <c r="N493" i="143"/>
  <c r="J494" i="143"/>
  <c r="O494" i="143"/>
  <c r="G495" i="143" s="1"/>
  <c r="M273" i="143"/>
  <c r="N273" i="143"/>
  <c r="M245" i="143"/>
  <c r="K120" i="143"/>
  <c r="N120" i="143"/>
  <c r="G121" i="143"/>
  <c r="J464" i="143"/>
  <c r="K464" i="143" s="1"/>
  <c r="M464" i="143" s="1"/>
  <c r="O464" i="143"/>
  <c r="G465" i="143" s="1"/>
  <c r="N463" i="143"/>
  <c r="O246" i="143"/>
  <c r="G247" i="143" s="1"/>
  <c r="J246" i="143"/>
  <c r="K246" i="143" s="1"/>
  <c r="M246" i="143" s="1"/>
  <c r="O212" i="143"/>
  <c r="G213" i="143" s="1"/>
  <c r="J212" i="143"/>
  <c r="K212" i="143" s="1"/>
  <c r="M212" i="143" s="1"/>
  <c r="N211" i="143"/>
  <c r="N245" i="143"/>
  <c r="K44" i="187" l="1"/>
  <c r="J15" i="187"/>
  <c r="M571" i="143"/>
  <c r="M543" i="143"/>
  <c r="N572" i="143"/>
  <c r="N543" i="143"/>
  <c r="J544" i="143"/>
  <c r="K544" i="143" s="1"/>
  <c r="M544" i="143" s="1"/>
  <c r="O544" i="143"/>
  <c r="G545" i="143" s="1"/>
  <c r="J573" i="143"/>
  <c r="K573" i="143" s="1"/>
  <c r="M573" i="143" s="1"/>
  <c r="O573" i="143"/>
  <c r="G574" i="143" s="1"/>
  <c r="N274" i="143"/>
  <c r="N302" i="143"/>
  <c r="O303" i="143"/>
  <c r="G304" i="143" s="1"/>
  <c r="J304" i="143" s="1"/>
  <c r="K304" i="143" s="1"/>
  <c r="M303" i="143"/>
  <c r="J495" i="143"/>
  <c r="O495" i="143"/>
  <c r="G496" i="143" s="1"/>
  <c r="O275" i="143"/>
  <c r="G276" i="143" s="1"/>
  <c r="J276" i="143" s="1"/>
  <c r="K276" i="143" s="1"/>
  <c r="K494" i="143"/>
  <c r="M494" i="143" s="1"/>
  <c r="N494" i="143"/>
  <c r="O121" i="143"/>
  <c r="O123" i="143" s="1"/>
  <c r="J121" i="143"/>
  <c r="G123" i="143"/>
  <c r="M120" i="143"/>
  <c r="N246" i="143"/>
  <c r="N464" i="143"/>
  <c r="J465" i="143"/>
  <c r="K465" i="143" s="1"/>
  <c r="M465" i="143" s="1"/>
  <c r="O465" i="143"/>
  <c r="G466" i="143" s="1"/>
  <c r="N212" i="143"/>
  <c r="J247" i="143"/>
  <c r="O247" i="143"/>
  <c r="J213" i="143"/>
  <c r="K213" i="143" s="1"/>
  <c r="M213" i="143" s="1"/>
  <c r="O213" i="143"/>
  <c r="G214" i="143" s="1"/>
  <c r="M44" i="187" l="1"/>
  <c r="K15" i="187"/>
  <c r="O380" i="143"/>
  <c r="G380" i="143"/>
  <c r="N573" i="143"/>
  <c r="N544" i="143"/>
  <c r="J545" i="143"/>
  <c r="O545" i="143"/>
  <c r="G546" i="143" s="1"/>
  <c r="O574" i="143"/>
  <c r="G575" i="143" s="1"/>
  <c r="J574" i="143"/>
  <c r="K574" i="143" s="1"/>
  <c r="N303" i="143"/>
  <c r="O304" i="143"/>
  <c r="G305" i="143" s="1"/>
  <c r="J305" i="143" s="1"/>
  <c r="K305" i="143" s="1"/>
  <c r="M275" i="143"/>
  <c r="N275" i="143"/>
  <c r="O496" i="143"/>
  <c r="G497" i="143" s="1"/>
  <c r="J496" i="143"/>
  <c r="K495" i="143"/>
  <c r="M495" i="143" s="1"/>
  <c r="N495" i="143"/>
  <c r="O276" i="143"/>
  <c r="G277" i="143" s="1"/>
  <c r="J277" i="143" s="1"/>
  <c r="K277" i="143" s="1"/>
  <c r="G248" i="143"/>
  <c r="K247" i="143"/>
  <c r="K121" i="143"/>
  <c r="J123" i="143"/>
  <c r="N121" i="143"/>
  <c r="N123" i="143" s="1"/>
  <c r="J466" i="143"/>
  <c r="K466" i="143" s="1"/>
  <c r="M466" i="143" s="1"/>
  <c r="O466" i="143"/>
  <c r="G467" i="143" s="1"/>
  <c r="N465" i="143"/>
  <c r="N247" i="143"/>
  <c r="O214" i="143"/>
  <c r="G215" i="143" s="1"/>
  <c r="J214" i="143"/>
  <c r="K214" i="143" s="1"/>
  <c r="M214" i="143" s="1"/>
  <c r="N213" i="143"/>
  <c r="M15" i="187" l="1"/>
  <c r="O44" i="187"/>
  <c r="G45" i="187" s="1"/>
  <c r="M574" i="143"/>
  <c r="K545" i="143"/>
  <c r="J380" i="143"/>
  <c r="N380" i="143"/>
  <c r="N574" i="143"/>
  <c r="N545" i="143"/>
  <c r="M304" i="143"/>
  <c r="O546" i="143"/>
  <c r="G547" i="143" s="1"/>
  <c r="J546" i="143"/>
  <c r="K546" i="143" s="1"/>
  <c r="M546" i="143" s="1"/>
  <c r="O575" i="143"/>
  <c r="G576" i="143" s="1"/>
  <c r="J575" i="143"/>
  <c r="K575" i="143" s="1"/>
  <c r="M575" i="143" s="1"/>
  <c r="O305" i="143"/>
  <c r="G306" i="143" s="1"/>
  <c r="J306" i="143" s="1"/>
  <c r="K306" i="143" s="1"/>
  <c r="M305" i="143"/>
  <c r="N304" i="143"/>
  <c r="K496" i="143"/>
  <c r="M496" i="143" s="1"/>
  <c r="N496" i="143"/>
  <c r="M276" i="143"/>
  <c r="N276" i="143"/>
  <c r="M277" i="143"/>
  <c r="O277" i="143"/>
  <c r="G278" i="143" s="1"/>
  <c r="O497" i="143"/>
  <c r="J497" i="143"/>
  <c r="J248" i="143"/>
  <c r="O248" i="143"/>
  <c r="M247" i="143"/>
  <c r="M121" i="143"/>
  <c r="M123" i="143" s="1"/>
  <c r="K123" i="143"/>
  <c r="N466" i="143"/>
  <c r="J467" i="143"/>
  <c r="K467" i="143" s="1"/>
  <c r="M467" i="143" s="1"/>
  <c r="O467" i="143"/>
  <c r="G468" i="143" s="1"/>
  <c r="N214" i="143"/>
  <c r="O215" i="143"/>
  <c r="G216" i="143" s="1"/>
  <c r="J215" i="143"/>
  <c r="K215" i="143" s="1"/>
  <c r="M215" i="143" s="1"/>
  <c r="J45" i="187" l="1"/>
  <c r="N45" i="187" s="1"/>
  <c r="M545" i="143"/>
  <c r="G498" i="143"/>
  <c r="M380" i="143"/>
  <c r="K380" i="143"/>
  <c r="N546" i="143"/>
  <c r="N575" i="143"/>
  <c r="O576" i="143"/>
  <c r="G577" i="143" s="1"/>
  <c r="J576" i="143"/>
  <c r="K576" i="143" s="1"/>
  <c r="J547" i="143"/>
  <c r="O547" i="143"/>
  <c r="G548" i="143" s="1"/>
  <c r="J278" i="143"/>
  <c r="O306" i="143"/>
  <c r="G307" i="143" s="1"/>
  <c r="J307" i="143" s="1"/>
  <c r="K307" i="143" s="1"/>
  <c r="N305" i="143"/>
  <c r="K497" i="143"/>
  <c r="N497" i="143"/>
  <c r="O278" i="143"/>
  <c r="N277" i="143"/>
  <c r="G249" i="143"/>
  <c r="K248" i="143"/>
  <c r="N248" i="143"/>
  <c r="N467" i="143"/>
  <c r="J468" i="143"/>
  <c r="K468" i="143" s="1"/>
  <c r="M468" i="143" s="1"/>
  <c r="O468" i="143"/>
  <c r="N215" i="143"/>
  <c r="O216" i="143"/>
  <c r="J216" i="143"/>
  <c r="K45" i="187" l="1"/>
  <c r="J16" i="187"/>
  <c r="M576" i="143"/>
  <c r="K547" i="143"/>
  <c r="O498" i="143"/>
  <c r="J498" i="143"/>
  <c r="N498" i="143" s="1"/>
  <c r="M497" i="143"/>
  <c r="G469" i="143"/>
  <c r="G471" i="143" s="1"/>
  <c r="N547" i="143"/>
  <c r="N576" i="143"/>
  <c r="M306" i="143"/>
  <c r="J548" i="143"/>
  <c r="K548" i="143" s="1"/>
  <c r="M548" i="143" s="1"/>
  <c r="O548" i="143"/>
  <c r="G549" i="143" s="1"/>
  <c r="J577" i="143"/>
  <c r="K577" i="143" s="1"/>
  <c r="M577" i="143" s="1"/>
  <c r="O577" i="143"/>
  <c r="G578" i="143" s="1"/>
  <c r="G279" i="143"/>
  <c r="N306" i="143"/>
  <c r="K278" i="143"/>
  <c r="M307" i="143"/>
  <c r="O307" i="143"/>
  <c r="G308" i="143" s="1"/>
  <c r="J308" i="143" s="1"/>
  <c r="K308" i="143" s="1"/>
  <c r="N278" i="143"/>
  <c r="M248" i="143"/>
  <c r="J249" i="143"/>
  <c r="N249" i="143" s="1"/>
  <c r="O249" i="143"/>
  <c r="G217" i="143"/>
  <c r="K216" i="143"/>
  <c r="N468" i="143"/>
  <c r="N216" i="143"/>
  <c r="M45" i="187" l="1"/>
  <c r="K16" i="187"/>
  <c r="M547" i="143"/>
  <c r="K498" i="143"/>
  <c r="G499" i="143"/>
  <c r="O469" i="143"/>
  <c r="O471" i="143" s="1"/>
  <c r="J469" i="143"/>
  <c r="N577" i="143"/>
  <c r="N548" i="143"/>
  <c r="O549" i="143"/>
  <c r="G550" i="143" s="1"/>
  <c r="J549" i="143"/>
  <c r="K549" i="143" s="1"/>
  <c r="M549" i="143" s="1"/>
  <c r="N307" i="143"/>
  <c r="J578" i="143"/>
  <c r="K578" i="143" s="1"/>
  <c r="O578" i="143"/>
  <c r="G579" i="143" s="1"/>
  <c r="M278" i="143"/>
  <c r="O279" i="143"/>
  <c r="J279" i="143"/>
  <c r="O308" i="143"/>
  <c r="G309" i="143" s="1"/>
  <c r="J309" i="143" s="1"/>
  <c r="K309" i="143" s="1"/>
  <c r="M308" i="143"/>
  <c r="G250" i="143"/>
  <c r="K249" i="143"/>
  <c r="O217" i="143"/>
  <c r="J217" i="143"/>
  <c r="M216" i="143"/>
  <c r="M16" i="187" l="1"/>
  <c r="O45" i="187"/>
  <c r="G46" i="187" s="1"/>
  <c r="M578" i="143"/>
  <c r="M498" i="143"/>
  <c r="O499" i="143"/>
  <c r="O501" i="143" s="1"/>
  <c r="J499" i="143"/>
  <c r="N499" i="143" s="1"/>
  <c r="N501" i="143" s="1"/>
  <c r="G501" i="143"/>
  <c r="K469" i="143"/>
  <c r="J471" i="143"/>
  <c r="N469" i="143"/>
  <c r="N471" i="143" s="1"/>
  <c r="N578" i="143"/>
  <c r="N549" i="143"/>
  <c r="J579" i="143"/>
  <c r="K579" i="143" s="1"/>
  <c r="M579" i="143" s="1"/>
  <c r="O579" i="143"/>
  <c r="G580" i="143" s="1"/>
  <c r="O550" i="143"/>
  <c r="G551" i="143" s="1"/>
  <c r="J550" i="143"/>
  <c r="K550" i="143" s="1"/>
  <c r="M550" i="143" s="1"/>
  <c r="G280" i="143"/>
  <c r="K279" i="143"/>
  <c r="N279" i="143"/>
  <c r="M309" i="143"/>
  <c r="O309" i="143"/>
  <c r="N308" i="143"/>
  <c r="O250" i="143"/>
  <c r="J250" i="143"/>
  <c r="M249" i="143"/>
  <c r="K217" i="143"/>
  <c r="N217" i="143"/>
  <c r="G218" i="143"/>
  <c r="J46" i="187" l="1"/>
  <c r="N46" i="187" s="1"/>
  <c r="K499" i="143"/>
  <c r="J501" i="143"/>
  <c r="M469" i="143"/>
  <c r="M471" i="143" s="1"/>
  <c r="K471" i="143"/>
  <c r="N579" i="143"/>
  <c r="N550" i="143"/>
  <c r="G310" i="143"/>
  <c r="J580" i="143"/>
  <c r="K580" i="143" s="1"/>
  <c r="O580" i="143"/>
  <c r="G581" i="143" s="1"/>
  <c r="O551" i="143"/>
  <c r="G552" i="143" s="1"/>
  <c r="J551" i="143"/>
  <c r="K551" i="143" s="1"/>
  <c r="M551" i="143" s="1"/>
  <c r="M279" i="143"/>
  <c r="J280" i="143"/>
  <c r="O280" i="143"/>
  <c r="N309" i="143"/>
  <c r="K250" i="143"/>
  <c r="N250" i="143"/>
  <c r="G251" i="143"/>
  <c r="O218" i="143"/>
  <c r="J218" i="143"/>
  <c r="M217" i="143"/>
  <c r="K46" i="187" l="1"/>
  <c r="J17" i="187"/>
  <c r="M580" i="143"/>
  <c r="M499" i="143"/>
  <c r="M501" i="143" s="1"/>
  <c r="K501" i="143"/>
  <c r="N551" i="143"/>
  <c r="N580" i="143"/>
  <c r="O310" i="143"/>
  <c r="J310" i="143"/>
  <c r="J581" i="143"/>
  <c r="K581" i="143" s="1"/>
  <c r="M581" i="143" s="1"/>
  <c r="O581" i="143"/>
  <c r="G582" i="143" s="1"/>
  <c r="J552" i="143"/>
  <c r="K552" i="143" s="1"/>
  <c r="M552" i="143" s="1"/>
  <c r="O552" i="143"/>
  <c r="G553" i="143" s="1"/>
  <c r="G281" i="143"/>
  <c r="K280" i="143"/>
  <c r="N280" i="143"/>
  <c r="O251" i="143"/>
  <c r="O253" i="143" s="1"/>
  <c r="J251" i="143"/>
  <c r="N251" i="143" s="1"/>
  <c r="N253" i="143" s="1"/>
  <c r="G253" i="143"/>
  <c r="M250" i="143"/>
  <c r="G219" i="143"/>
  <c r="K218" i="143"/>
  <c r="N218" i="143"/>
  <c r="M46" i="187" l="1"/>
  <c r="K17" i="187"/>
  <c r="N581" i="143"/>
  <c r="N552" i="143"/>
  <c r="K310" i="143"/>
  <c r="N310" i="143"/>
  <c r="G311" i="143"/>
  <c r="J582" i="143"/>
  <c r="K582" i="143" s="1"/>
  <c r="M582" i="143" s="1"/>
  <c r="O582" i="143"/>
  <c r="G583" i="143" s="1"/>
  <c r="J553" i="143"/>
  <c r="K553" i="143" s="1"/>
  <c r="M553" i="143" s="1"/>
  <c r="O553" i="143"/>
  <c r="G554" i="143" s="1"/>
  <c r="M280" i="143"/>
  <c r="O281" i="143"/>
  <c r="J281" i="143"/>
  <c r="K251" i="143"/>
  <c r="J253" i="143"/>
  <c r="M218" i="143"/>
  <c r="J219" i="143"/>
  <c r="O219" i="143"/>
  <c r="O221" i="143" s="1"/>
  <c r="G221" i="143"/>
  <c r="M17" i="187" l="1"/>
  <c r="O46" i="187"/>
  <c r="G47" i="187" s="1"/>
  <c r="N582" i="143"/>
  <c r="J311" i="143"/>
  <c r="N311" i="143" s="1"/>
  <c r="O311" i="143"/>
  <c r="M310" i="143"/>
  <c r="N553" i="143"/>
  <c r="J583" i="143"/>
  <c r="K583" i="143" s="1"/>
  <c r="M583" i="143" s="1"/>
  <c r="O583" i="143"/>
  <c r="J554" i="143"/>
  <c r="O554" i="143"/>
  <c r="G555" i="143" s="1"/>
  <c r="G282" i="143"/>
  <c r="K281" i="143"/>
  <c r="N281" i="143"/>
  <c r="M251" i="143"/>
  <c r="M253" i="143" s="1"/>
  <c r="K253" i="143"/>
  <c r="K219" i="143"/>
  <c r="J221" i="143"/>
  <c r="N219" i="143"/>
  <c r="N221" i="143" s="1"/>
  <c r="J47" i="187" l="1"/>
  <c r="N47" i="187" s="1"/>
  <c r="G584" i="143"/>
  <c r="G586" i="143" s="1"/>
  <c r="J555" i="143"/>
  <c r="K555" i="143" s="1"/>
  <c r="M555" i="143" s="1"/>
  <c r="O555" i="143"/>
  <c r="G556" i="143" s="1"/>
  <c r="K554" i="143"/>
  <c r="N554" i="143"/>
  <c r="G312" i="143"/>
  <c r="K311" i="143"/>
  <c r="N583" i="143"/>
  <c r="M281" i="143"/>
  <c r="O282" i="143"/>
  <c r="J282" i="143"/>
  <c r="N282" i="143" s="1"/>
  <c r="M219" i="143"/>
  <c r="M221" i="143" s="1"/>
  <c r="K221" i="143"/>
  <c r="K47" i="187" l="1"/>
  <c r="J18" i="187"/>
  <c r="O584" i="143"/>
  <c r="O586" i="143" s="1"/>
  <c r="J584" i="143"/>
  <c r="J556" i="143"/>
  <c r="K556" i="143" s="1"/>
  <c r="M556" i="143" s="1"/>
  <c r="O556" i="143"/>
  <c r="G557" i="143" s="1"/>
  <c r="N555" i="143"/>
  <c r="M554" i="143"/>
  <c r="M311" i="143"/>
  <c r="O312" i="143"/>
  <c r="J312" i="143"/>
  <c r="N312" i="143" s="1"/>
  <c r="G283" i="143"/>
  <c r="K282" i="143"/>
  <c r="M47" i="187" l="1"/>
  <c r="K18" i="187"/>
  <c r="K584" i="143"/>
  <c r="J586" i="143"/>
  <c r="N584" i="143"/>
  <c r="N586" i="143" s="1"/>
  <c r="J557" i="143"/>
  <c r="K557" i="143" s="1"/>
  <c r="M557" i="143" s="1"/>
  <c r="O557" i="143"/>
  <c r="N556" i="143"/>
  <c r="G313" i="143"/>
  <c r="K312" i="143"/>
  <c r="M282" i="143"/>
  <c r="O283" i="143"/>
  <c r="O285" i="143" s="1"/>
  <c r="J283" i="143"/>
  <c r="N283" i="143" s="1"/>
  <c r="N285" i="143" s="1"/>
  <c r="G285" i="143"/>
  <c r="M18" i="187" l="1"/>
  <c r="O47" i="187"/>
  <c r="G48" i="187" s="1"/>
  <c r="M584" i="143"/>
  <c r="M586" i="143" s="1"/>
  <c r="K586" i="143"/>
  <c r="N557" i="143"/>
  <c r="N559" i="143" s="1"/>
  <c r="O559" i="143"/>
  <c r="G559" i="143"/>
  <c r="M312" i="143"/>
  <c r="O313" i="143"/>
  <c r="J313" i="143"/>
  <c r="N313" i="143" s="1"/>
  <c r="K283" i="143"/>
  <c r="J285" i="143"/>
  <c r="J48" i="187" l="1"/>
  <c r="N48" i="187" s="1"/>
  <c r="J559" i="143"/>
  <c r="G314" i="143"/>
  <c r="K313" i="143"/>
  <c r="M283" i="143"/>
  <c r="M285" i="143" s="1"/>
  <c r="K285" i="143"/>
  <c r="K48" i="187" l="1"/>
  <c r="J19" i="187"/>
  <c r="M559" i="143"/>
  <c r="K559" i="143"/>
  <c r="M313" i="143"/>
  <c r="O314" i="143"/>
  <c r="J314" i="143"/>
  <c r="N314" i="143" s="1"/>
  <c r="M48" i="187" l="1"/>
  <c r="K19" i="187"/>
  <c r="G315" i="143"/>
  <c r="K314" i="143"/>
  <c r="M19" i="187" l="1"/>
  <c r="O48" i="187"/>
  <c r="G49" i="187" s="1"/>
  <c r="M314" i="143"/>
  <c r="O315" i="143"/>
  <c r="O317" i="143" s="1"/>
  <c r="J315" i="143"/>
  <c r="N315" i="143" s="1"/>
  <c r="N317" i="143" s="1"/>
  <c r="G317" i="143"/>
  <c r="J49" i="187" l="1"/>
  <c r="N49" i="187" s="1"/>
  <c r="K315" i="143"/>
  <c r="J317" i="143"/>
  <c r="K49" i="187" l="1"/>
  <c r="J20" i="187"/>
  <c r="M315" i="143"/>
  <c r="M317" i="143" s="1"/>
  <c r="K317" i="143"/>
  <c r="M49" i="187" l="1"/>
  <c r="K20" i="187"/>
  <c r="M64" i="177"/>
  <c r="K63" i="177"/>
  <c r="M63" i="177" s="1"/>
  <c r="K62" i="177"/>
  <c r="M62" i="177" s="1"/>
  <c r="K61" i="177"/>
  <c r="M61" i="177" s="1"/>
  <c r="D61" i="177"/>
  <c r="K36" i="177"/>
  <c r="M36" i="177" s="1"/>
  <c r="K35" i="177"/>
  <c r="M35" i="177" s="1"/>
  <c r="K34" i="177"/>
  <c r="M34" i="177" s="1"/>
  <c r="K33" i="177"/>
  <c r="M33" i="177" s="1"/>
  <c r="C33" i="177"/>
  <c r="D33" i="177" s="1"/>
  <c r="F28" i="177"/>
  <c r="G89" i="177" s="1"/>
  <c r="F27" i="177"/>
  <c r="E26" i="177"/>
  <c r="E29" i="177" s="1"/>
  <c r="D26" i="177"/>
  <c r="D29" i="177" s="1"/>
  <c r="C26" i="177"/>
  <c r="F25" i="177"/>
  <c r="F24" i="177"/>
  <c r="F23" i="177"/>
  <c r="F22" i="177"/>
  <c r="F21" i="177"/>
  <c r="F20" i="177"/>
  <c r="F19" i="177"/>
  <c r="F18" i="177"/>
  <c r="F17" i="177"/>
  <c r="F16" i="177"/>
  <c r="F15" i="177"/>
  <c r="F14" i="177"/>
  <c r="F13" i="177"/>
  <c r="F12" i="177"/>
  <c r="F11" i="177"/>
  <c r="F10" i="177"/>
  <c r="F9" i="177"/>
  <c r="F8" i="177"/>
  <c r="F7" i="177"/>
  <c r="F6" i="177"/>
  <c r="F5" i="177"/>
  <c r="F4" i="177"/>
  <c r="F3" i="177"/>
  <c r="F2" i="177"/>
  <c r="L97" i="177" l="1"/>
  <c r="L101" i="177"/>
  <c r="L100" i="177"/>
  <c r="L98" i="177"/>
  <c r="L102" i="177"/>
  <c r="L99" i="177"/>
  <c r="M20" i="187"/>
  <c r="O49" i="187"/>
  <c r="G50" i="187" s="1"/>
  <c r="H89" i="177"/>
  <c r="L40" i="177"/>
  <c r="L110" i="177" s="1"/>
  <c r="L56" i="177"/>
  <c r="L52" i="177"/>
  <c r="L48" i="177"/>
  <c r="L55" i="177"/>
  <c r="L51" i="177"/>
  <c r="L47" i="177"/>
  <c r="L54" i="177"/>
  <c r="L50" i="177"/>
  <c r="L46" i="177"/>
  <c r="L53" i="177"/>
  <c r="L49" i="177"/>
  <c r="L39" i="177"/>
  <c r="L109" i="177" s="1"/>
  <c r="C29" i="177"/>
  <c r="L37" i="177"/>
  <c r="L107" i="177" s="1"/>
  <c r="G33" i="177"/>
  <c r="L44" i="177"/>
  <c r="L114" i="177" s="1"/>
  <c r="D62" i="177"/>
  <c r="D63" i="177" s="1"/>
  <c r="F63" i="177" s="1"/>
  <c r="F61" i="177"/>
  <c r="L42" i="177"/>
  <c r="L112" i="177" s="1"/>
  <c r="D34" i="177"/>
  <c r="F33" i="177"/>
  <c r="C34" i="177"/>
  <c r="E33" i="177"/>
  <c r="F26" i="177"/>
  <c r="F29" i="177" s="1"/>
  <c r="L45" i="177"/>
  <c r="L115" i="177" s="1"/>
  <c r="L41" i="177"/>
  <c r="L111" i="177" s="1"/>
  <c r="L38" i="177"/>
  <c r="L108" i="177" s="1"/>
  <c r="L43" i="177"/>
  <c r="L113" i="177" s="1"/>
  <c r="C62" i="177"/>
  <c r="E61" i="177"/>
  <c r="D64" i="177" l="1"/>
  <c r="C65" i="177" s="1"/>
  <c r="B65" i="177" s="1"/>
  <c r="L104" i="177"/>
  <c r="J50" i="187"/>
  <c r="N50" i="187" s="1"/>
  <c r="G52" i="187"/>
  <c r="N89" i="177"/>
  <c r="F62" i="177"/>
  <c r="C63" i="177"/>
  <c r="E63" i="177" s="1"/>
  <c r="O89" i="177"/>
  <c r="G90" i="177" s="1"/>
  <c r="G8" i="182"/>
  <c r="H33" i="177"/>
  <c r="O33" i="177" s="1"/>
  <c r="E62" i="177"/>
  <c r="C64" i="177"/>
  <c r="L58" i="177"/>
  <c r="F34" i="177"/>
  <c r="D35" i="177"/>
  <c r="E34" i="177"/>
  <c r="C35" i="177"/>
  <c r="F64" i="177" l="1"/>
  <c r="E64" i="177"/>
  <c r="D65" i="177"/>
  <c r="D66" i="177" s="1"/>
  <c r="N52" i="187"/>
  <c r="K50" i="187"/>
  <c r="J21" i="187"/>
  <c r="J22" i="187" s="1"/>
  <c r="J52" i="187"/>
  <c r="H90" i="177"/>
  <c r="N33" i="177"/>
  <c r="H61" i="177"/>
  <c r="L74" i="177"/>
  <c r="L116" i="177" s="1"/>
  <c r="L75" i="177"/>
  <c r="L117" i="177" s="1"/>
  <c r="L79" i="177"/>
  <c r="L121" i="177" s="1"/>
  <c r="L83" i="177"/>
  <c r="L125" i="177" s="1"/>
  <c r="L76" i="177"/>
  <c r="L118" i="177" s="1"/>
  <c r="L80" i="177"/>
  <c r="L122" i="177" s="1"/>
  <c r="L84" i="177"/>
  <c r="L126" i="177" s="1"/>
  <c r="L77" i="177"/>
  <c r="L119" i="177" s="1"/>
  <c r="L81" i="177"/>
  <c r="L123" i="177" s="1"/>
  <c r="L78" i="177"/>
  <c r="L120" i="177" s="1"/>
  <c r="L82" i="177"/>
  <c r="L124" i="177" s="1"/>
  <c r="C66" i="177"/>
  <c r="B66" i="177" s="1"/>
  <c r="E65" i="177"/>
  <c r="G34" i="177"/>
  <c r="D36" i="177"/>
  <c r="F35" i="177"/>
  <c r="C36" i="177"/>
  <c r="E35" i="177"/>
  <c r="F65" i="177" l="1"/>
  <c r="M50" i="187"/>
  <c r="K21" i="187"/>
  <c r="K22" i="187" s="1"/>
  <c r="K52" i="187"/>
  <c r="N90" i="177"/>
  <c r="O90" i="177"/>
  <c r="G91" i="177" s="1"/>
  <c r="H91" i="177" s="1"/>
  <c r="O91" i="177" s="1"/>
  <c r="G92" i="177" s="1"/>
  <c r="N61" i="177"/>
  <c r="O61" i="177"/>
  <c r="G62" i="177" s="1"/>
  <c r="H62" i="177" s="1"/>
  <c r="L128" i="177"/>
  <c r="L86" i="177"/>
  <c r="L129" i="177" s="1"/>
  <c r="D37" i="177"/>
  <c r="D107" i="177" s="1"/>
  <c r="C37" i="177"/>
  <c r="F36" i="177"/>
  <c r="E36" i="177"/>
  <c r="H34" i="177"/>
  <c r="N34" i="177" s="1"/>
  <c r="C67" i="177"/>
  <c r="B67" i="177" s="1"/>
  <c r="E66" i="177"/>
  <c r="F66" i="177"/>
  <c r="D67" i="177"/>
  <c r="M21" i="187" l="1"/>
  <c r="M22" i="187" s="1"/>
  <c r="M52" i="187"/>
  <c r="O50" i="187"/>
  <c r="O52" i="187" s="1"/>
  <c r="N91" i="177"/>
  <c r="L130" i="177"/>
  <c r="H92" i="177"/>
  <c r="B37" i="177"/>
  <c r="C107" i="177"/>
  <c r="B107" i="177" s="1"/>
  <c r="C68" i="177"/>
  <c r="B68" i="177" s="1"/>
  <c r="E67" i="177"/>
  <c r="D68" i="177"/>
  <c r="F67" i="177"/>
  <c r="O62" i="177"/>
  <c r="N62" i="177"/>
  <c r="O34" i="177"/>
  <c r="D38" i="177"/>
  <c r="D108" i="177" s="1"/>
  <c r="E37" i="177"/>
  <c r="E107" i="177" s="1"/>
  <c r="C38" i="177"/>
  <c r="F37" i="177"/>
  <c r="F107" i="177" s="1"/>
  <c r="O92" i="177" l="1"/>
  <c r="G93" i="177" s="1"/>
  <c r="N92" i="177"/>
  <c r="B38" i="177"/>
  <c r="C108" i="177"/>
  <c r="B108" i="177" s="1"/>
  <c r="C39" i="177"/>
  <c r="F38" i="177"/>
  <c r="F108" i="177" s="1"/>
  <c r="E38" i="177"/>
  <c r="E108" i="177" s="1"/>
  <c r="D39" i="177"/>
  <c r="D109" i="177" s="1"/>
  <c r="G63" i="177"/>
  <c r="C69" i="177"/>
  <c r="B69" i="177" s="1"/>
  <c r="E68" i="177"/>
  <c r="F68" i="177"/>
  <c r="D69" i="177"/>
  <c r="G35" i="177"/>
  <c r="H93" i="177" l="1"/>
  <c r="N93" i="177" s="1"/>
  <c r="B39" i="177"/>
  <c r="C109" i="177"/>
  <c r="B109" i="177" s="1"/>
  <c r="H63" i="177"/>
  <c r="H35" i="177"/>
  <c r="C70" i="177"/>
  <c r="B70" i="177" s="1"/>
  <c r="E69" i="177"/>
  <c r="D70" i="177"/>
  <c r="F69" i="177"/>
  <c r="D40" i="177"/>
  <c r="D110" i="177" s="1"/>
  <c r="C40" i="177"/>
  <c r="F39" i="177"/>
  <c r="F109" i="177" s="1"/>
  <c r="E39" i="177"/>
  <c r="E109" i="177" s="1"/>
  <c r="O93" i="177" l="1"/>
  <c r="G94" i="177" s="1"/>
  <c r="H94" i="177" s="1"/>
  <c r="O94" i="177" s="1"/>
  <c r="G95" i="177" s="1"/>
  <c r="B40" i="177"/>
  <c r="C110" i="177"/>
  <c r="B110" i="177" s="1"/>
  <c r="N35" i="177"/>
  <c r="O63" i="177"/>
  <c r="G64" i="177" s="1"/>
  <c r="C71" i="177"/>
  <c r="B71" i="177" s="1"/>
  <c r="E70" i="177"/>
  <c r="F70" i="177"/>
  <c r="D71" i="177"/>
  <c r="C41" i="177"/>
  <c r="D41" i="177"/>
  <c r="D111" i="177" s="1"/>
  <c r="F40" i="177"/>
  <c r="F110" i="177" s="1"/>
  <c r="E40" i="177"/>
  <c r="E110" i="177" s="1"/>
  <c r="O35" i="177"/>
  <c r="N63" i="177"/>
  <c r="N94" i="177" l="1"/>
  <c r="H95" i="177"/>
  <c r="N95" i="177" s="1"/>
  <c r="B41" i="177"/>
  <c r="C111" i="177"/>
  <c r="B111" i="177" s="1"/>
  <c r="H64" i="177"/>
  <c r="D42" i="177"/>
  <c r="D112" i="177" s="1"/>
  <c r="F41" i="177"/>
  <c r="F111" i="177" s="1"/>
  <c r="C42" i="177"/>
  <c r="E41" i="177"/>
  <c r="E111" i="177" s="1"/>
  <c r="C72" i="177"/>
  <c r="B72" i="177" s="1"/>
  <c r="E71" i="177"/>
  <c r="D72" i="177"/>
  <c r="F71" i="177"/>
  <c r="G36" i="177"/>
  <c r="O95" i="177" l="1"/>
  <c r="G96" i="177" s="1"/>
  <c r="H96" i="177" s="1"/>
  <c r="B42" i="177"/>
  <c r="C112" i="177"/>
  <c r="B112" i="177" s="1"/>
  <c r="N64" i="177"/>
  <c r="C73" i="177"/>
  <c r="B73" i="177" s="1"/>
  <c r="E72" i="177"/>
  <c r="F72" i="177"/>
  <c r="D73" i="177"/>
  <c r="H36" i="177"/>
  <c r="N36" i="177" s="1"/>
  <c r="F42" i="177"/>
  <c r="F112" i="177" s="1"/>
  <c r="D43" i="177"/>
  <c r="D113" i="177" s="1"/>
  <c r="C43" i="177"/>
  <c r="E42" i="177"/>
  <c r="E112" i="177" s="1"/>
  <c r="O64" i="177"/>
  <c r="N96" i="177" l="1"/>
  <c r="I97" i="177"/>
  <c r="H104" i="177"/>
  <c r="I99" i="177"/>
  <c r="I98" i="177"/>
  <c r="I102" i="177"/>
  <c r="I100" i="177"/>
  <c r="I101" i="177"/>
  <c r="B43" i="177"/>
  <c r="C113" i="177"/>
  <c r="B113" i="177" s="1"/>
  <c r="C74" i="177"/>
  <c r="B74" i="177" s="1"/>
  <c r="E73" i="177"/>
  <c r="D74" i="177"/>
  <c r="F73" i="177"/>
  <c r="D44" i="177"/>
  <c r="D114" i="177" s="1"/>
  <c r="E43" i="177"/>
  <c r="E113" i="177" s="1"/>
  <c r="C44" i="177"/>
  <c r="F43" i="177"/>
  <c r="F113" i="177" s="1"/>
  <c r="G65" i="177"/>
  <c r="O36" i="177"/>
  <c r="K96" i="177" l="1"/>
  <c r="M96" i="177" s="1"/>
  <c r="O96" i="177"/>
  <c r="G97" i="177" s="1"/>
  <c r="B44" i="177"/>
  <c r="C114" i="177"/>
  <c r="B114" i="177" s="1"/>
  <c r="C75" i="177"/>
  <c r="B75" i="177" s="1"/>
  <c r="E74" i="177"/>
  <c r="F74" i="177"/>
  <c r="D75" i="177"/>
  <c r="H65" i="177"/>
  <c r="G37" i="177"/>
  <c r="G107" i="177" s="1"/>
  <c r="C45" i="177"/>
  <c r="E44" i="177"/>
  <c r="E114" i="177" s="1"/>
  <c r="D45" i="177"/>
  <c r="D115" i="177" s="1"/>
  <c r="F44" i="177"/>
  <c r="F114" i="177" s="1"/>
  <c r="O97" i="177" l="1"/>
  <c r="G98" i="177" s="1"/>
  <c r="J97" i="177"/>
  <c r="K97" i="177" s="1"/>
  <c r="M97" i="177" s="1"/>
  <c r="I74" i="177"/>
  <c r="B45" i="177"/>
  <c r="C115" i="177"/>
  <c r="B115" i="177" s="1"/>
  <c r="K65" i="177"/>
  <c r="M65" i="177" s="1"/>
  <c r="N65" i="177"/>
  <c r="O65" i="177"/>
  <c r="G66" i="177" s="1"/>
  <c r="J66" i="177" s="1"/>
  <c r="D46" i="177"/>
  <c r="D116" i="177" s="1"/>
  <c r="F45" i="177"/>
  <c r="F115" i="177" s="1"/>
  <c r="C46" i="177"/>
  <c r="E45" i="177"/>
  <c r="E115" i="177" s="1"/>
  <c r="C76" i="177"/>
  <c r="B76" i="177" s="1"/>
  <c r="E75" i="177"/>
  <c r="D76" i="177"/>
  <c r="F75" i="177"/>
  <c r="H37" i="177"/>
  <c r="I46" i="177" s="1"/>
  <c r="O98" i="177" l="1"/>
  <c r="G99" i="177" s="1"/>
  <c r="J98" i="177"/>
  <c r="I116" i="177"/>
  <c r="N97" i="177"/>
  <c r="I104" i="177"/>
  <c r="B46" i="177"/>
  <c r="C116" i="177"/>
  <c r="B116" i="177" s="1"/>
  <c r="K66" i="177"/>
  <c r="I48" i="177"/>
  <c r="I55" i="177"/>
  <c r="I51" i="177"/>
  <c r="I44" i="177"/>
  <c r="I114" i="177" s="1"/>
  <c r="I52" i="177"/>
  <c r="I39" i="177"/>
  <c r="I109" i="177" s="1"/>
  <c r="I47" i="177"/>
  <c r="I42" i="177"/>
  <c r="I112" i="177" s="1"/>
  <c r="H58" i="177"/>
  <c r="I40" i="177"/>
  <c r="I110" i="177" s="1"/>
  <c r="I53" i="177"/>
  <c r="I49" i="177"/>
  <c r="I54" i="177"/>
  <c r="I37" i="177"/>
  <c r="I107" i="177" s="1"/>
  <c r="K107" i="177" s="1"/>
  <c r="M107" i="177" s="1"/>
  <c r="I38" i="177"/>
  <c r="I108" i="177" s="1"/>
  <c r="I41" i="177"/>
  <c r="I111" i="177" s="1"/>
  <c r="I50" i="177"/>
  <c r="I45" i="177"/>
  <c r="I115" i="177" s="1"/>
  <c r="I56" i="177"/>
  <c r="I43" i="177"/>
  <c r="I113" i="177" s="1"/>
  <c r="N37" i="177"/>
  <c r="C77" i="177"/>
  <c r="B77" i="177" s="1"/>
  <c r="E76" i="177"/>
  <c r="F76" i="177"/>
  <c r="D77" i="177"/>
  <c r="N66" i="177"/>
  <c r="F46" i="177"/>
  <c r="F116" i="177" s="1"/>
  <c r="C47" i="177"/>
  <c r="E46" i="177"/>
  <c r="E116" i="177" s="1"/>
  <c r="D47" i="177"/>
  <c r="D117" i="177" s="1"/>
  <c r="O37" i="177" l="1"/>
  <c r="G38" i="177" s="1"/>
  <c r="G108" i="177" s="1"/>
  <c r="K98" i="177"/>
  <c r="M98" i="177" s="1"/>
  <c r="N98" i="177"/>
  <c r="J99" i="177"/>
  <c r="O99" i="177"/>
  <c r="G100" i="177" s="1"/>
  <c r="B47" i="177"/>
  <c r="C117" i="177"/>
  <c r="B117" i="177" s="1"/>
  <c r="M66" i="177"/>
  <c r="O66" i="177"/>
  <c r="G67" i="177" s="1"/>
  <c r="I58" i="177"/>
  <c r="K37" i="177"/>
  <c r="D48" i="177"/>
  <c r="D118" i="177" s="1"/>
  <c r="E47" i="177"/>
  <c r="E117" i="177" s="1"/>
  <c r="C48" i="177"/>
  <c r="F47" i="177"/>
  <c r="F117" i="177" s="1"/>
  <c r="C78" i="177"/>
  <c r="B78" i="177" s="1"/>
  <c r="E77" i="177"/>
  <c r="D78" i="177"/>
  <c r="F77" i="177"/>
  <c r="J100" i="177" l="1"/>
  <c r="O100" i="177"/>
  <c r="G101" i="177" s="1"/>
  <c r="K99" i="177"/>
  <c r="M99" i="177" s="1"/>
  <c r="N99" i="177"/>
  <c r="B48" i="177"/>
  <c r="C118" i="177"/>
  <c r="B118" i="177" s="1"/>
  <c r="J67" i="177"/>
  <c r="K67" i="177" s="1"/>
  <c r="M67" i="177" s="1"/>
  <c r="O108" i="177"/>
  <c r="I80" i="177"/>
  <c r="I122" i="177" s="1"/>
  <c r="I78" i="177"/>
  <c r="I120" i="177" s="1"/>
  <c r="I75" i="177"/>
  <c r="I117" i="177" s="1"/>
  <c r="I82" i="177"/>
  <c r="I124" i="177" s="1"/>
  <c r="I83" i="177"/>
  <c r="I125" i="177" s="1"/>
  <c r="I77" i="177"/>
  <c r="I119" i="177" s="1"/>
  <c r="I76" i="177"/>
  <c r="I118" i="177" s="1"/>
  <c r="I84" i="177"/>
  <c r="I126" i="177" s="1"/>
  <c r="I79" i="177"/>
  <c r="I121" i="177" s="1"/>
  <c r="I81" i="177"/>
  <c r="I123" i="177" s="1"/>
  <c r="O67" i="177"/>
  <c r="G68" i="177" s="1"/>
  <c r="J68" i="177" s="1"/>
  <c r="O38" i="177"/>
  <c r="G39" i="177" s="1"/>
  <c r="G109" i="177" s="1"/>
  <c r="J38" i="177"/>
  <c r="J108" i="177" s="1"/>
  <c r="K108" i="177" s="1"/>
  <c r="M108" i="177" s="1"/>
  <c r="C79" i="177"/>
  <c r="B79" i="177" s="1"/>
  <c r="E78" i="177"/>
  <c r="F78" i="177"/>
  <c r="D79" i="177"/>
  <c r="C49" i="177"/>
  <c r="D49" i="177"/>
  <c r="D119" i="177" s="1"/>
  <c r="F48" i="177"/>
  <c r="F118" i="177" s="1"/>
  <c r="E48" i="177"/>
  <c r="E118" i="177" s="1"/>
  <c r="M37" i="177"/>
  <c r="O101" i="177" l="1"/>
  <c r="G102" i="177" s="1"/>
  <c r="J101" i="177"/>
  <c r="K100" i="177"/>
  <c r="M100" i="177" s="1"/>
  <c r="N100" i="177"/>
  <c r="B49" i="177"/>
  <c r="C119" i="177"/>
  <c r="B119" i="177" s="1"/>
  <c r="N67" i="177"/>
  <c r="O109" i="177"/>
  <c r="N108" i="177"/>
  <c r="H86" i="177"/>
  <c r="K68" i="177"/>
  <c r="I128" i="177"/>
  <c r="I86" i="177"/>
  <c r="I129" i="177" s="1"/>
  <c r="O68" i="177"/>
  <c r="G69" i="177" s="1"/>
  <c r="J69" i="177" s="1"/>
  <c r="D50" i="177"/>
  <c r="D120" i="177" s="1"/>
  <c r="F49" i="177"/>
  <c r="F119" i="177" s="1"/>
  <c r="C50" i="177"/>
  <c r="E49" i="177"/>
  <c r="E119" i="177" s="1"/>
  <c r="O39" i="177"/>
  <c r="G40" i="177" s="1"/>
  <c r="G110" i="177" s="1"/>
  <c r="J39" i="177"/>
  <c r="C80" i="177"/>
  <c r="B80" i="177" s="1"/>
  <c r="E79" i="177"/>
  <c r="D80" i="177"/>
  <c r="F79" i="177"/>
  <c r="K38" i="177"/>
  <c r="N38" i="177"/>
  <c r="K101" i="177" l="1"/>
  <c r="M101" i="177" s="1"/>
  <c r="N101" i="177"/>
  <c r="J102" i="177"/>
  <c r="O102" i="177"/>
  <c r="B50" i="177"/>
  <c r="C120" i="177"/>
  <c r="B120" i="177" s="1"/>
  <c r="K39" i="177"/>
  <c r="M39" i="177" s="1"/>
  <c r="J109" i="177"/>
  <c r="O110" i="177"/>
  <c r="H129" i="177"/>
  <c r="H107" i="177"/>
  <c r="I130" i="177"/>
  <c r="M68" i="177"/>
  <c r="O69" i="177"/>
  <c r="G70" i="177" s="1"/>
  <c r="K69" i="177"/>
  <c r="N68" i="177"/>
  <c r="C81" i="177"/>
  <c r="B81" i="177" s="1"/>
  <c r="E80" i="177"/>
  <c r="F80" i="177"/>
  <c r="D81" i="177"/>
  <c r="M38" i="177"/>
  <c r="O40" i="177"/>
  <c r="G41" i="177" s="1"/>
  <c r="G111" i="177" s="1"/>
  <c r="J40" i="177"/>
  <c r="N39" i="177"/>
  <c r="F50" i="177"/>
  <c r="F120" i="177" s="1"/>
  <c r="D51" i="177"/>
  <c r="D121" i="177" s="1"/>
  <c r="C51" i="177"/>
  <c r="E50" i="177"/>
  <c r="E120" i="177" s="1"/>
  <c r="N102" i="177" l="1"/>
  <c r="K102" i="177"/>
  <c r="M102" i="177" s="1"/>
  <c r="B51" i="177"/>
  <c r="C121" i="177"/>
  <c r="B121" i="177" s="1"/>
  <c r="H128" i="177"/>
  <c r="H130" i="177" s="1"/>
  <c r="O107" i="177"/>
  <c r="N107" i="177"/>
  <c r="K109" i="177"/>
  <c r="M109" i="177" s="1"/>
  <c r="N109" i="177"/>
  <c r="K40" i="177"/>
  <c r="M40" i="177" s="1"/>
  <c r="J110" i="177"/>
  <c r="O111" i="177"/>
  <c r="J70" i="177"/>
  <c r="K70" i="177" s="1"/>
  <c r="M70" i="177" s="1"/>
  <c r="O70" i="177"/>
  <c r="G71" i="177" s="1"/>
  <c r="N69" i="177"/>
  <c r="C82" i="177"/>
  <c r="B82" i="177" s="1"/>
  <c r="E81" i="177"/>
  <c r="D82" i="177"/>
  <c r="F81" i="177"/>
  <c r="O41" i="177"/>
  <c r="G42" i="177" s="1"/>
  <c r="G112" i="177" s="1"/>
  <c r="J41" i="177"/>
  <c r="D52" i="177"/>
  <c r="D122" i="177" s="1"/>
  <c r="E51" i="177"/>
  <c r="E121" i="177" s="1"/>
  <c r="C52" i="177"/>
  <c r="F51" i="177"/>
  <c r="F121" i="177" s="1"/>
  <c r="M69" i="177"/>
  <c r="N40" i="177"/>
  <c r="B52" i="177" l="1"/>
  <c r="C122" i="177"/>
  <c r="B122" i="177" s="1"/>
  <c r="N70" i="177"/>
  <c r="K110" i="177"/>
  <c r="M110" i="177" s="1"/>
  <c r="N110" i="177"/>
  <c r="K41" i="177"/>
  <c r="M41" i="177" s="1"/>
  <c r="J111" i="177"/>
  <c r="J71" i="177"/>
  <c r="K71" i="177" s="1"/>
  <c r="O112" i="177"/>
  <c r="O71" i="177"/>
  <c r="G72" i="177" s="1"/>
  <c r="N41" i="177"/>
  <c r="C83" i="177"/>
  <c r="B83" i="177" s="1"/>
  <c r="E82" i="177"/>
  <c r="F82" i="177"/>
  <c r="D83" i="177"/>
  <c r="O42" i="177"/>
  <c r="G43" i="177" s="1"/>
  <c r="G113" i="177" s="1"/>
  <c r="J42" i="177"/>
  <c r="C53" i="177"/>
  <c r="D53" i="177"/>
  <c r="D123" i="177" s="1"/>
  <c r="F52" i="177"/>
  <c r="F122" i="177" s="1"/>
  <c r="E52" i="177"/>
  <c r="E122" i="177" s="1"/>
  <c r="B53" i="177" l="1"/>
  <c r="C123" i="177"/>
  <c r="B123" i="177" s="1"/>
  <c r="K42" i="177"/>
  <c r="M42" i="177" s="1"/>
  <c r="J112" i="177"/>
  <c r="O113" i="177"/>
  <c r="N71" i="177"/>
  <c r="O72" i="177"/>
  <c r="G73" i="177" s="1"/>
  <c r="J73" i="177" s="1"/>
  <c r="K73" i="177" s="1"/>
  <c r="J72" i="177"/>
  <c r="K72" i="177" s="1"/>
  <c r="M72" i="177" s="1"/>
  <c r="K111" i="177"/>
  <c r="M111" i="177" s="1"/>
  <c r="N111" i="177"/>
  <c r="C84" i="177"/>
  <c r="B84" i="177" s="1"/>
  <c r="E83" i="177"/>
  <c r="D84" i="177"/>
  <c r="F83" i="177"/>
  <c r="C54" i="177"/>
  <c r="E53" i="177"/>
  <c r="E123" i="177" s="1"/>
  <c r="D54" i="177"/>
  <c r="D124" i="177" s="1"/>
  <c r="F53" i="177"/>
  <c r="F123" i="177" s="1"/>
  <c r="J43" i="177"/>
  <c r="O43" i="177"/>
  <c r="G44" i="177" s="1"/>
  <c r="G114" i="177" s="1"/>
  <c r="N42" i="177"/>
  <c r="M71" i="177"/>
  <c r="B54" i="177" l="1"/>
  <c r="C124" i="177"/>
  <c r="B124" i="177" s="1"/>
  <c r="O73" i="177"/>
  <c r="G74" i="177" s="1"/>
  <c r="J74" i="177" s="1"/>
  <c r="K74" i="177" s="1"/>
  <c r="M74" i="177" s="1"/>
  <c r="O114" i="177"/>
  <c r="K112" i="177"/>
  <c r="M112" i="177" s="1"/>
  <c r="N112" i="177"/>
  <c r="K43" i="177"/>
  <c r="M43" i="177" s="1"/>
  <c r="J113" i="177"/>
  <c r="N72" i="177"/>
  <c r="M73" i="177"/>
  <c r="N43" i="177"/>
  <c r="N73" i="177"/>
  <c r="O44" i="177"/>
  <c r="G45" i="177" s="1"/>
  <c r="G115" i="177" s="1"/>
  <c r="J44" i="177"/>
  <c r="F54" i="177"/>
  <c r="F124" i="177" s="1"/>
  <c r="D55" i="177"/>
  <c r="D125" i="177" s="1"/>
  <c r="C55" i="177"/>
  <c r="E54" i="177"/>
  <c r="E124" i="177" s="1"/>
  <c r="E84" i="177"/>
  <c r="F84" i="177"/>
  <c r="B55" i="177" l="1"/>
  <c r="C125" i="177"/>
  <c r="B125" i="177" s="1"/>
  <c r="O74" i="177"/>
  <c r="G75" i="177" s="1"/>
  <c r="J75" i="177" s="1"/>
  <c r="K75" i="177" s="1"/>
  <c r="M75" i="177" s="1"/>
  <c r="K44" i="177"/>
  <c r="M44" i="177" s="1"/>
  <c r="J114" i="177"/>
  <c r="O115" i="177"/>
  <c r="K113" i="177"/>
  <c r="M113" i="177" s="1"/>
  <c r="N113" i="177"/>
  <c r="N74" i="177"/>
  <c r="D56" i="177"/>
  <c r="D126" i="177" s="1"/>
  <c r="H8" i="182" s="1"/>
  <c r="I8" i="182" s="1"/>
  <c r="E55" i="177"/>
  <c r="E125" i="177" s="1"/>
  <c r="F55" i="177"/>
  <c r="F125" i="177" s="1"/>
  <c r="C56" i="177"/>
  <c r="O45" i="177"/>
  <c r="J45" i="177"/>
  <c r="N44" i="177"/>
  <c r="B56" i="177" l="1"/>
  <c r="C126" i="177"/>
  <c r="B126" i="177" s="1"/>
  <c r="O104" i="177"/>
  <c r="G104" i="177"/>
  <c r="O75" i="177"/>
  <c r="G76" i="177" s="1"/>
  <c r="J76" i="177" s="1"/>
  <c r="K76" i="177" s="1"/>
  <c r="M76" i="177" s="1"/>
  <c r="K114" i="177"/>
  <c r="M114" i="177" s="1"/>
  <c r="N114" i="177"/>
  <c r="K45" i="177"/>
  <c r="M45" i="177" s="1"/>
  <c r="J115" i="177"/>
  <c r="G46" i="177"/>
  <c r="G116" i="177" s="1"/>
  <c r="O116" i="177" s="1"/>
  <c r="N75" i="177"/>
  <c r="N45" i="177"/>
  <c r="F56" i="177"/>
  <c r="F126" i="177" s="1"/>
  <c r="E56" i="177"/>
  <c r="E126" i="177" s="1"/>
  <c r="J104" i="177" l="1"/>
  <c r="N104" i="177"/>
  <c r="O76" i="177"/>
  <c r="G77" i="177" s="1"/>
  <c r="J77" i="177" s="1"/>
  <c r="K77" i="177" s="1"/>
  <c r="M77" i="177" s="1"/>
  <c r="O46" i="177"/>
  <c r="G47" i="177" s="1"/>
  <c r="G117" i="177" s="1"/>
  <c r="J46" i="177"/>
  <c r="J116" i="177" s="1"/>
  <c r="K115" i="177"/>
  <c r="M115" i="177" s="1"/>
  <c r="N115" i="177"/>
  <c r="N76" i="177"/>
  <c r="M104" i="177" l="1"/>
  <c r="K104" i="177"/>
  <c r="O77" i="177"/>
  <c r="G78" i="177" s="1"/>
  <c r="O78" i="177" s="1"/>
  <c r="G79" i="177" s="1"/>
  <c r="N46" i="177"/>
  <c r="K46" i="177"/>
  <c r="M46" i="177" s="1"/>
  <c r="O117" i="177"/>
  <c r="N116" i="177"/>
  <c r="K116" i="177"/>
  <c r="O47" i="177"/>
  <c r="J47" i="177"/>
  <c r="N77" i="177"/>
  <c r="J78" i="177" l="1"/>
  <c r="K78" i="177" s="1"/>
  <c r="M78" i="177" s="1"/>
  <c r="M116" i="177"/>
  <c r="K47" i="177"/>
  <c r="J117" i="177"/>
  <c r="N47" i="177"/>
  <c r="G48" i="177"/>
  <c r="J79" i="177"/>
  <c r="K79" i="177" s="1"/>
  <c r="M79" i="177" s="1"/>
  <c r="O79" i="177"/>
  <c r="G80" i="177" s="1"/>
  <c r="N78" i="177" l="1"/>
  <c r="K117" i="177"/>
  <c r="N117" i="177"/>
  <c r="G118" i="177"/>
  <c r="J48" i="177"/>
  <c r="O48" i="177"/>
  <c r="M47" i="177"/>
  <c r="J80" i="177"/>
  <c r="K80" i="177" s="1"/>
  <c r="M80" i="177" s="1"/>
  <c r="O80" i="177"/>
  <c r="G81" i="177" s="1"/>
  <c r="N79" i="177"/>
  <c r="O118" i="177" l="1"/>
  <c r="M117" i="177"/>
  <c r="K48" i="177"/>
  <c r="J118" i="177"/>
  <c r="K118" i="177" s="1"/>
  <c r="N48" i="177"/>
  <c r="G49" i="177"/>
  <c r="N80" i="177"/>
  <c r="J81" i="177"/>
  <c r="K81" i="177" s="1"/>
  <c r="M81" i="177" s="1"/>
  <c r="O81" i="177"/>
  <c r="G82" i="177" s="1"/>
  <c r="M118" i="177" l="1"/>
  <c r="N118" i="177"/>
  <c r="G119" i="177"/>
  <c r="J49" i="177"/>
  <c r="N49" i="177" s="1"/>
  <c r="O49" i="177"/>
  <c r="M48" i="177"/>
  <c r="N81" i="177"/>
  <c r="J82" i="177"/>
  <c r="K82" i="177" s="1"/>
  <c r="M82" i="177" s="1"/>
  <c r="O82" i="177"/>
  <c r="G83" i="177" s="1"/>
  <c r="O119" i="177" l="1"/>
  <c r="K49" i="177"/>
  <c r="J119" i="177"/>
  <c r="K119" i="177" s="1"/>
  <c r="G50" i="177"/>
  <c r="N82" i="177"/>
  <c r="J83" i="177"/>
  <c r="K83" i="177" s="1"/>
  <c r="M83" i="177" s="1"/>
  <c r="O83" i="177"/>
  <c r="G84" i="177" s="1"/>
  <c r="N119" i="177" l="1"/>
  <c r="M119" i="177"/>
  <c r="G120" i="177"/>
  <c r="O50" i="177"/>
  <c r="O120" i="177" s="1"/>
  <c r="J50" i="177"/>
  <c r="M49" i="177"/>
  <c r="N83" i="177"/>
  <c r="J84" i="177"/>
  <c r="K84" i="177" s="1"/>
  <c r="M84" i="177" s="1"/>
  <c r="O84" i="177"/>
  <c r="N50" i="177" l="1"/>
  <c r="N120" i="177" s="1"/>
  <c r="J120" i="177"/>
  <c r="K120" i="177" s="1"/>
  <c r="G51" i="177"/>
  <c r="K50" i="177"/>
  <c r="N84" i="177"/>
  <c r="M120" i="177" l="1"/>
  <c r="B9" i="182"/>
  <c r="M50" i="177"/>
  <c r="G121" i="177"/>
  <c r="O51" i="177"/>
  <c r="O121" i="177" s="1"/>
  <c r="J51" i="177"/>
  <c r="N51" i="177" l="1"/>
  <c r="N121" i="177" s="1"/>
  <c r="J121" i="177"/>
  <c r="K121" i="177" s="1"/>
  <c r="G52" i="177"/>
  <c r="K51" i="177"/>
  <c r="M121" i="177" l="1"/>
  <c r="C9" i="182"/>
  <c r="M51" i="177"/>
  <c r="G122" i="177"/>
  <c r="O52" i="177"/>
  <c r="O122" i="177" s="1"/>
  <c r="J52" i="177"/>
  <c r="O86" i="177"/>
  <c r="G86" i="177"/>
  <c r="N52" i="177" l="1"/>
  <c r="N122" i="177" s="1"/>
  <c r="J122" i="177"/>
  <c r="K122" i="177" s="1"/>
  <c r="G53" i="177"/>
  <c r="K52" i="177"/>
  <c r="J86" i="177"/>
  <c r="N86" i="177"/>
  <c r="M122" i="177" l="1"/>
  <c r="D9" i="182"/>
  <c r="G123" i="177"/>
  <c r="O53" i="177"/>
  <c r="O123" i="177" s="1"/>
  <c r="J53" i="177"/>
  <c r="J123" i="177" s="1"/>
  <c r="M52" i="177"/>
  <c r="M86" i="177"/>
  <c r="K86" i="177"/>
  <c r="K53" i="177" l="1"/>
  <c r="K123" i="177"/>
  <c r="G54" i="177"/>
  <c r="N53" i="177"/>
  <c r="N123" i="177" s="1"/>
  <c r="M123" i="177" l="1"/>
  <c r="E9" i="182"/>
  <c r="M53" i="177"/>
  <c r="G124" i="177"/>
  <c r="J54" i="177"/>
  <c r="O54" i="177"/>
  <c r="O124" i="177" s="1"/>
  <c r="N54" i="177" l="1"/>
  <c r="N124" i="177" s="1"/>
  <c r="J124" i="177"/>
  <c r="F9" i="182"/>
  <c r="G55" i="177"/>
  <c r="K54" i="177"/>
  <c r="K124" i="177"/>
  <c r="M124" i="177" l="1"/>
  <c r="G125" i="177"/>
  <c r="O55" i="177"/>
  <c r="O125" i="177" s="1"/>
  <c r="J55" i="177"/>
  <c r="M54" i="177"/>
  <c r="N55" i="177" l="1"/>
  <c r="N125" i="177" s="1"/>
  <c r="J125" i="177"/>
  <c r="K125" i="177" s="1"/>
  <c r="G56" i="177"/>
  <c r="K55" i="177"/>
  <c r="M125" i="177" l="1"/>
  <c r="M55" i="177"/>
  <c r="G126" i="177"/>
  <c r="J56" i="177"/>
  <c r="J126" i="177" s="1"/>
  <c r="O56" i="177"/>
  <c r="O126" i="177" s="1"/>
  <c r="G58" i="177"/>
  <c r="G128" i="177" l="1"/>
  <c r="O128" i="177"/>
  <c r="N56" i="177"/>
  <c r="N126" i="177" s="1"/>
  <c r="K56" i="177"/>
  <c r="J58" i="177"/>
  <c r="J129" i="177" s="1"/>
  <c r="O58" i="177"/>
  <c r="J128" i="177" l="1"/>
  <c r="J130" i="177" s="1"/>
  <c r="K126" i="177"/>
  <c r="N128" i="177"/>
  <c r="N58" i="177"/>
  <c r="M56" i="177"/>
  <c r="K58" i="177"/>
  <c r="K129" i="177" s="1"/>
  <c r="M126" i="177" l="1"/>
  <c r="M128" i="177" s="1"/>
  <c r="C8" i="182"/>
  <c r="B8" i="182"/>
  <c r="E8" i="182"/>
  <c r="D8" i="182"/>
  <c r="K128" i="177"/>
  <c r="K130" i="177" s="1"/>
  <c r="M58" i="177"/>
  <c r="M129" i="177" s="1"/>
  <c r="F8" i="182" l="1"/>
  <c r="M130" i="177"/>
  <c r="L266" i="157" l="1"/>
  <c r="L240" i="157"/>
  <c r="L213" i="157"/>
  <c r="L185" i="157"/>
  <c r="L156" i="157"/>
  <c r="L126" i="157"/>
  <c r="L95" i="157"/>
  <c r="L63" i="157"/>
  <c r="V32" i="157" s="1"/>
  <c r="L266" i="150"/>
  <c r="L240" i="150"/>
  <c r="L213" i="150"/>
  <c r="L185" i="150"/>
  <c r="L156" i="150"/>
  <c r="L126" i="150"/>
  <c r="L95" i="150"/>
  <c r="L63" i="150"/>
  <c r="L145" i="162" l="1"/>
  <c r="L120" i="162"/>
  <c r="L94" i="162" l="1"/>
  <c r="L67" i="162"/>
  <c r="K211" i="150" l="1"/>
  <c r="L37" i="133"/>
  <c r="F33" i="133"/>
  <c r="E33" i="133"/>
  <c r="D33" i="133"/>
  <c r="C33" i="133"/>
  <c r="M29" i="157" l="1"/>
  <c r="K29" i="157"/>
  <c r="G29" i="157"/>
  <c r="G29" i="150"/>
  <c r="L48" i="150" l="1"/>
  <c r="L40" i="150"/>
  <c r="L46" i="150"/>
  <c r="L38" i="150"/>
  <c r="L45" i="150"/>
  <c r="L44" i="150"/>
  <c r="L35" i="150"/>
  <c r="L41" i="150"/>
  <c r="L47" i="150"/>
  <c r="L39" i="150"/>
  <c r="L37" i="150"/>
  <c r="L36" i="150"/>
  <c r="L43" i="150"/>
  <c r="L42" i="150"/>
  <c r="L34" i="150"/>
  <c r="L42" i="157"/>
  <c r="L34" i="157"/>
  <c r="L48" i="157"/>
  <c r="L47" i="157"/>
  <c r="L38" i="157"/>
  <c r="L45" i="157"/>
  <c r="L41" i="157"/>
  <c r="L33" i="157"/>
  <c r="L37" i="157"/>
  <c r="L35" i="157"/>
  <c r="L40" i="157"/>
  <c r="L44" i="157"/>
  <c r="L39" i="157"/>
  <c r="L46" i="157"/>
  <c r="L36" i="157"/>
  <c r="L43" i="157"/>
  <c r="L32" i="157"/>
  <c r="L31" i="157"/>
  <c r="L30" i="157"/>
  <c r="L33" i="150"/>
  <c r="L32" i="150"/>
  <c r="L31" i="150"/>
  <c r="L30" i="150"/>
  <c r="K303" i="176"/>
  <c r="M303" i="176" s="1"/>
  <c r="K302" i="176"/>
  <c r="M302" i="176" s="1"/>
  <c r="K301" i="176"/>
  <c r="M301" i="176" s="1"/>
  <c r="K300" i="176"/>
  <c r="M300" i="176" s="1"/>
  <c r="G300" i="176"/>
  <c r="L319" i="176" s="1"/>
  <c r="C300" i="176"/>
  <c r="D300" i="176" s="1"/>
  <c r="E300" i="176" s="1"/>
  <c r="M275" i="176"/>
  <c r="K275" i="176"/>
  <c r="K274" i="176"/>
  <c r="M274" i="176" s="1"/>
  <c r="K273" i="176"/>
  <c r="M273" i="176" s="1"/>
  <c r="K272" i="176"/>
  <c r="M272" i="176" s="1"/>
  <c r="M271" i="176"/>
  <c r="K271" i="176"/>
  <c r="G271" i="176"/>
  <c r="L281" i="176" s="1"/>
  <c r="C271" i="176"/>
  <c r="D271" i="176" s="1"/>
  <c r="M246" i="176"/>
  <c r="K246" i="176"/>
  <c r="K245" i="176"/>
  <c r="M245" i="176" s="1"/>
  <c r="K244" i="176"/>
  <c r="M244" i="176" s="1"/>
  <c r="K243" i="176"/>
  <c r="M243" i="176" s="1"/>
  <c r="K242" i="176"/>
  <c r="M242" i="176" s="1"/>
  <c r="G242" i="176"/>
  <c r="L262" i="176" s="1"/>
  <c r="C242" i="176"/>
  <c r="D242" i="176" s="1"/>
  <c r="K217" i="176"/>
  <c r="M217" i="176" s="1"/>
  <c r="M216" i="176"/>
  <c r="K216" i="176"/>
  <c r="K215" i="176"/>
  <c r="M215" i="176" s="1"/>
  <c r="K214" i="176"/>
  <c r="M214" i="176" s="1"/>
  <c r="M213" i="176"/>
  <c r="K213" i="176"/>
  <c r="G213" i="176"/>
  <c r="L234" i="176" s="1"/>
  <c r="C213" i="176"/>
  <c r="D213" i="176" s="1"/>
  <c r="E213" i="176" s="1"/>
  <c r="K188" i="176"/>
  <c r="M188" i="176" s="1"/>
  <c r="K187" i="176"/>
  <c r="M187" i="176" s="1"/>
  <c r="K186" i="176"/>
  <c r="M186" i="176" s="1"/>
  <c r="K185" i="176"/>
  <c r="M185" i="176" s="1"/>
  <c r="K184" i="176"/>
  <c r="M184" i="176" s="1"/>
  <c r="K183" i="176"/>
  <c r="G183" i="176"/>
  <c r="L201" i="176" s="1"/>
  <c r="C183" i="176"/>
  <c r="D183" i="176" s="1"/>
  <c r="E183" i="176" s="1"/>
  <c r="K158" i="176"/>
  <c r="M158" i="176" s="1"/>
  <c r="K157" i="176"/>
  <c r="M157" i="176" s="1"/>
  <c r="K156" i="176"/>
  <c r="M156" i="176" s="1"/>
  <c r="K155" i="176"/>
  <c r="M155" i="176" s="1"/>
  <c r="K154" i="176"/>
  <c r="M154" i="176" s="1"/>
  <c r="K153" i="176"/>
  <c r="M153" i="176" s="1"/>
  <c r="G153" i="176"/>
  <c r="L173" i="176" s="1"/>
  <c r="C153" i="176"/>
  <c r="D153" i="176" s="1"/>
  <c r="F153" i="176" s="1"/>
  <c r="K128" i="176"/>
  <c r="M128" i="176" s="1"/>
  <c r="K127" i="176"/>
  <c r="M127" i="176" s="1"/>
  <c r="K126" i="176"/>
  <c r="M126" i="176" s="1"/>
  <c r="M125" i="176"/>
  <c r="K125" i="176"/>
  <c r="K124" i="176"/>
  <c r="M124" i="176" s="1"/>
  <c r="K123" i="176"/>
  <c r="M123" i="176" s="1"/>
  <c r="G123" i="176"/>
  <c r="L147" i="176" s="1"/>
  <c r="C123" i="176"/>
  <c r="D123" i="176" s="1"/>
  <c r="K98" i="176"/>
  <c r="M98" i="176" s="1"/>
  <c r="M97" i="176"/>
  <c r="K97" i="176"/>
  <c r="K96" i="176"/>
  <c r="M96" i="176" s="1"/>
  <c r="K95" i="176"/>
  <c r="M95" i="176" s="1"/>
  <c r="M94" i="176"/>
  <c r="K94" i="176"/>
  <c r="K93" i="176"/>
  <c r="M93" i="176" s="1"/>
  <c r="K92" i="176"/>
  <c r="G92" i="176"/>
  <c r="L112" i="176" s="1"/>
  <c r="C92" i="176"/>
  <c r="D92" i="176" s="1"/>
  <c r="K67" i="176"/>
  <c r="M67" i="176" s="1"/>
  <c r="M66" i="176"/>
  <c r="K66" i="176"/>
  <c r="K65" i="176"/>
  <c r="M65" i="176" s="1"/>
  <c r="K64" i="176"/>
  <c r="M64" i="176" s="1"/>
  <c r="K63" i="176"/>
  <c r="M63" i="176" s="1"/>
  <c r="K62" i="176"/>
  <c r="M62" i="176" s="1"/>
  <c r="M61" i="176"/>
  <c r="K61" i="176"/>
  <c r="G61" i="176"/>
  <c r="L84" i="176" s="1"/>
  <c r="C61" i="176"/>
  <c r="D61" i="176" s="1"/>
  <c r="D62" i="176" s="1"/>
  <c r="D63" i="176" s="1"/>
  <c r="S37" i="176"/>
  <c r="U36" i="176"/>
  <c r="T36" i="176"/>
  <c r="S36" i="176"/>
  <c r="K36" i="176"/>
  <c r="M36" i="176" s="1"/>
  <c r="U35" i="176"/>
  <c r="T35" i="176"/>
  <c r="S35" i="176"/>
  <c r="V35" i="176" s="1"/>
  <c r="K35" i="176"/>
  <c r="M35" i="176" s="1"/>
  <c r="V34" i="176"/>
  <c r="Q34" i="176"/>
  <c r="R34" i="176" s="1"/>
  <c r="K34" i="176"/>
  <c r="J29" i="176"/>
  <c r="F29" i="176"/>
  <c r="J28" i="176"/>
  <c r="C34" i="176" s="1"/>
  <c r="F28" i="176"/>
  <c r="E27" i="176"/>
  <c r="E30" i="176" s="1"/>
  <c r="D27" i="176"/>
  <c r="D30" i="176" s="1"/>
  <c r="C27" i="176"/>
  <c r="L47" i="176" s="1"/>
  <c r="F26" i="176"/>
  <c r="F25" i="176"/>
  <c r="F24" i="176"/>
  <c r="F23" i="176"/>
  <c r="F22" i="176"/>
  <c r="F21" i="176"/>
  <c r="F20" i="176"/>
  <c r="F19" i="176"/>
  <c r="F18" i="176"/>
  <c r="F17" i="176"/>
  <c r="F16" i="176"/>
  <c r="F15" i="176"/>
  <c r="F14" i="176"/>
  <c r="F13" i="176"/>
  <c r="F12" i="176"/>
  <c r="F11" i="176"/>
  <c r="F10" i="176"/>
  <c r="F9" i="176"/>
  <c r="F8" i="176"/>
  <c r="F7" i="176"/>
  <c r="F6" i="176"/>
  <c r="F5" i="176"/>
  <c r="F4" i="176"/>
  <c r="F3" i="176"/>
  <c r="F2" i="176"/>
  <c r="F25" i="175"/>
  <c r="K303" i="175"/>
  <c r="M303" i="175" s="1"/>
  <c r="K302" i="175"/>
  <c r="K301" i="175"/>
  <c r="M301" i="175" s="1"/>
  <c r="K300" i="175"/>
  <c r="M300" i="175" s="1"/>
  <c r="G300" i="175"/>
  <c r="L315" i="175" s="1"/>
  <c r="C300" i="175"/>
  <c r="D300" i="175" s="1"/>
  <c r="C301" i="175" s="1"/>
  <c r="B301" i="175" s="1"/>
  <c r="K275" i="175"/>
  <c r="M275" i="175" s="1"/>
  <c r="K274" i="175"/>
  <c r="M274" i="175" s="1"/>
  <c r="K273" i="175"/>
  <c r="M273" i="175" s="1"/>
  <c r="M272" i="175"/>
  <c r="K272" i="175"/>
  <c r="K271" i="175"/>
  <c r="G271" i="175"/>
  <c r="L287" i="175" s="1"/>
  <c r="C271" i="175"/>
  <c r="D271" i="175" s="1"/>
  <c r="K246" i="175"/>
  <c r="M246" i="175" s="1"/>
  <c r="K245" i="175"/>
  <c r="M245" i="175" s="1"/>
  <c r="M244" i="175"/>
  <c r="K244" i="175"/>
  <c r="M243" i="175"/>
  <c r="K243" i="175"/>
  <c r="K242" i="175"/>
  <c r="G242" i="175"/>
  <c r="L261" i="175" s="1"/>
  <c r="C242" i="175"/>
  <c r="D242" i="175" s="1"/>
  <c r="K217" i="175"/>
  <c r="M217" i="175" s="1"/>
  <c r="M216" i="175"/>
  <c r="K216" i="175"/>
  <c r="M215" i="175"/>
  <c r="K215" i="175"/>
  <c r="K214" i="175"/>
  <c r="M214" i="175" s="1"/>
  <c r="K213" i="175"/>
  <c r="G213" i="175"/>
  <c r="L224" i="175" s="1"/>
  <c r="C213" i="175"/>
  <c r="D213" i="175" s="1"/>
  <c r="M188" i="175"/>
  <c r="K188" i="175"/>
  <c r="K187" i="175"/>
  <c r="M187" i="175" s="1"/>
  <c r="K186" i="175"/>
  <c r="M186" i="175" s="1"/>
  <c r="K185" i="175"/>
  <c r="M185" i="175" s="1"/>
  <c r="K184" i="175"/>
  <c r="M184" i="175" s="1"/>
  <c r="M183" i="175"/>
  <c r="K183" i="175"/>
  <c r="G183" i="175"/>
  <c r="L207" i="175" s="1"/>
  <c r="C183" i="175"/>
  <c r="D183" i="175" s="1"/>
  <c r="C184" i="175" s="1"/>
  <c r="B184" i="175" s="1"/>
  <c r="K158" i="175"/>
  <c r="M158" i="175" s="1"/>
  <c r="K157" i="175"/>
  <c r="M157" i="175" s="1"/>
  <c r="K156" i="175"/>
  <c r="M156" i="175" s="1"/>
  <c r="K155" i="175"/>
  <c r="M155" i="175" s="1"/>
  <c r="K154" i="175"/>
  <c r="M154" i="175" s="1"/>
  <c r="K153" i="175"/>
  <c r="G153" i="175"/>
  <c r="L173" i="175" s="1"/>
  <c r="C153" i="175"/>
  <c r="D153" i="175" s="1"/>
  <c r="D154" i="175" s="1"/>
  <c r="C155" i="175" s="1"/>
  <c r="B155" i="175" s="1"/>
  <c r="K128" i="175"/>
  <c r="M128" i="175" s="1"/>
  <c r="K127" i="175"/>
  <c r="M127" i="175" s="1"/>
  <c r="K126" i="175"/>
  <c r="M126" i="175" s="1"/>
  <c r="K125" i="175"/>
  <c r="M125" i="175" s="1"/>
  <c r="M124" i="175"/>
  <c r="K124" i="175"/>
  <c r="M123" i="175"/>
  <c r="K123" i="175"/>
  <c r="G123" i="175"/>
  <c r="L141" i="175" s="1"/>
  <c r="C123" i="175"/>
  <c r="D123" i="175" s="1"/>
  <c r="C124" i="175" s="1"/>
  <c r="B124" i="175" s="1"/>
  <c r="K98" i="175"/>
  <c r="M98" i="175" s="1"/>
  <c r="K97" i="175"/>
  <c r="M97" i="175" s="1"/>
  <c r="M96" i="175"/>
  <c r="K96" i="175"/>
  <c r="K95" i="175"/>
  <c r="M95" i="175" s="1"/>
  <c r="K94" i="175"/>
  <c r="M94" i="175" s="1"/>
  <c r="K93" i="175"/>
  <c r="K92" i="175"/>
  <c r="M92" i="175" s="1"/>
  <c r="G92" i="175"/>
  <c r="L115" i="175" s="1"/>
  <c r="C92" i="175"/>
  <c r="D92" i="175" s="1"/>
  <c r="D93" i="175" s="1"/>
  <c r="K67" i="175"/>
  <c r="M67" i="175" s="1"/>
  <c r="K66" i="175"/>
  <c r="M66" i="175" s="1"/>
  <c r="K65" i="175"/>
  <c r="K64" i="175"/>
  <c r="M64" i="175" s="1"/>
  <c r="M63" i="175"/>
  <c r="K63" i="175"/>
  <c r="M62" i="175"/>
  <c r="K62" i="175"/>
  <c r="K61" i="175"/>
  <c r="M61" i="175" s="1"/>
  <c r="G61" i="175"/>
  <c r="C61" i="175"/>
  <c r="D61" i="175" s="1"/>
  <c r="S37" i="175"/>
  <c r="U36" i="175"/>
  <c r="V36" i="175" s="1"/>
  <c r="T36" i="175"/>
  <c r="S36" i="175"/>
  <c r="K36" i="175"/>
  <c r="M36" i="175" s="1"/>
  <c r="U35" i="175"/>
  <c r="T35" i="175"/>
  <c r="S35" i="175"/>
  <c r="V35" i="175" s="1"/>
  <c r="K35" i="175"/>
  <c r="M35" i="175" s="1"/>
  <c r="V34" i="175"/>
  <c r="K34" i="175"/>
  <c r="J29" i="175"/>
  <c r="F29" i="175"/>
  <c r="J28" i="175"/>
  <c r="F28" i="175"/>
  <c r="E27" i="175"/>
  <c r="E30" i="175" s="1"/>
  <c r="D27" i="175"/>
  <c r="D30" i="175" s="1"/>
  <c r="C27" i="175"/>
  <c r="L51" i="175" s="1"/>
  <c r="F26" i="175"/>
  <c r="F24" i="175"/>
  <c r="F23" i="175"/>
  <c r="F22" i="175"/>
  <c r="F21" i="175"/>
  <c r="F20" i="175"/>
  <c r="F19" i="175"/>
  <c r="F18" i="175"/>
  <c r="F17" i="175"/>
  <c r="F16" i="175"/>
  <c r="F15" i="175"/>
  <c r="F14" i="175"/>
  <c r="F13" i="175"/>
  <c r="F12" i="175"/>
  <c r="F11" i="175"/>
  <c r="F10" i="175"/>
  <c r="F9" i="175"/>
  <c r="F8" i="175"/>
  <c r="F7" i="175"/>
  <c r="F6" i="175"/>
  <c r="F5" i="175"/>
  <c r="F4" i="175"/>
  <c r="F3" i="175"/>
  <c r="F2" i="175"/>
  <c r="V36" i="176" l="1"/>
  <c r="L43" i="176"/>
  <c r="L50" i="176"/>
  <c r="L165" i="176"/>
  <c r="L226" i="176"/>
  <c r="L193" i="176"/>
  <c r="L85" i="176"/>
  <c r="L164" i="176"/>
  <c r="F61" i="176"/>
  <c r="L69" i="176"/>
  <c r="L132" i="176"/>
  <c r="L204" i="176"/>
  <c r="L289" i="176"/>
  <c r="L148" i="176"/>
  <c r="C62" i="176"/>
  <c r="B62" i="176" s="1"/>
  <c r="L77" i="176"/>
  <c r="L140" i="176"/>
  <c r="L192" i="176"/>
  <c r="L205" i="176"/>
  <c r="L172" i="176"/>
  <c r="L196" i="176"/>
  <c r="L260" i="176"/>
  <c r="L277" i="176"/>
  <c r="F27" i="176"/>
  <c r="F30" i="176" s="1"/>
  <c r="L99" i="176"/>
  <c r="L108" i="176"/>
  <c r="L44" i="176"/>
  <c r="L55" i="176"/>
  <c r="L70" i="176"/>
  <c r="L78" i="176"/>
  <c r="L86" i="176"/>
  <c r="L100" i="176"/>
  <c r="L113" i="176"/>
  <c r="L133" i="176"/>
  <c r="L141" i="176"/>
  <c r="L39" i="176"/>
  <c r="L45" i="176"/>
  <c r="L73" i="176"/>
  <c r="L81" i="176"/>
  <c r="L103" i="176"/>
  <c r="L116" i="176"/>
  <c r="L136" i="176"/>
  <c r="L144" i="176"/>
  <c r="C214" i="176"/>
  <c r="B214" i="176" s="1"/>
  <c r="L248" i="176"/>
  <c r="L40" i="176"/>
  <c r="E61" i="176"/>
  <c r="L74" i="176"/>
  <c r="L82" i="176"/>
  <c r="L105" i="176"/>
  <c r="L129" i="176"/>
  <c r="L137" i="176"/>
  <c r="L145" i="176"/>
  <c r="L189" i="176"/>
  <c r="L197" i="176"/>
  <c r="D214" i="176"/>
  <c r="C215" i="176" s="1"/>
  <c r="B215" i="176" s="1"/>
  <c r="L257" i="176"/>
  <c r="F300" i="176"/>
  <c r="H300" i="176" s="1"/>
  <c r="C301" i="176"/>
  <c r="B301" i="176" s="1"/>
  <c r="Q35" i="176"/>
  <c r="R35" i="176"/>
  <c r="D34" i="176"/>
  <c r="B34" i="176"/>
  <c r="C64" i="176"/>
  <c r="B64" i="176" s="1"/>
  <c r="F63" i="176"/>
  <c r="D124" i="176"/>
  <c r="C124" i="176"/>
  <c r="B124" i="176" s="1"/>
  <c r="F123" i="176"/>
  <c r="E123" i="176"/>
  <c r="D93" i="176"/>
  <c r="C93" i="176"/>
  <c r="B93" i="176" s="1"/>
  <c r="F92" i="176"/>
  <c r="L56" i="176"/>
  <c r="L52" i="176"/>
  <c r="L48" i="176"/>
  <c r="L53" i="176"/>
  <c r="L49" i="176"/>
  <c r="C30" i="176"/>
  <c r="M34" i="176"/>
  <c r="L38" i="176"/>
  <c r="L42" i="176"/>
  <c r="L51" i="176"/>
  <c r="E62" i="176"/>
  <c r="F62" i="176"/>
  <c r="D64" i="176"/>
  <c r="E92" i="176"/>
  <c r="M183" i="176"/>
  <c r="M92" i="176"/>
  <c r="G34" i="176"/>
  <c r="L37" i="176"/>
  <c r="L41" i="176"/>
  <c r="L46" i="176"/>
  <c r="L54" i="176"/>
  <c r="C63" i="176"/>
  <c r="B63" i="176" s="1"/>
  <c r="E153" i="176"/>
  <c r="H153" i="176" s="1"/>
  <c r="O153" i="176" s="1"/>
  <c r="D154" i="176"/>
  <c r="C154" i="176"/>
  <c r="B154" i="176" s="1"/>
  <c r="D184" i="176"/>
  <c r="C184" i="176"/>
  <c r="B184" i="176" s="1"/>
  <c r="F183" i="176"/>
  <c r="H183" i="176" s="1"/>
  <c r="N183" i="176" s="1"/>
  <c r="L71" i="176"/>
  <c r="L75" i="176"/>
  <c r="L79" i="176"/>
  <c r="L83" i="176"/>
  <c r="L87" i="176"/>
  <c r="L101" i="176"/>
  <c r="L104" i="176"/>
  <c r="L175" i="176"/>
  <c r="L171" i="176"/>
  <c r="L167" i="176"/>
  <c r="L163" i="176"/>
  <c r="L159" i="176"/>
  <c r="L178" i="176"/>
  <c r="L174" i="176"/>
  <c r="L170" i="176"/>
  <c r="L166" i="176"/>
  <c r="L162" i="176"/>
  <c r="L161" i="176"/>
  <c r="L169" i="176"/>
  <c r="L177" i="176"/>
  <c r="L237" i="176"/>
  <c r="L233" i="176"/>
  <c r="L229" i="176"/>
  <c r="L236" i="176"/>
  <c r="L232" i="176"/>
  <c r="L228" i="176"/>
  <c r="L235" i="176"/>
  <c r="L225" i="176"/>
  <c r="L221" i="176"/>
  <c r="L230" i="176"/>
  <c r="L224" i="176"/>
  <c r="L220" i="176"/>
  <c r="L231" i="176"/>
  <c r="L227" i="176"/>
  <c r="L219" i="176"/>
  <c r="L222" i="176"/>
  <c r="L218" i="176"/>
  <c r="L68" i="176"/>
  <c r="L72" i="176"/>
  <c r="L76" i="176"/>
  <c r="L80" i="176"/>
  <c r="L115" i="176"/>
  <c r="L111" i="176"/>
  <c r="L107" i="176"/>
  <c r="L118" i="176"/>
  <c r="L114" i="176"/>
  <c r="L110" i="176"/>
  <c r="L106" i="176"/>
  <c r="L102" i="176"/>
  <c r="L109" i="176"/>
  <c r="L117" i="176"/>
  <c r="L160" i="176"/>
  <c r="L168" i="176"/>
  <c r="L176" i="176"/>
  <c r="L223" i="176"/>
  <c r="L130" i="176"/>
  <c r="L134" i="176"/>
  <c r="L138" i="176"/>
  <c r="L142" i="176"/>
  <c r="L146" i="176"/>
  <c r="L190" i="176"/>
  <c r="L194" i="176"/>
  <c r="L200" i="176"/>
  <c r="C243" i="176"/>
  <c r="B243" i="176" s="1"/>
  <c r="F242" i="176"/>
  <c r="E242" i="176"/>
  <c r="D243" i="176"/>
  <c r="L256" i="176"/>
  <c r="L131" i="176"/>
  <c r="L135" i="176"/>
  <c r="L139" i="176"/>
  <c r="L143" i="176"/>
  <c r="L207" i="176"/>
  <c r="L203" i="176"/>
  <c r="L199" i="176"/>
  <c r="L206" i="176"/>
  <c r="L202" i="176"/>
  <c r="L191" i="176"/>
  <c r="L195" i="176"/>
  <c r="L198" i="176"/>
  <c r="L208" i="176"/>
  <c r="F213" i="176"/>
  <c r="H213" i="176" s="1"/>
  <c r="O213" i="176" s="1"/>
  <c r="L265" i="176"/>
  <c r="L261" i="176"/>
  <c r="L266" i="176"/>
  <c r="L259" i="176"/>
  <c r="L255" i="176"/>
  <c r="L251" i="176"/>
  <c r="L247" i="176"/>
  <c r="L263" i="176"/>
  <c r="L254" i="176"/>
  <c r="L250" i="176"/>
  <c r="L264" i="176"/>
  <c r="L252" i="176"/>
  <c r="L258" i="176"/>
  <c r="L253" i="176"/>
  <c r="L249" i="176"/>
  <c r="E271" i="176"/>
  <c r="D272" i="176"/>
  <c r="F271" i="176"/>
  <c r="C272" i="176"/>
  <c r="B272" i="176" s="1"/>
  <c r="L322" i="176"/>
  <c r="L318" i="176"/>
  <c r="L314" i="176"/>
  <c r="L310" i="176"/>
  <c r="L306" i="176"/>
  <c r="L321" i="176"/>
  <c r="L317" i="176"/>
  <c r="L313" i="176"/>
  <c r="L309" i="176"/>
  <c r="L305" i="176"/>
  <c r="L320" i="176"/>
  <c r="L312" i="176"/>
  <c r="L304" i="176"/>
  <c r="L323" i="176"/>
  <c r="L315" i="176"/>
  <c r="L307" i="176"/>
  <c r="L316" i="176"/>
  <c r="L311" i="176"/>
  <c r="L294" i="176"/>
  <c r="L292" i="176"/>
  <c r="L288" i="176"/>
  <c r="L284" i="176"/>
  <c r="L291" i="176"/>
  <c r="L287" i="176"/>
  <c r="L283" i="176"/>
  <c r="L279" i="176"/>
  <c r="L290" i="176"/>
  <c r="L282" i="176"/>
  <c r="L295" i="176"/>
  <c r="L293" i="176"/>
  <c r="L285" i="176"/>
  <c r="L278" i="176"/>
  <c r="L276" i="176"/>
  <c r="L280" i="176"/>
  <c r="L286" i="176"/>
  <c r="L308" i="176"/>
  <c r="D301" i="176"/>
  <c r="L40" i="175"/>
  <c r="E300" i="175"/>
  <c r="L45" i="175"/>
  <c r="G34" i="175"/>
  <c r="L52" i="175"/>
  <c r="L134" i="175"/>
  <c r="L291" i="175"/>
  <c r="L145" i="175"/>
  <c r="L43" i="175"/>
  <c r="L53" i="175"/>
  <c r="L99" i="175"/>
  <c r="L131" i="175"/>
  <c r="L147" i="175"/>
  <c r="L285" i="175"/>
  <c r="F300" i="175"/>
  <c r="D301" i="175"/>
  <c r="D302" i="175" s="1"/>
  <c r="L319" i="175"/>
  <c r="L49" i="175"/>
  <c r="L143" i="175"/>
  <c r="L323" i="175"/>
  <c r="F92" i="175"/>
  <c r="L166" i="175"/>
  <c r="L228" i="175"/>
  <c r="L175" i="175"/>
  <c r="L235" i="175"/>
  <c r="L293" i="175"/>
  <c r="L308" i="175"/>
  <c r="L47" i="175"/>
  <c r="L56" i="175"/>
  <c r="L138" i="175"/>
  <c r="D184" i="175"/>
  <c r="D185" i="175" s="1"/>
  <c r="D186" i="175" s="1"/>
  <c r="D187" i="175" s="1"/>
  <c r="L282" i="175"/>
  <c r="L312" i="175"/>
  <c r="L201" i="175"/>
  <c r="L251" i="175"/>
  <c r="L257" i="175"/>
  <c r="L264" i="175"/>
  <c r="L106" i="175"/>
  <c r="E123" i="175"/>
  <c r="L169" i="175"/>
  <c r="L189" i="175"/>
  <c r="L205" i="175"/>
  <c r="L247" i="175"/>
  <c r="L253" i="175"/>
  <c r="L259" i="175"/>
  <c r="L113" i="175"/>
  <c r="F123" i="175"/>
  <c r="D124" i="175"/>
  <c r="C125" i="175" s="1"/>
  <c r="B125" i="175" s="1"/>
  <c r="L159" i="175"/>
  <c r="L171" i="175"/>
  <c r="E183" i="175"/>
  <c r="L190" i="175"/>
  <c r="L206" i="175"/>
  <c r="L223" i="175"/>
  <c r="L249" i="175"/>
  <c r="L254" i="175"/>
  <c r="L260" i="175"/>
  <c r="L286" i="175"/>
  <c r="L295" i="175"/>
  <c r="L306" i="175"/>
  <c r="L314" i="175"/>
  <c r="L37" i="175"/>
  <c r="L44" i="175"/>
  <c r="L129" i="175"/>
  <c r="L162" i="175"/>
  <c r="F183" i="175"/>
  <c r="L194" i="175"/>
  <c r="L250" i="175"/>
  <c r="L255" i="175"/>
  <c r="L279" i="175"/>
  <c r="L307" i="175"/>
  <c r="Q34" i="175"/>
  <c r="R34" i="175" s="1"/>
  <c r="C34" i="175"/>
  <c r="L86" i="175"/>
  <c r="L82" i="175"/>
  <c r="L78" i="175"/>
  <c r="L74" i="175"/>
  <c r="L70" i="175"/>
  <c r="L85" i="175"/>
  <c r="L83" i="175"/>
  <c r="L84" i="175"/>
  <c r="L77" i="175"/>
  <c r="L75" i="175"/>
  <c r="L68" i="175"/>
  <c r="L81" i="175"/>
  <c r="L79" i="175"/>
  <c r="L72" i="175"/>
  <c r="L76" i="175"/>
  <c r="L69" i="175"/>
  <c r="L87" i="175"/>
  <c r="L73" i="175"/>
  <c r="L71" i="175"/>
  <c r="L80" i="175"/>
  <c r="C62" i="175"/>
  <c r="B62" i="175" s="1"/>
  <c r="F61" i="175"/>
  <c r="D62" i="175"/>
  <c r="C94" i="175"/>
  <c r="B94" i="175" s="1"/>
  <c r="F93" i="175"/>
  <c r="D94" i="175"/>
  <c r="E61" i="175"/>
  <c r="M93" i="175"/>
  <c r="D155" i="175"/>
  <c r="F154" i="175"/>
  <c r="F27" i="175"/>
  <c r="F30" i="175" s="1"/>
  <c r="M65" i="175"/>
  <c r="E92" i="175"/>
  <c r="C93" i="175"/>
  <c r="B93" i="175" s="1"/>
  <c r="C154" i="175"/>
  <c r="B154" i="175" s="1"/>
  <c r="F153" i="175"/>
  <c r="E153" i="175"/>
  <c r="C214" i="175"/>
  <c r="B214" i="175" s="1"/>
  <c r="F213" i="175"/>
  <c r="D214" i="175"/>
  <c r="E213" i="175"/>
  <c r="M153" i="175"/>
  <c r="D243" i="175"/>
  <c r="F242" i="175"/>
  <c r="E242" i="175"/>
  <c r="C243" i="175"/>
  <c r="B243" i="175" s="1"/>
  <c r="L116" i="175"/>
  <c r="L112" i="175"/>
  <c r="L108" i="175"/>
  <c r="L104" i="175"/>
  <c r="L100" i="175"/>
  <c r="L102" i="175"/>
  <c r="L109" i="175"/>
  <c r="L111" i="175"/>
  <c r="L118" i="175"/>
  <c r="L105" i="175"/>
  <c r="L107" i="175"/>
  <c r="L114" i="175"/>
  <c r="L148" i="175"/>
  <c r="L144" i="175"/>
  <c r="L140" i="175"/>
  <c r="L136" i="175"/>
  <c r="L132" i="175"/>
  <c r="L130" i="175"/>
  <c r="L137" i="175"/>
  <c r="L139" i="175"/>
  <c r="L146" i="175"/>
  <c r="L176" i="175"/>
  <c r="L177" i="175"/>
  <c r="L172" i="175"/>
  <c r="L168" i="175"/>
  <c r="L164" i="175"/>
  <c r="L160" i="175"/>
  <c r="L165" i="175"/>
  <c r="L167" i="175"/>
  <c r="L174" i="175"/>
  <c r="L208" i="175"/>
  <c r="L204" i="175"/>
  <c r="L200" i="175"/>
  <c r="L196" i="175"/>
  <c r="L192" i="175"/>
  <c r="L202" i="175"/>
  <c r="L195" i="175"/>
  <c r="L193" i="175"/>
  <c r="L198" i="175"/>
  <c r="L199" i="175"/>
  <c r="L234" i="175"/>
  <c r="L230" i="175"/>
  <c r="L226" i="175"/>
  <c r="L222" i="175"/>
  <c r="L218" i="175"/>
  <c r="L236" i="175"/>
  <c r="L229" i="175"/>
  <c r="L227" i="175"/>
  <c r="L220" i="175"/>
  <c r="L221" i="175"/>
  <c r="L232" i="175"/>
  <c r="L233" i="175"/>
  <c r="M242" i="175"/>
  <c r="C272" i="175"/>
  <c r="B272" i="175" s="1"/>
  <c r="F271" i="175"/>
  <c r="D272" i="175"/>
  <c r="L54" i="175"/>
  <c r="L50" i="175"/>
  <c r="L46" i="175"/>
  <c r="L42" i="175"/>
  <c r="L38" i="175"/>
  <c r="C30" i="175"/>
  <c r="M34" i="175"/>
  <c r="L39" i="175"/>
  <c r="L41" i="175"/>
  <c r="L48" i="175"/>
  <c r="L55" i="175"/>
  <c r="L101" i="175"/>
  <c r="L103" i="175"/>
  <c r="L110" i="175"/>
  <c r="L117" i="175"/>
  <c r="L133" i="175"/>
  <c r="L135" i="175"/>
  <c r="L142" i="175"/>
  <c r="L161" i="175"/>
  <c r="L163" i="175"/>
  <c r="L170" i="175"/>
  <c r="L178" i="175"/>
  <c r="L191" i="175"/>
  <c r="L197" i="175"/>
  <c r="L203" i="175"/>
  <c r="M213" i="175"/>
  <c r="L219" i="175"/>
  <c r="L225" i="175"/>
  <c r="L231" i="175"/>
  <c r="L237" i="175"/>
  <c r="E271" i="175"/>
  <c r="M302" i="175"/>
  <c r="L294" i="175"/>
  <c r="L292" i="175"/>
  <c r="L288" i="175"/>
  <c r="L284" i="175"/>
  <c r="L280" i="175"/>
  <c r="L276" i="175"/>
  <c r="L290" i="175"/>
  <c r="L283" i="175"/>
  <c r="L281" i="175"/>
  <c r="L277" i="175"/>
  <c r="L278" i="175"/>
  <c r="L289" i="175"/>
  <c r="L266" i="175"/>
  <c r="L262" i="175"/>
  <c r="L258" i="175"/>
  <c r="L248" i="175"/>
  <c r="L252" i="175"/>
  <c r="L256" i="175"/>
  <c r="L263" i="175"/>
  <c r="L265" i="175"/>
  <c r="M271" i="175"/>
  <c r="L321" i="175"/>
  <c r="L317" i="175"/>
  <c r="L313" i="175"/>
  <c r="L309" i="175"/>
  <c r="L305" i="175"/>
  <c r="L320" i="175"/>
  <c r="L318" i="175"/>
  <c r="L311" i="175"/>
  <c r="L304" i="175"/>
  <c r="L310" i="175"/>
  <c r="L316" i="175"/>
  <c r="L322" i="175"/>
  <c r="H61" i="176" l="1"/>
  <c r="O61" i="176" s="1"/>
  <c r="G62" i="176" s="1"/>
  <c r="H123" i="176"/>
  <c r="N123" i="176" s="1"/>
  <c r="D215" i="176"/>
  <c r="E215" i="176" s="1"/>
  <c r="L150" i="176"/>
  <c r="N300" i="176"/>
  <c r="O300" i="176"/>
  <c r="G301" i="176" s="1"/>
  <c r="L210" i="176"/>
  <c r="T46" i="176"/>
  <c r="T47" i="176"/>
  <c r="T38" i="176"/>
  <c r="T51" i="176"/>
  <c r="T49" i="176"/>
  <c r="E214" i="176"/>
  <c r="F214" i="176"/>
  <c r="T54" i="176"/>
  <c r="T50" i="176"/>
  <c r="T55" i="176"/>
  <c r="G214" i="176"/>
  <c r="C273" i="176"/>
  <c r="B273" i="176" s="1"/>
  <c r="F272" i="176"/>
  <c r="D273" i="176"/>
  <c r="E272" i="176"/>
  <c r="L268" i="176"/>
  <c r="T43" i="176"/>
  <c r="T53" i="176"/>
  <c r="L89" i="176"/>
  <c r="T37" i="176"/>
  <c r="G154" i="176"/>
  <c r="T42" i="176"/>
  <c r="T52" i="176"/>
  <c r="L120" i="176"/>
  <c r="D94" i="176"/>
  <c r="E93" i="176"/>
  <c r="C94" i="176"/>
  <c r="B94" i="176" s="1"/>
  <c r="F93" i="176"/>
  <c r="N213" i="176"/>
  <c r="O183" i="176"/>
  <c r="D125" i="176"/>
  <c r="F124" i="176"/>
  <c r="E124" i="176"/>
  <c r="C125" i="176"/>
  <c r="B125" i="176" s="1"/>
  <c r="L297" i="176"/>
  <c r="H242" i="176"/>
  <c r="T45" i="176"/>
  <c r="T44" i="176"/>
  <c r="H92" i="176"/>
  <c r="E63" i="176"/>
  <c r="C302" i="176"/>
  <c r="B302" i="176" s="1"/>
  <c r="F301" i="176"/>
  <c r="E301" i="176"/>
  <c r="D302" i="176"/>
  <c r="D244" i="176"/>
  <c r="C244" i="176"/>
  <c r="B244" i="176" s="1"/>
  <c r="F243" i="176"/>
  <c r="E243" i="176"/>
  <c r="R36" i="176"/>
  <c r="Q36" i="176"/>
  <c r="T39" i="176"/>
  <c r="T48" i="176"/>
  <c r="C155" i="176"/>
  <c r="B155" i="176" s="1"/>
  <c r="F154" i="176"/>
  <c r="E154" i="176"/>
  <c r="D155" i="176"/>
  <c r="L325" i="176"/>
  <c r="H271" i="176"/>
  <c r="T41" i="176"/>
  <c r="L239" i="176"/>
  <c r="N153" i="176"/>
  <c r="L180" i="176"/>
  <c r="T56" i="176"/>
  <c r="T40" i="176"/>
  <c r="D185" i="176"/>
  <c r="E184" i="176"/>
  <c r="F184" i="176"/>
  <c r="C185" i="176"/>
  <c r="B185" i="176" s="1"/>
  <c r="L58" i="176"/>
  <c r="D65" i="176"/>
  <c r="C65" i="176"/>
  <c r="B65" i="176" s="1"/>
  <c r="F64" i="176"/>
  <c r="E64" i="176"/>
  <c r="C35" i="176"/>
  <c r="B35" i="176" s="1"/>
  <c r="E34" i="176"/>
  <c r="D35" i="176"/>
  <c r="F34" i="176"/>
  <c r="H300" i="175"/>
  <c r="O300" i="175" s="1"/>
  <c r="G301" i="175" s="1"/>
  <c r="H92" i="175"/>
  <c r="O92" i="175" s="1"/>
  <c r="C302" i="175"/>
  <c r="B302" i="175" s="1"/>
  <c r="C186" i="175"/>
  <c r="B186" i="175" s="1"/>
  <c r="E301" i="175"/>
  <c r="D125" i="175"/>
  <c r="F125" i="175" s="1"/>
  <c r="F186" i="175"/>
  <c r="F185" i="175"/>
  <c r="C187" i="175"/>
  <c r="B187" i="175" s="1"/>
  <c r="H183" i="175"/>
  <c r="O183" i="175" s="1"/>
  <c r="G184" i="175" s="1"/>
  <c r="F301" i="175"/>
  <c r="F124" i="175"/>
  <c r="F184" i="175"/>
  <c r="C185" i="175"/>
  <c r="B185" i="175" s="1"/>
  <c r="E184" i="175"/>
  <c r="L120" i="175"/>
  <c r="H213" i="175"/>
  <c r="O213" i="175" s="1"/>
  <c r="E124" i="175"/>
  <c r="E93" i="175"/>
  <c r="H61" i="175"/>
  <c r="O61" i="175" s="1"/>
  <c r="H123" i="175"/>
  <c r="O123" i="175" s="1"/>
  <c r="G124" i="175" s="1"/>
  <c r="T41" i="175"/>
  <c r="L268" i="175"/>
  <c r="L150" i="175"/>
  <c r="L210" i="175"/>
  <c r="L180" i="175"/>
  <c r="H153" i="175"/>
  <c r="N153" i="175" s="1"/>
  <c r="T40" i="175"/>
  <c r="D215" i="175"/>
  <c r="E214" i="175"/>
  <c r="F214" i="175"/>
  <c r="C215" i="175"/>
  <c r="B215" i="175" s="1"/>
  <c r="D63" i="175"/>
  <c r="C63" i="175"/>
  <c r="B63" i="175" s="1"/>
  <c r="F62" i="175"/>
  <c r="E62" i="175"/>
  <c r="T44" i="175"/>
  <c r="T52" i="175"/>
  <c r="T47" i="175"/>
  <c r="E154" i="175"/>
  <c r="T38" i="175"/>
  <c r="T48" i="175"/>
  <c r="T46" i="175"/>
  <c r="T54" i="175"/>
  <c r="T51" i="175"/>
  <c r="B34" i="175"/>
  <c r="D34" i="175"/>
  <c r="L325" i="175"/>
  <c r="L297" i="175"/>
  <c r="H271" i="175"/>
  <c r="C303" i="175"/>
  <c r="B303" i="175" s="1"/>
  <c r="F302" i="175"/>
  <c r="D303" i="175"/>
  <c r="H242" i="175"/>
  <c r="T42" i="175"/>
  <c r="T45" i="175"/>
  <c r="T50" i="175"/>
  <c r="T53" i="175"/>
  <c r="T39" i="175"/>
  <c r="T55" i="175"/>
  <c r="Q35" i="175"/>
  <c r="R35" i="175"/>
  <c r="L58" i="175"/>
  <c r="F187" i="175"/>
  <c r="D188" i="175"/>
  <c r="C188" i="175"/>
  <c r="B188" i="175" s="1"/>
  <c r="D95" i="175"/>
  <c r="F94" i="175"/>
  <c r="E94" i="175"/>
  <c r="C95" i="175"/>
  <c r="B95" i="175" s="1"/>
  <c r="D273" i="175"/>
  <c r="C273" i="175"/>
  <c r="B273" i="175" s="1"/>
  <c r="F272" i="175"/>
  <c r="E272" i="175"/>
  <c r="L239" i="175"/>
  <c r="F243" i="175"/>
  <c r="D244" i="175"/>
  <c r="C244" i="175"/>
  <c r="B244" i="175" s="1"/>
  <c r="E243" i="175"/>
  <c r="F155" i="175"/>
  <c r="D156" i="175"/>
  <c r="E155" i="175"/>
  <c r="C156" i="175"/>
  <c r="B156" i="175" s="1"/>
  <c r="T49" i="175"/>
  <c r="T56" i="175"/>
  <c r="T37" i="175"/>
  <c r="L89" i="175"/>
  <c r="T43" i="175"/>
  <c r="H34" i="176" l="1"/>
  <c r="O34" i="176" s="1"/>
  <c r="D216" i="176"/>
  <c r="C217" i="176" s="1"/>
  <c r="B217" i="176" s="1"/>
  <c r="N61" i="176"/>
  <c r="O123" i="176"/>
  <c r="G124" i="176" s="1"/>
  <c r="F215" i="176"/>
  <c r="C216" i="176"/>
  <c r="B216" i="176" s="1"/>
  <c r="D303" i="176"/>
  <c r="C303" i="176"/>
  <c r="B303" i="176" s="1"/>
  <c r="F302" i="176"/>
  <c r="E302" i="176"/>
  <c r="H154" i="176"/>
  <c r="E185" i="176"/>
  <c r="D186" i="176"/>
  <c r="C186" i="176"/>
  <c r="B186" i="176" s="1"/>
  <c r="F185" i="176"/>
  <c r="O271" i="176"/>
  <c r="N271" i="176"/>
  <c r="O92" i="176"/>
  <c r="N92" i="176"/>
  <c r="D156" i="176"/>
  <c r="C156" i="176"/>
  <c r="B156" i="176" s="1"/>
  <c r="F155" i="176"/>
  <c r="E155" i="176"/>
  <c r="Q37" i="176"/>
  <c r="R37" i="176"/>
  <c r="D245" i="176"/>
  <c r="C245" i="176"/>
  <c r="B245" i="176" s="1"/>
  <c r="E244" i="176"/>
  <c r="F244" i="176"/>
  <c r="O242" i="176"/>
  <c r="N242" i="176"/>
  <c r="E125" i="176"/>
  <c r="C126" i="176"/>
  <c r="B126" i="176" s="1"/>
  <c r="F125" i="176"/>
  <c r="D126" i="176"/>
  <c r="G184" i="176"/>
  <c r="H62" i="176"/>
  <c r="O62" i="176" s="1"/>
  <c r="T58" i="176"/>
  <c r="D66" i="176"/>
  <c r="C66" i="176"/>
  <c r="B66" i="176" s="1"/>
  <c r="F65" i="176"/>
  <c r="E65" i="176"/>
  <c r="D274" i="176"/>
  <c r="C274" i="176"/>
  <c r="B274" i="176" s="1"/>
  <c r="F273" i="176"/>
  <c r="E273" i="176"/>
  <c r="D36" i="176"/>
  <c r="E35" i="176"/>
  <c r="F35" i="176"/>
  <c r="C36" i="176"/>
  <c r="B36" i="176" s="1"/>
  <c r="H301" i="176"/>
  <c r="E94" i="176"/>
  <c r="C95" i="176"/>
  <c r="B95" i="176" s="1"/>
  <c r="F94" i="176"/>
  <c r="D95" i="176"/>
  <c r="H214" i="176"/>
  <c r="N214" i="176" s="1"/>
  <c r="N300" i="175"/>
  <c r="E302" i="175"/>
  <c r="N92" i="175"/>
  <c r="N183" i="175"/>
  <c r="C126" i="175"/>
  <c r="B126" i="175" s="1"/>
  <c r="E186" i="175"/>
  <c r="D126" i="175"/>
  <c r="F126" i="175" s="1"/>
  <c r="E125" i="175"/>
  <c r="E187" i="175"/>
  <c r="N61" i="175"/>
  <c r="E185" i="175"/>
  <c r="N213" i="175"/>
  <c r="N123" i="175"/>
  <c r="O153" i="175"/>
  <c r="G154" i="175" s="1"/>
  <c r="T58" i="175"/>
  <c r="D304" i="175"/>
  <c r="F303" i="175"/>
  <c r="C304" i="175"/>
  <c r="B304" i="175" s="1"/>
  <c r="E303" i="175"/>
  <c r="N271" i="175"/>
  <c r="O271" i="175"/>
  <c r="D35" i="175"/>
  <c r="F34" i="175"/>
  <c r="E34" i="175"/>
  <c r="C35" i="175"/>
  <c r="B35" i="175" s="1"/>
  <c r="G93" i="175"/>
  <c r="E244" i="175"/>
  <c r="D245" i="175"/>
  <c r="F244" i="175"/>
  <c r="C245" i="175"/>
  <c r="B245" i="175" s="1"/>
  <c r="C274" i="175"/>
  <c r="B274" i="175" s="1"/>
  <c r="D274" i="175"/>
  <c r="F273" i="175"/>
  <c r="E273" i="175"/>
  <c r="F95" i="175"/>
  <c r="D96" i="175"/>
  <c r="E95" i="175"/>
  <c r="C96" i="175"/>
  <c r="B96" i="175" s="1"/>
  <c r="G214" i="175"/>
  <c r="G62" i="175"/>
  <c r="H124" i="175"/>
  <c r="R36" i="175"/>
  <c r="Q36" i="175"/>
  <c r="C64" i="175"/>
  <c r="B64" i="175" s="1"/>
  <c r="E63" i="175"/>
  <c r="D64" i="175"/>
  <c r="F63" i="175"/>
  <c r="D216" i="175"/>
  <c r="C216" i="175"/>
  <c r="B216" i="175" s="1"/>
  <c r="F215" i="175"/>
  <c r="E215" i="175"/>
  <c r="H184" i="175"/>
  <c r="O184" i="175" s="1"/>
  <c r="E156" i="175"/>
  <c r="D157" i="175"/>
  <c r="F156" i="175"/>
  <c r="C157" i="175"/>
  <c r="B157" i="175" s="1"/>
  <c r="E188" i="175"/>
  <c r="D189" i="175"/>
  <c r="F188" i="175"/>
  <c r="C189" i="175"/>
  <c r="B189" i="175" s="1"/>
  <c r="O242" i="175"/>
  <c r="N242" i="175"/>
  <c r="H301" i="175"/>
  <c r="N301" i="175" s="1"/>
  <c r="D22" i="171"/>
  <c r="D25" i="171" s="1"/>
  <c r="N34" i="176" l="1"/>
  <c r="F216" i="176"/>
  <c r="D217" i="176"/>
  <c r="D218" i="176" s="1"/>
  <c r="E216" i="176"/>
  <c r="N62" i="176"/>
  <c r="O214" i="176"/>
  <c r="G215" i="176" s="1"/>
  <c r="C37" i="176"/>
  <c r="B37" i="176" s="1"/>
  <c r="D37" i="176"/>
  <c r="E36" i="176"/>
  <c r="F36" i="176"/>
  <c r="G243" i="176"/>
  <c r="C187" i="176"/>
  <c r="B187" i="176" s="1"/>
  <c r="F186" i="176"/>
  <c r="E186" i="176"/>
  <c r="D187" i="176"/>
  <c r="D304" i="176"/>
  <c r="C304" i="176"/>
  <c r="B304" i="176" s="1"/>
  <c r="F303" i="176"/>
  <c r="E303" i="176"/>
  <c r="N301" i="176"/>
  <c r="H124" i="176"/>
  <c r="N124" i="176" s="1"/>
  <c r="C275" i="176"/>
  <c r="B275" i="176" s="1"/>
  <c r="E274" i="176"/>
  <c r="F274" i="176"/>
  <c r="D275" i="176"/>
  <c r="E66" i="176"/>
  <c r="C67" i="176"/>
  <c r="B67" i="176" s="1"/>
  <c r="F66" i="176"/>
  <c r="D67" i="176"/>
  <c r="C127" i="176"/>
  <c r="B127" i="176" s="1"/>
  <c r="F126" i="176"/>
  <c r="E126" i="176"/>
  <c r="D127" i="176"/>
  <c r="D157" i="176"/>
  <c r="E156" i="176"/>
  <c r="F156" i="176"/>
  <c r="C157" i="176"/>
  <c r="B157" i="176" s="1"/>
  <c r="G35" i="176"/>
  <c r="C96" i="176"/>
  <c r="B96" i="176" s="1"/>
  <c r="F95" i="176"/>
  <c r="E95" i="176"/>
  <c r="D96" i="176"/>
  <c r="E245" i="176"/>
  <c r="C246" i="176"/>
  <c r="B246" i="176" s="1"/>
  <c r="F245" i="176"/>
  <c r="D246" i="176"/>
  <c r="G93" i="176"/>
  <c r="G272" i="176"/>
  <c r="H184" i="176"/>
  <c r="N184" i="176" s="1"/>
  <c r="R38" i="176"/>
  <c r="Q38" i="176"/>
  <c r="N154" i="176"/>
  <c r="O301" i="176"/>
  <c r="G63" i="176"/>
  <c r="O154" i="176"/>
  <c r="D127" i="175"/>
  <c r="F127" i="175" s="1"/>
  <c r="C127" i="175"/>
  <c r="B127" i="175" s="1"/>
  <c r="E126" i="175"/>
  <c r="N184" i="175"/>
  <c r="O301" i="175"/>
  <c r="G302" i="175" s="1"/>
  <c r="G243" i="175"/>
  <c r="H62" i="175"/>
  <c r="O62" i="175" s="1"/>
  <c r="F189" i="175"/>
  <c r="C190" i="175"/>
  <c r="B190" i="175" s="1"/>
  <c r="E189" i="175"/>
  <c r="D190" i="175"/>
  <c r="E64" i="175"/>
  <c r="D65" i="175"/>
  <c r="F64" i="175"/>
  <c r="C65" i="175"/>
  <c r="B65" i="175" s="1"/>
  <c r="R37" i="175"/>
  <c r="Q37" i="175"/>
  <c r="O124" i="175"/>
  <c r="H93" i="175"/>
  <c r="O93" i="175" s="1"/>
  <c r="G272" i="175"/>
  <c r="C158" i="175"/>
  <c r="B158" i="175" s="1"/>
  <c r="F157" i="175"/>
  <c r="E157" i="175"/>
  <c r="D158" i="175"/>
  <c r="E96" i="175"/>
  <c r="D97" i="175"/>
  <c r="F96" i="175"/>
  <c r="C97" i="175"/>
  <c r="B97" i="175" s="1"/>
  <c r="E274" i="175"/>
  <c r="D275" i="175"/>
  <c r="C275" i="175"/>
  <c r="B275" i="175" s="1"/>
  <c r="F274" i="175"/>
  <c r="H34" i="175"/>
  <c r="H154" i="175"/>
  <c r="O154" i="175" s="1"/>
  <c r="C128" i="175"/>
  <c r="B128" i="175" s="1"/>
  <c r="G185" i="175"/>
  <c r="E216" i="175"/>
  <c r="D217" i="175"/>
  <c r="C217" i="175"/>
  <c r="B217" i="175" s="1"/>
  <c r="F216" i="175"/>
  <c r="N124" i="175"/>
  <c r="H214" i="175"/>
  <c r="C246" i="175"/>
  <c r="B246" i="175" s="1"/>
  <c r="F245" i="175"/>
  <c r="D246" i="175"/>
  <c r="E245" i="175"/>
  <c r="C36" i="175"/>
  <c r="B36" i="175" s="1"/>
  <c r="D36" i="175"/>
  <c r="F35" i="175"/>
  <c r="E35" i="175"/>
  <c r="C305" i="175"/>
  <c r="B305" i="175" s="1"/>
  <c r="D305" i="175"/>
  <c r="F304" i="175"/>
  <c r="E304" i="175"/>
  <c r="F217" i="176" l="1"/>
  <c r="E217" i="176"/>
  <c r="C218" i="176"/>
  <c r="B218" i="176" s="1"/>
  <c r="D128" i="175"/>
  <c r="E157" i="176"/>
  <c r="D158" i="176"/>
  <c r="C158" i="176"/>
  <c r="B158" i="176" s="1"/>
  <c r="F157" i="176"/>
  <c r="H63" i="176"/>
  <c r="H93" i="176"/>
  <c r="H215" i="176"/>
  <c r="N215" i="176" s="1"/>
  <c r="D188" i="176"/>
  <c r="C188" i="176"/>
  <c r="B188" i="176" s="1"/>
  <c r="F187" i="176"/>
  <c r="E187" i="176"/>
  <c r="G155" i="176"/>
  <c r="G302" i="176"/>
  <c r="Q39" i="176"/>
  <c r="R39" i="176"/>
  <c r="O184" i="176"/>
  <c r="D128" i="176"/>
  <c r="C128" i="176"/>
  <c r="B128" i="176" s="1"/>
  <c r="F127" i="176"/>
  <c r="E127" i="176"/>
  <c r="O124" i="176"/>
  <c r="D38" i="176"/>
  <c r="E37" i="176"/>
  <c r="C38" i="176"/>
  <c r="B38" i="176" s="1"/>
  <c r="F37" i="176"/>
  <c r="D305" i="176"/>
  <c r="E304" i="176"/>
  <c r="C305" i="176"/>
  <c r="B305" i="176" s="1"/>
  <c r="F304" i="176"/>
  <c r="H272" i="176"/>
  <c r="N272" i="176" s="1"/>
  <c r="C247" i="176"/>
  <c r="B247" i="176" s="1"/>
  <c r="F246" i="176"/>
  <c r="E246" i="176"/>
  <c r="D247" i="176"/>
  <c r="D97" i="176"/>
  <c r="C97" i="176"/>
  <c r="B97" i="176" s="1"/>
  <c r="F96" i="176"/>
  <c r="E96" i="176"/>
  <c r="H35" i="176"/>
  <c r="C68" i="176"/>
  <c r="B68" i="176" s="1"/>
  <c r="F67" i="176"/>
  <c r="E67" i="176"/>
  <c r="D68" i="176"/>
  <c r="E275" i="176"/>
  <c r="D276" i="176"/>
  <c r="F275" i="176"/>
  <c r="C276" i="176"/>
  <c r="B276" i="176" s="1"/>
  <c r="F218" i="176"/>
  <c r="D219" i="176"/>
  <c r="C219" i="176"/>
  <c r="B219" i="176" s="1"/>
  <c r="H243" i="176"/>
  <c r="N243" i="176" s="1"/>
  <c r="E127" i="175"/>
  <c r="N93" i="175"/>
  <c r="G94" i="175"/>
  <c r="C37" i="175"/>
  <c r="B37" i="175" s="1"/>
  <c r="E36" i="175"/>
  <c r="D37" i="175"/>
  <c r="F36" i="175"/>
  <c r="G155" i="175"/>
  <c r="G125" i="175"/>
  <c r="G63" i="175"/>
  <c r="H243" i="175"/>
  <c r="N243" i="175" s="1"/>
  <c r="N214" i="175"/>
  <c r="C218" i="175"/>
  <c r="B218" i="175" s="1"/>
  <c r="F217" i="175"/>
  <c r="E217" i="175"/>
  <c r="D218" i="175"/>
  <c r="D159" i="175"/>
  <c r="E158" i="175"/>
  <c r="C159" i="175"/>
  <c r="B159" i="175" s="1"/>
  <c r="F158" i="175"/>
  <c r="C66" i="175"/>
  <c r="B66" i="175" s="1"/>
  <c r="F65" i="175"/>
  <c r="E65" i="175"/>
  <c r="D66" i="175"/>
  <c r="H302" i="175"/>
  <c r="O302" i="175" s="1"/>
  <c r="N154" i="175"/>
  <c r="C276" i="175"/>
  <c r="B276" i="175" s="1"/>
  <c r="F275" i="175"/>
  <c r="E275" i="175"/>
  <c r="D276" i="175"/>
  <c r="C98" i="175"/>
  <c r="B98" i="175" s="1"/>
  <c r="F97" i="175"/>
  <c r="E97" i="175"/>
  <c r="D98" i="175"/>
  <c r="Q38" i="175"/>
  <c r="R38" i="175"/>
  <c r="N62" i="175"/>
  <c r="H185" i="175"/>
  <c r="N185" i="175" s="1"/>
  <c r="E305" i="175"/>
  <c r="C306" i="175"/>
  <c r="B306" i="175" s="1"/>
  <c r="F305" i="175"/>
  <c r="D306" i="175"/>
  <c r="D247" i="175"/>
  <c r="C247" i="175"/>
  <c r="B247" i="175" s="1"/>
  <c r="F246" i="175"/>
  <c r="E246" i="175"/>
  <c r="O214" i="175"/>
  <c r="E128" i="175"/>
  <c r="D129" i="175"/>
  <c r="F128" i="175"/>
  <c r="C129" i="175"/>
  <c r="B129" i="175" s="1"/>
  <c r="N34" i="175"/>
  <c r="O34" i="175"/>
  <c r="H272" i="175"/>
  <c r="D191" i="175"/>
  <c r="E190" i="175"/>
  <c r="C191" i="175"/>
  <c r="B191" i="175" s="1"/>
  <c r="F190" i="175"/>
  <c r="E218" i="176" l="1"/>
  <c r="O272" i="176"/>
  <c r="G273" i="176" s="1"/>
  <c r="F247" i="176"/>
  <c r="D248" i="176"/>
  <c r="E247" i="176"/>
  <c r="C248" i="176"/>
  <c r="B248" i="176" s="1"/>
  <c r="H155" i="176"/>
  <c r="N155" i="176" s="1"/>
  <c r="O243" i="176"/>
  <c r="G125" i="176"/>
  <c r="O93" i="176"/>
  <c r="N63" i="176"/>
  <c r="C159" i="176"/>
  <c r="B159" i="176" s="1"/>
  <c r="F158" i="176"/>
  <c r="E158" i="176"/>
  <c r="D159" i="176"/>
  <c r="F276" i="176"/>
  <c r="D277" i="176"/>
  <c r="C277" i="176"/>
  <c r="B277" i="176" s="1"/>
  <c r="E276" i="176"/>
  <c r="O35" i="176"/>
  <c r="G185" i="176"/>
  <c r="H302" i="176"/>
  <c r="O63" i="176"/>
  <c r="F68" i="176"/>
  <c r="E68" i="176"/>
  <c r="D69" i="176"/>
  <c r="C69" i="176"/>
  <c r="B69" i="176" s="1"/>
  <c r="E38" i="176"/>
  <c r="D39" i="176"/>
  <c r="C39" i="176"/>
  <c r="B39" i="176" s="1"/>
  <c r="F38" i="176"/>
  <c r="D189" i="176"/>
  <c r="E188" i="176"/>
  <c r="C189" i="176"/>
  <c r="B189" i="176" s="1"/>
  <c r="F188" i="176"/>
  <c r="D220" i="176"/>
  <c r="E219" i="176"/>
  <c r="C220" i="176"/>
  <c r="B220" i="176" s="1"/>
  <c r="F219" i="176"/>
  <c r="D129" i="176"/>
  <c r="C129" i="176"/>
  <c r="B129" i="176" s="1"/>
  <c r="F128" i="176"/>
  <c r="E128" i="176"/>
  <c r="N35" i="176"/>
  <c r="D98" i="176"/>
  <c r="C98" i="176"/>
  <c r="B98" i="176" s="1"/>
  <c r="F97" i="176"/>
  <c r="E97" i="176"/>
  <c r="C306" i="176"/>
  <c r="B306" i="176" s="1"/>
  <c r="F305" i="176"/>
  <c r="E305" i="176"/>
  <c r="D306" i="176"/>
  <c r="R40" i="176"/>
  <c r="Q40" i="176"/>
  <c r="O215" i="176"/>
  <c r="N93" i="176"/>
  <c r="O185" i="175"/>
  <c r="G186" i="175" s="1"/>
  <c r="N302" i="175"/>
  <c r="D67" i="175"/>
  <c r="F66" i="175"/>
  <c r="E66" i="175"/>
  <c r="C67" i="175"/>
  <c r="B67" i="175" s="1"/>
  <c r="H63" i="175"/>
  <c r="N63" i="175" s="1"/>
  <c r="H155" i="175"/>
  <c r="G215" i="175"/>
  <c r="D277" i="175"/>
  <c r="F276" i="175"/>
  <c r="C277" i="175"/>
  <c r="B277" i="175" s="1"/>
  <c r="E276" i="175"/>
  <c r="G303" i="175"/>
  <c r="O272" i="175"/>
  <c r="G35" i="175"/>
  <c r="F306" i="175"/>
  <c r="D307" i="175"/>
  <c r="E306" i="175"/>
  <c r="C307" i="175"/>
  <c r="B307" i="175" s="1"/>
  <c r="C219" i="175"/>
  <c r="B219" i="175" s="1"/>
  <c r="E218" i="175"/>
  <c r="D219" i="175"/>
  <c r="F218" i="175"/>
  <c r="O243" i="175"/>
  <c r="H125" i="175"/>
  <c r="O125" i="175" s="1"/>
  <c r="C192" i="175"/>
  <c r="B192" i="175" s="1"/>
  <c r="E191" i="175"/>
  <c r="D192" i="175"/>
  <c r="F191" i="175"/>
  <c r="C160" i="175"/>
  <c r="B160" i="175" s="1"/>
  <c r="E159" i="175"/>
  <c r="F159" i="175"/>
  <c r="D160" i="175"/>
  <c r="N272" i="175"/>
  <c r="C248" i="175"/>
  <c r="B248" i="175" s="1"/>
  <c r="F247" i="175"/>
  <c r="E247" i="175"/>
  <c r="D248" i="175"/>
  <c r="D99" i="175"/>
  <c r="E98" i="175"/>
  <c r="C99" i="175"/>
  <c r="B99" i="175" s="1"/>
  <c r="F98" i="175"/>
  <c r="F129" i="175"/>
  <c r="D130" i="175"/>
  <c r="E129" i="175"/>
  <c r="C130" i="175"/>
  <c r="B130" i="175" s="1"/>
  <c r="R39" i="175"/>
  <c r="Q39" i="175"/>
  <c r="C38" i="175"/>
  <c r="B38" i="175" s="1"/>
  <c r="F37" i="175"/>
  <c r="D38" i="175"/>
  <c r="E37" i="175"/>
  <c r="H94" i="175"/>
  <c r="O94" i="175" s="1"/>
  <c r="O155" i="176" l="1"/>
  <c r="G156" i="176" s="1"/>
  <c r="F306" i="176"/>
  <c r="D307" i="176"/>
  <c r="C307" i="176"/>
  <c r="B307" i="176" s="1"/>
  <c r="E306" i="176"/>
  <c r="E98" i="176"/>
  <c r="C99" i="176"/>
  <c r="B99" i="176" s="1"/>
  <c r="F98" i="176"/>
  <c r="D99" i="176"/>
  <c r="F69" i="176"/>
  <c r="D70" i="176"/>
  <c r="E69" i="176"/>
  <c r="C70" i="176"/>
  <c r="B70" i="176" s="1"/>
  <c r="G36" i="176"/>
  <c r="H125" i="176"/>
  <c r="O125" i="176" s="1"/>
  <c r="D130" i="176"/>
  <c r="E129" i="176"/>
  <c r="C130" i="176"/>
  <c r="B130" i="176" s="1"/>
  <c r="F129" i="176"/>
  <c r="E39" i="176"/>
  <c r="C40" i="176"/>
  <c r="B40" i="176" s="1"/>
  <c r="F39" i="176"/>
  <c r="D40" i="176"/>
  <c r="N302" i="176"/>
  <c r="F248" i="176"/>
  <c r="D249" i="176"/>
  <c r="E248" i="176"/>
  <c r="C249" i="176"/>
  <c r="B249" i="176" s="1"/>
  <c r="D190" i="176"/>
  <c r="E189" i="176"/>
  <c r="C190" i="176"/>
  <c r="B190" i="176" s="1"/>
  <c r="F189" i="176"/>
  <c r="G94" i="176"/>
  <c r="H273" i="176"/>
  <c r="O273" i="176" s="1"/>
  <c r="G64" i="176"/>
  <c r="G244" i="176"/>
  <c r="G216" i="176"/>
  <c r="C221" i="176"/>
  <c r="B221" i="176" s="1"/>
  <c r="F220" i="176"/>
  <c r="E220" i="176"/>
  <c r="D221" i="176"/>
  <c r="F159" i="176"/>
  <c r="C160" i="176"/>
  <c r="B160" i="176" s="1"/>
  <c r="E159" i="176"/>
  <c r="D160" i="176"/>
  <c r="Q41" i="176"/>
  <c r="R41" i="176"/>
  <c r="O302" i="176"/>
  <c r="H185" i="176"/>
  <c r="O185" i="176" s="1"/>
  <c r="D278" i="176"/>
  <c r="E277" i="176"/>
  <c r="C278" i="176"/>
  <c r="B278" i="176" s="1"/>
  <c r="F277" i="176"/>
  <c r="N94" i="175"/>
  <c r="D161" i="175"/>
  <c r="F160" i="175"/>
  <c r="C161" i="175"/>
  <c r="B161" i="175" s="1"/>
  <c r="E160" i="175"/>
  <c r="G126" i="175"/>
  <c r="F219" i="175"/>
  <c r="D220" i="175"/>
  <c r="C220" i="175"/>
  <c r="B220" i="175" s="1"/>
  <c r="E219" i="175"/>
  <c r="H35" i="175"/>
  <c r="N35" i="175" s="1"/>
  <c r="G244" i="175"/>
  <c r="H303" i="175"/>
  <c r="N303" i="175" s="1"/>
  <c r="F277" i="175"/>
  <c r="D278" i="175"/>
  <c r="C278" i="175"/>
  <c r="B278" i="175" s="1"/>
  <c r="E277" i="175"/>
  <c r="H215" i="175"/>
  <c r="O215" i="175" s="1"/>
  <c r="O155" i="175"/>
  <c r="O63" i="175"/>
  <c r="G95" i="175"/>
  <c r="D39" i="175"/>
  <c r="E38" i="175"/>
  <c r="C39" i="175"/>
  <c r="B39" i="175" s="1"/>
  <c r="F38" i="175"/>
  <c r="C100" i="175"/>
  <c r="B100" i="175" s="1"/>
  <c r="E99" i="175"/>
  <c r="D100" i="175"/>
  <c r="F99" i="175"/>
  <c r="E192" i="175"/>
  <c r="D193" i="175"/>
  <c r="C193" i="175"/>
  <c r="B193" i="175" s="1"/>
  <c r="F192" i="175"/>
  <c r="D308" i="175"/>
  <c r="E307" i="175"/>
  <c r="F307" i="175"/>
  <c r="C308" i="175"/>
  <c r="B308" i="175" s="1"/>
  <c r="G273" i="175"/>
  <c r="F67" i="175"/>
  <c r="D68" i="175"/>
  <c r="E67" i="175"/>
  <c r="C68" i="175"/>
  <c r="B68" i="175" s="1"/>
  <c r="Q40" i="175"/>
  <c r="R40" i="175"/>
  <c r="D131" i="175"/>
  <c r="E130" i="175"/>
  <c r="C131" i="175"/>
  <c r="B131" i="175" s="1"/>
  <c r="F130" i="175"/>
  <c r="D249" i="175"/>
  <c r="F248" i="175"/>
  <c r="C249" i="175"/>
  <c r="B249" i="175" s="1"/>
  <c r="E248" i="175"/>
  <c r="N125" i="175"/>
  <c r="H186" i="175"/>
  <c r="N186" i="175" s="1"/>
  <c r="N155" i="175"/>
  <c r="N125" i="176" l="1"/>
  <c r="N185" i="176"/>
  <c r="G186" i="176"/>
  <c r="G274" i="176"/>
  <c r="H94" i="176"/>
  <c r="N94" i="176" s="1"/>
  <c r="H156" i="176"/>
  <c r="N156" i="176" s="1"/>
  <c r="G126" i="176"/>
  <c r="F99" i="176"/>
  <c r="D100" i="176"/>
  <c r="E99" i="176"/>
  <c r="C100" i="176"/>
  <c r="B100" i="176" s="1"/>
  <c r="C279" i="176"/>
  <c r="B279" i="176" s="1"/>
  <c r="D279" i="176"/>
  <c r="F278" i="176"/>
  <c r="E278" i="176"/>
  <c r="N273" i="176"/>
  <c r="C131" i="176"/>
  <c r="B131" i="176" s="1"/>
  <c r="D131" i="176"/>
  <c r="F130" i="176"/>
  <c r="E130" i="176"/>
  <c r="H36" i="176"/>
  <c r="D71" i="176"/>
  <c r="E70" i="176"/>
  <c r="C71" i="176"/>
  <c r="B71" i="176" s="1"/>
  <c r="F70" i="176"/>
  <c r="F307" i="176"/>
  <c r="D308" i="176"/>
  <c r="E307" i="176"/>
  <c r="C308" i="176"/>
  <c r="B308" i="176" s="1"/>
  <c r="R42" i="176"/>
  <c r="Q42" i="176"/>
  <c r="C191" i="176"/>
  <c r="B191" i="176" s="1"/>
  <c r="E190" i="176"/>
  <c r="D191" i="176"/>
  <c r="F190" i="176"/>
  <c r="H216" i="176"/>
  <c r="O216" i="176" s="1"/>
  <c r="H64" i="176"/>
  <c r="N64" i="176" s="1"/>
  <c r="G303" i="176"/>
  <c r="F160" i="176"/>
  <c r="D161" i="176"/>
  <c r="E160" i="176"/>
  <c r="C161" i="176"/>
  <c r="B161" i="176" s="1"/>
  <c r="F221" i="176"/>
  <c r="D222" i="176"/>
  <c r="C222" i="176"/>
  <c r="B222" i="176" s="1"/>
  <c r="E221" i="176"/>
  <c r="H244" i="176"/>
  <c r="O244" i="176" s="1"/>
  <c r="D250" i="176"/>
  <c r="E249" i="176"/>
  <c r="C250" i="176"/>
  <c r="B250" i="176" s="1"/>
  <c r="F249" i="176"/>
  <c r="C41" i="176"/>
  <c r="B41" i="176" s="1"/>
  <c r="F40" i="176"/>
  <c r="D41" i="176"/>
  <c r="E40" i="176"/>
  <c r="N215" i="175"/>
  <c r="D69" i="175"/>
  <c r="E68" i="175"/>
  <c r="C69" i="175"/>
  <c r="B69" i="175" s="1"/>
  <c r="F68" i="175"/>
  <c r="C40" i="175"/>
  <c r="B40" i="175" s="1"/>
  <c r="F39" i="175"/>
  <c r="E39" i="175"/>
  <c r="D40" i="175"/>
  <c r="G156" i="175"/>
  <c r="G216" i="175"/>
  <c r="H126" i="175"/>
  <c r="F161" i="175"/>
  <c r="C162" i="175"/>
  <c r="B162" i="175" s="1"/>
  <c r="E161" i="175"/>
  <c r="D162" i="175"/>
  <c r="F249" i="175"/>
  <c r="D250" i="175"/>
  <c r="C250" i="175"/>
  <c r="B250" i="175" s="1"/>
  <c r="E249" i="175"/>
  <c r="C132" i="175"/>
  <c r="B132" i="175" s="1"/>
  <c r="E131" i="175"/>
  <c r="F131" i="175"/>
  <c r="D132" i="175"/>
  <c r="D101" i="175"/>
  <c r="F100" i="175"/>
  <c r="C101" i="175"/>
  <c r="B101" i="175" s="1"/>
  <c r="E100" i="175"/>
  <c r="H95" i="175"/>
  <c r="N95" i="175" s="1"/>
  <c r="H244" i="175"/>
  <c r="O244" i="175" s="1"/>
  <c r="D221" i="175"/>
  <c r="E220" i="175"/>
  <c r="C221" i="175"/>
  <c r="B221" i="175" s="1"/>
  <c r="F220" i="175"/>
  <c r="O186" i="175"/>
  <c r="R41" i="175"/>
  <c r="Q41" i="175"/>
  <c r="H273" i="175"/>
  <c r="O273" i="175" s="1"/>
  <c r="C309" i="175"/>
  <c r="B309" i="175" s="1"/>
  <c r="E308" i="175"/>
  <c r="F308" i="175"/>
  <c r="D309" i="175"/>
  <c r="F193" i="175"/>
  <c r="C194" i="175"/>
  <c r="B194" i="175" s="1"/>
  <c r="E193" i="175"/>
  <c r="D194" i="175"/>
  <c r="G64" i="175"/>
  <c r="D279" i="175"/>
  <c r="E278" i="175"/>
  <c r="F278" i="175"/>
  <c r="C279" i="175"/>
  <c r="B279" i="175" s="1"/>
  <c r="O303" i="175"/>
  <c r="O35" i="175"/>
  <c r="G139" i="139"/>
  <c r="K169" i="139"/>
  <c r="M169" i="139" s="1"/>
  <c r="K168" i="139"/>
  <c r="M168" i="139" s="1"/>
  <c r="K167" i="139"/>
  <c r="M167" i="139" s="1"/>
  <c r="K166" i="139"/>
  <c r="G166" i="139"/>
  <c r="C166" i="139"/>
  <c r="D166" i="139" s="1"/>
  <c r="K142" i="139"/>
  <c r="M142" i="139" s="1"/>
  <c r="K141" i="139"/>
  <c r="M141" i="139" s="1"/>
  <c r="K140" i="139"/>
  <c r="M140" i="139" s="1"/>
  <c r="K139" i="139"/>
  <c r="M139" i="139" s="1"/>
  <c r="C139" i="139"/>
  <c r="D139" i="139" s="1"/>
  <c r="D140" i="139" s="1"/>
  <c r="K115" i="139"/>
  <c r="M115" i="139" s="1"/>
  <c r="K114" i="139"/>
  <c r="M114" i="139" s="1"/>
  <c r="K113" i="139"/>
  <c r="M113" i="139" s="1"/>
  <c r="K112" i="139"/>
  <c r="M112" i="139" s="1"/>
  <c r="K111" i="139"/>
  <c r="G111" i="139"/>
  <c r="C111" i="139"/>
  <c r="D111" i="139" s="1"/>
  <c r="L119" i="139" l="1"/>
  <c r="L118" i="139"/>
  <c r="L172" i="139"/>
  <c r="L173" i="139"/>
  <c r="L146" i="139"/>
  <c r="L145" i="139"/>
  <c r="M111" i="139"/>
  <c r="M166" i="139"/>
  <c r="N244" i="176"/>
  <c r="N216" i="176"/>
  <c r="G217" i="176"/>
  <c r="C251" i="176"/>
  <c r="B251" i="176" s="1"/>
  <c r="E250" i="176"/>
  <c r="F250" i="176"/>
  <c r="D251" i="176"/>
  <c r="D309" i="176"/>
  <c r="E308" i="176"/>
  <c r="C309" i="176"/>
  <c r="B309" i="176" s="1"/>
  <c r="F308" i="176"/>
  <c r="D101" i="176"/>
  <c r="E100" i="176"/>
  <c r="C101" i="176"/>
  <c r="B101" i="176" s="1"/>
  <c r="F100" i="176"/>
  <c r="H186" i="176"/>
  <c r="O186" i="176" s="1"/>
  <c r="O64" i="176"/>
  <c r="F191" i="176"/>
  <c r="C192" i="176"/>
  <c r="B192" i="176" s="1"/>
  <c r="E191" i="176"/>
  <c r="D192" i="176"/>
  <c r="F131" i="176"/>
  <c r="D132" i="176"/>
  <c r="E131" i="176"/>
  <c r="C132" i="176"/>
  <c r="B132" i="176" s="1"/>
  <c r="H274" i="176"/>
  <c r="O274" i="176" s="1"/>
  <c r="D42" i="176"/>
  <c r="C42" i="176"/>
  <c r="B42" i="176" s="1"/>
  <c r="F41" i="176"/>
  <c r="E41" i="176"/>
  <c r="H303" i="176"/>
  <c r="N303" i="176" s="1"/>
  <c r="G245" i="176"/>
  <c r="R43" i="176"/>
  <c r="Q43" i="176"/>
  <c r="C72" i="176"/>
  <c r="B72" i="176" s="1"/>
  <c r="F71" i="176"/>
  <c r="D72" i="176"/>
  <c r="E71" i="176"/>
  <c r="O36" i="176"/>
  <c r="F222" i="176"/>
  <c r="D223" i="176"/>
  <c r="E222" i="176"/>
  <c r="C223" i="176"/>
  <c r="B223" i="176" s="1"/>
  <c r="D162" i="176"/>
  <c r="E161" i="176"/>
  <c r="C162" i="176"/>
  <c r="B162" i="176" s="1"/>
  <c r="F161" i="176"/>
  <c r="N36" i="176"/>
  <c r="C280" i="176"/>
  <c r="B280" i="176" s="1"/>
  <c r="E279" i="176"/>
  <c r="F279" i="176"/>
  <c r="D280" i="176"/>
  <c r="H126" i="176"/>
  <c r="O126" i="176" s="1"/>
  <c r="O156" i="176"/>
  <c r="O94" i="176"/>
  <c r="N273" i="175"/>
  <c r="N244" i="175"/>
  <c r="G36" i="175"/>
  <c r="H64" i="175"/>
  <c r="G274" i="175"/>
  <c r="G245" i="175"/>
  <c r="D163" i="175"/>
  <c r="E162" i="175"/>
  <c r="C163" i="175"/>
  <c r="B163" i="175" s="1"/>
  <c r="F162" i="175"/>
  <c r="C280" i="175"/>
  <c r="B280" i="175" s="1"/>
  <c r="E279" i="175"/>
  <c r="F279" i="175"/>
  <c r="D280" i="175"/>
  <c r="D195" i="175"/>
  <c r="E194" i="175"/>
  <c r="F194" i="175"/>
  <c r="C195" i="175"/>
  <c r="B195" i="175" s="1"/>
  <c r="H216" i="175"/>
  <c r="G304" i="175"/>
  <c r="C310" i="175"/>
  <c r="B310" i="175" s="1"/>
  <c r="E309" i="175"/>
  <c r="D310" i="175"/>
  <c r="F309" i="175"/>
  <c r="D251" i="175"/>
  <c r="E250" i="175"/>
  <c r="C251" i="175"/>
  <c r="B251" i="175" s="1"/>
  <c r="F250" i="175"/>
  <c r="Q42" i="175"/>
  <c r="R42" i="175"/>
  <c r="O95" i="175"/>
  <c r="F101" i="175"/>
  <c r="C102" i="175"/>
  <c r="B102" i="175" s="1"/>
  <c r="E101" i="175"/>
  <c r="D102" i="175"/>
  <c r="O126" i="175"/>
  <c r="H156" i="175"/>
  <c r="O156" i="175" s="1"/>
  <c r="C70" i="175"/>
  <c r="B70" i="175" s="1"/>
  <c r="D70" i="175"/>
  <c r="F69" i="175"/>
  <c r="E69" i="175"/>
  <c r="G187" i="175"/>
  <c r="C222" i="175"/>
  <c r="B222" i="175" s="1"/>
  <c r="F221" i="175"/>
  <c r="E221" i="175"/>
  <c r="D222" i="175"/>
  <c r="D133" i="175"/>
  <c r="F132" i="175"/>
  <c r="C133" i="175"/>
  <c r="B133" i="175" s="1"/>
  <c r="E132" i="175"/>
  <c r="N126" i="175"/>
  <c r="E40" i="175"/>
  <c r="D41" i="175"/>
  <c r="F40" i="175"/>
  <c r="C41" i="175"/>
  <c r="B41" i="175" s="1"/>
  <c r="L161" i="139"/>
  <c r="L134" i="139"/>
  <c r="L123" i="139"/>
  <c r="L150" i="139"/>
  <c r="L131" i="139"/>
  <c r="L154" i="139"/>
  <c r="L175" i="139"/>
  <c r="L179" i="139"/>
  <c r="L187" i="139"/>
  <c r="L127" i="139"/>
  <c r="L177" i="139"/>
  <c r="L185" i="139"/>
  <c r="L120" i="139"/>
  <c r="L128" i="139"/>
  <c r="L158" i="139"/>
  <c r="L174" i="139"/>
  <c r="L178" i="139"/>
  <c r="L182" i="139"/>
  <c r="L186" i="139"/>
  <c r="L183" i="139"/>
  <c r="L124" i="139"/>
  <c r="L132" i="139"/>
  <c r="L176" i="139"/>
  <c r="L180" i="139"/>
  <c r="L184" i="139"/>
  <c r="L188" i="139"/>
  <c r="L181" i="139"/>
  <c r="L147" i="139"/>
  <c r="L151" i="139"/>
  <c r="L155" i="139"/>
  <c r="L159" i="139"/>
  <c r="L121" i="139"/>
  <c r="L125" i="139"/>
  <c r="L129" i="139"/>
  <c r="L133" i="139"/>
  <c r="L148" i="139"/>
  <c r="L152" i="139"/>
  <c r="L156" i="139"/>
  <c r="L160" i="139"/>
  <c r="L122" i="139"/>
  <c r="L126" i="139"/>
  <c r="L130" i="139"/>
  <c r="L149" i="139"/>
  <c r="L153" i="139"/>
  <c r="L157" i="139"/>
  <c r="F139" i="139"/>
  <c r="C140" i="139"/>
  <c r="E139" i="139"/>
  <c r="C167" i="139"/>
  <c r="B167" i="139" s="1"/>
  <c r="E166" i="139"/>
  <c r="F166" i="139"/>
  <c r="D167" i="139"/>
  <c r="D141" i="139"/>
  <c r="F140" i="139"/>
  <c r="C141" i="139"/>
  <c r="B141" i="139" s="1"/>
  <c r="C112" i="139"/>
  <c r="B112" i="139" s="1"/>
  <c r="E111" i="139"/>
  <c r="D112" i="139"/>
  <c r="F111" i="139"/>
  <c r="L190" i="139" l="1"/>
  <c r="L136" i="139"/>
  <c r="L163" i="139"/>
  <c r="N126" i="176"/>
  <c r="O303" i="176"/>
  <c r="G275" i="176"/>
  <c r="G127" i="176"/>
  <c r="R44" i="176"/>
  <c r="Q44" i="176"/>
  <c r="G187" i="176"/>
  <c r="H217" i="176"/>
  <c r="N217" i="176" s="1"/>
  <c r="C43" i="176"/>
  <c r="B43" i="176" s="1"/>
  <c r="F42" i="176"/>
  <c r="E42" i="176"/>
  <c r="D43" i="176"/>
  <c r="G157" i="176"/>
  <c r="D224" i="176"/>
  <c r="E223" i="176"/>
  <c r="C224" i="176"/>
  <c r="B224" i="176" s="1"/>
  <c r="F223" i="176"/>
  <c r="G37" i="176"/>
  <c r="H245" i="176"/>
  <c r="N245" i="176" s="1"/>
  <c r="F192" i="176"/>
  <c r="D193" i="176"/>
  <c r="E192" i="176"/>
  <c r="C193" i="176"/>
  <c r="B193" i="176" s="1"/>
  <c r="G65" i="176"/>
  <c r="N186" i="176"/>
  <c r="C102" i="176"/>
  <c r="B102" i="176" s="1"/>
  <c r="D102" i="176"/>
  <c r="F101" i="176"/>
  <c r="E101" i="176"/>
  <c r="C310" i="176"/>
  <c r="B310" i="176" s="1"/>
  <c r="D310" i="176"/>
  <c r="F309" i="176"/>
  <c r="E309" i="176"/>
  <c r="F72" i="176"/>
  <c r="D73" i="176"/>
  <c r="C73" i="176"/>
  <c r="B73" i="176" s="1"/>
  <c r="E72" i="176"/>
  <c r="G304" i="176"/>
  <c r="F132" i="176"/>
  <c r="D133" i="176"/>
  <c r="E132" i="176"/>
  <c r="C133" i="176"/>
  <c r="B133" i="176" s="1"/>
  <c r="G95" i="176"/>
  <c r="F280" i="176"/>
  <c r="D281" i="176"/>
  <c r="C281" i="176"/>
  <c r="B281" i="176" s="1"/>
  <c r="E280" i="176"/>
  <c r="C163" i="176"/>
  <c r="B163" i="176" s="1"/>
  <c r="D163" i="176"/>
  <c r="F162" i="176"/>
  <c r="E162" i="176"/>
  <c r="N274" i="176"/>
  <c r="F251" i="176"/>
  <c r="C252" i="176"/>
  <c r="B252" i="176" s="1"/>
  <c r="E251" i="176"/>
  <c r="D252" i="176"/>
  <c r="N156" i="175"/>
  <c r="G127" i="175"/>
  <c r="C42" i="175"/>
  <c r="B42" i="175" s="1"/>
  <c r="F41" i="175"/>
  <c r="E41" i="175"/>
  <c r="D42" i="175"/>
  <c r="D223" i="175"/>
  <c r="F222" i="175"/>
  <c r="E222" i="175"/>
  <c r="C223" i="175"/>
  <c r="B223" i="175" s="1"/>
  <c r="G157" i="175"/>
  <c r="D103" i="175"/>
  <c r="E102" i="175"/>
  <c r="C103" i="175"/>
  <c r="B103" i="175" s="1"/>
  <c r="F102" i="175"/>
  <c r="G96" i="175"/>
  <c r="F310" i="175"/>
  <c r="D311" i="175"/>
  <c r="C311" i="175"/>
  <c r="B311" i="175" s="1"/>
  <c r="E310" i="175"/>
  <c r="H304" i="175"/>
  <c r="N304" i="175" s="1"/>
  <c r="N216" i="175"/>
  <c r="C196" i="175"/>
  <c r="B196" i="175" s="1"/>
  <c r="D196" i="175"/>
  <c r="F195" i="175"/>
  <c r="E195" i="175"/>
  <c r="C164" i="175"/>
  <c r="B164" i="175" s="1"/>
  <c r="D164" i="175"/>
  <c r="F163" i="175"/>
  <c r="E163" i="175"/>
  <c r="O64" i="175"/>
  <c r="H187" i="175"/>
  <c r="O187" i="175" s="1"/>
  <c r="D71" i="175"/>
  <c r="F70" i="175"/>
  <c r="C71" i="175"/>
  <c r="B71" i="175" s="1"/>
  <c r="E70" i="175"/>
  <c r="C252" i="175"/>
  <c r="B252" i="175" s="1"/>
  <c r="E251" i="175"/>
  <c r="F251" i="175"/>
  <c r="D252" i="175"/>
  <c r="F280" i="175"/>
  <c r="D281" i="175"/>
  <c r="C281" i="175"/>
  <c r="B281" i="175" s="1"/>
  <c r="E280" i="175"/>
  <c r="H274" i="175"/>
  <c r="N274" i="175" s="1"/>
  <c r="F133" i="175"/>
  <c r="C134" i="175"/>
  <c r="B134" i="175" s="1"/>
  <c r="E133" i="175"/>
  <c r="D134" i="175"/>
  <c r="R43" i="175"/>
  <c r="Q43" i="175"/>
  <c r="O216" i="175"/>
  <c r="H245" i="175"/>
  <c r="N64" i="175"/>
  <c r="H36" i="175"/>
  <c r="O36" i="175" s="1"/>
  <c r="E140" i="139"/>
  <c r="B140" i="139"/>
  <c r="H166" i="139"/>
  <c r="H139" i="139"/>
  <c r="H111" i="139"/>
  <c r="D168" i="139"/>
  <c r="F167" i="139"/>
  <c r="C168" i="139"/>
  <c r="B168" i="139" s="1"/>
  <c r="E167" i="139"/>
  <c r="E141" i="139"/>
  <c r="D142" i="139"/>
  <c r="C142" i="139"/>
  <c r="B142" i="139" s="1"/>
  <c r="F141" i="139"/>
  <c r="D113" i="139"/>
  <c r="F112" i="139"/>
  <c r="C113" i="139"/>
  <c r="B113" i="139" s="1"/>
  <c r="E112" i="139"/>
  <c r="N111" i="139" l="1"/>
  <c r="N139" i="139"/>
  <c r="O245" i="176"/>
  <c r="G246" i="176" s="1"/>
  <c r="O217" i="176"/>
  <c r="G218" i="176" s="1"/>
  <c r="F252" i="176"/>
  <c r="D253" i="176"/>
  <c r="E252" i="176"/>
  <c r="C253" i="176"/>
  <c r="B253" i="176" s="1"/>
  <c r="F163" i="176"/>
  <c r="D164" i="176"/>
  <c r="C164" i="176"/>
  <c r="B164" i="176" s="1"/>
  <c r="E163" i="176"/>
  <c r="D134" i="176"/>
  <c r="E133" i="176"/>
  <c r="C134" i="176"/>
  <c r="B134" i="176" s="1"/>
  <c r="F133" i="176"/>
  <c r="H304" i="176"/>
  <c r="N304" i="176" s="1"/>
  <c r="H275" i="176"/>
  <c r="O275" i="176" s="1"/>
  <c r="F281" i="176"/>
  <c r="D282" i="176"/>
  <c r="E281" i="176"/>
  <c r="C282" i="176"/>
  <c r="B282" i="176" s="1"/>
  <c r="H95" i="176"/>
  <c r="O95" i="176" s="1"/>
  <c r="C225" i="176"/>
  <c r="B225" i="176" s="1"/>
  <c r="D225" i="176"/>
  <c r="F224" i="176"/>
  <c r="E224" i="176"/>
  <c r="D194" i="176"/>
  <c r="E193" i="176"/>
  <c r="C194" i="176"/>
  <c r="B194" i="176" s="1"/>
  <c r="F193" i="176"/>
  <c r="H187" i="176"/>
  <c r="H127" i="176"/>
  <c r="N127" i="176" s="1"/>
  <c r="R45" i="176"/>
  <c r="Q45" i="176"/>
  <c r="H37" i="176"/>
  <c r="E43" i="176"/>
  <c r="D44" i="176"/>
  <c r="C44" i="176"/>
  <c r="B44" i="176" s="1"/>
  <c r="F43" i="176"/>
  <c r="F73" i="176"/>
  <c r="D74" i="176"/>
  <c r="E73" i="176"/>
  <c r="C74" i="176"/>
  <c r="B74" i="176" s="1"/>
  <c r="F310" i="176"/>
  <c r="E310" i="176"/>
  <c r="D311" i="176"/>
  <c r="C311" i="176"/>
  <c r="B311" i="176" s="1"/>
  <c r="F102" i="176"/>
  <c r="D103" i="176"/>
  <c r="C103" i="176"/>
  <c r="B103" i="176" s="1"/>
  <c r="E102" i="176"/>
  <c r="H65" i="176"/>
  <c r="N65" i="176" s="1"/>
  <c r="H157" i="176"/>
  <c r="O157" i="176" s="1"/>
  <c r="O274" i="175"/>
  <c r="G275" i="175" s="1"/>
  <c r="N36" i="175"/>
  <c r="G37" i="175"/>
  <c r="G188" i="175"/>
  <c r="D43" i="175"/>
  <c r="C43" i="175"/>
  <c r="B43" i="175" s="1"/>
  <c r="F42" i="175"/>
  <c r="E42" i="175"/>
  <c r="D135" i="175"/>
  <c r="E134" i="175"/>
  <c r="C135" i="175"/>
  <c r="B135" i="175" s="1"/>
  <c r="F134" i="175"/>
  <c r="F71" i="175"/>
  <c r="D72" i="175"/>
  <c r="C72" i="175"/>
  <c r="B72" i="175" s="1"/>
  <c r="E71" i="175"/>
  <c r="D197" i="175"/>
  <c r="C197" i="175"/>
  <c r="B197" i="175" s="1"/>
  <c r="F196" i="175"/>
  <c r="E196" i="175"/>
  <c r="H96" i="175"/>
  <c r="C104" i="175"/>
  <c r="B104" i="175" s="1"/>
  <c r="D104" i="175"/>
  <c r="F103" i="175"/>
  <c r="E103" i="175"/>
  <c r="G217" i="175"/>
  <c r="G65" i="175"/>
  <c r="D312" i="175"/>
  <c r="E311" i="175"/>
  <c r="C312" i="175"/>
  <c r="B312" i="175" s="1"/>
  <c r="F311" i="175"/>
  <c r="R44" i="175"/>
  <c r="Q44" i="175"/>
  <c r="N245" i="175"/>
  <c r="F252" i="175"/>
  <c r="E252" i="175"/>
  <c r="D253" i="175"/>
  <c r="C253" i="175"/>
  <c r="B253" i="175" s="1"/>
  <c r="D165" i="175"/>
  <c r="F164" i="175"/>
  <c r="C165" i="175"/>
  <c r="B165" i="175" s="1"/>
  <c r="E164" i="175"/>
  <c r="O245" i="175"/>
  <c r="F281" i="175"/>
  <c r="C282" i="175"/>
  <c r="B282" i="175" s="1"/>
  <c r="E281" i="175"/>
  <c r="D282" i="175"/>
  <c r="N187" i="175"/>
  <c r="I318" i="175"/>
  <c r="I319" i="175"/>
  <c r="I315" i="175"/>
  <c r="H325" i="175"/>
  <c r="I322" i="175"/>
  <c r="I316" i="175"/>
  <c r="I308" i="175"/>
  <c r="I306" i="175"/>
  <c r="I310" i="175"/>
  <c r="I313" i="175"/>
  <c r="I309" i="175"/>
  <c r="I307" i="175"/>
  <c r="I312" i="175"/>
  <c r="I321" i="175"/>
  <c r="I320" i="175"/>
  <c r="I323" i="175"/>
  <c r="I311" i="175"/>
  <c r="I304" i="175"/>
  <c r="I317" i="175"/>
  <c r="I305" i="175"/>
  <c r="I314" i="175"/>
  <c r="H157" i="175"/>
  <c r="F223" i="175"/>
  <c r="C224" i="175"/>
  <c r="B224" i="175" s="1"/>
  <c r="E223" i="175"/>
  <c r="D224" i="175"/>
  <c r="H127" i="175"/>
  <c r="N166" i="139"/>
  <c r="O111" i="139"/>
  <c r="O139" i="139"/>
  <c r="G140" i="139" s="1"/>
  <c r="O166" i="139"/>
  <c r="C169" i="139"/>
  <c r="B169" i="139" s="1"/>
  <c r="E168" i="139"/>
  <c r="D169" i="139"/>
  <c r="F168" i="139"/>
  <c r="D143" i="139"/>
  <c r="F142" i="139"/>
  <c r="E142" i="139"/>
  <c r="C143" i="139"/>
  <c r="B143" i="139" s="1"/>
  <c r="C114" i="139"/>
  <c r="B114" i="139" s="1"/>
  <c r="E113" i="139"/>
  <c r="D114" i="139"/>
  <c r="F113" i="139"/>
  <c r="J24" i="174"/>
  <c r="C29" i="174" s="1"/>
  <c r="D29" i="174" s="1"/>
  <c r="F24" i="174"/>
  <c r="F23" i="174"/>
  <c r="E22" i="174"/>
  <c r="E25" i="174" s="1"/>
  <c r="D22" i="174"/>
  <c r="D25" i="174" s="1"/>
  <c r="C22" i="174"/>
  <c r="C25" i="174" s="1"/>
  <c r="G44" i="182" s="1"/>
  <c r="F21" i="174"/>
  <c r="F20" i="174"/>
  <c r="F19" i="174"/>
  <c r="F18" i="174"/>
  <c r="F17" i="174"/>
  <c r="F16" i="174"/>
  <c r="F15" i="174"/>
  <c r="F14" i="174"/>
  <c r="F13" i="174"/>
  <c r="F12" i="174"/>
  <c r="F11" i="174"/>
  <c r="F10" i="174"/>
  <c r="F9" i="174"/>
  <c r="F8" i="174"/>
  <c r="F7" i="174"/>
  <c r="F6" i="174"/>
  <c r="F5" i="174"/>
  <c r="F4" i="174"/>
  <c r="F3" i="174"/>
  <c r="F2" i="174"/>
  <c r="K44" i="173"/>
  <c r="M44" i="173" s="1"/>
  <c r="K43" i="173"/>
  <c r="M43" i="173" s="1"/>
  <c r="K42" i="173"/>
  <c r="M42" i="173" s="1"/>
  <c r="K41" i="173"/>
  <c r="M41" i="173" s="1"/>
  <c r="K40" i="173"/>
  <c r="M40" i="173" s="1"/>
  <c r="K39" i="173"/>
  <c r="M39" i="173" s="1"/>
  <c r="K38" i="173"/>
  <c r="M38" i="173" s="1"/>
  <c r="K37" i="173"/>
  <c r="M37" i="173" s="1"/>
  <c r="K36" i="173"/>
  <c r="M36" i="173" s="1"/>
  <c r="K35" i="173"/>
  <c r="K34" i="173"/>
  <c r="K33" i="173"/>
  <c r="J28" i="173"/>
  <c r="C33" i="173" s="1"/>
  <c r="F28" i="173"/>
  <c r="F27" i="173"/>
  <c r="E26" i="173"/>
  <c r="E29" i="173" s="1"/>
  <c r="D26" i="173"/>
  <c r="D29" i="173" s="1"/>
  <c r="C26" i="173"/>
  <c r="C29" i="173" s="1"/>
  <c r="F25" i="173"/>
  <c r="F24" i="173"/>
  <c r="F23" i="173"/>
  <c r="F22" i="173"/>
  <c r="F21" i="173"/>
  <c r="F20" i="173"/>
  <c r="F19" i="173"/>
  <c r="F18" i="173"/>
  <c r="F17" i="173"/>
  <c r="F16" i="173"/>
  <c r="F15" i="173"/>
  <c r="F14" i="173"/>
  <c r="F13" i="173"/>
  <c r="F12" i="173"/>
  <c r="F11" i="173"/>
  <c r="F10" i="173"/>
  <c r="F9" i="173"/>
  <c r="F8" i="173"/>
  <c r="F7" i="173"/>
  <c r="F6" i="173"/>
  <c r="F5" i="173"/>
  <c r="F4" i="173"/>
  <c r="F3" i="173"/>
  <c r="F2" i="173"/>
  <c r="F24" i="172"/>
  <c r="F21" i="172"/>
  <c r="F22" i="172"/>
  <c r="F23" i="172"/>
  <c r="K36" i="172"/>
  <c r="K35" i="172"/>
  <c r="K34" i="172"/>
  <c r="K33" i="172"/>
  <c r="J29" i="172"/>
  <c r="J28" i="172"/>
  <c r="C33" i="172" s="1"/>
  <c r="D33" i="172" s="1"/>
  <c r="F28" i="172"/>
  <c r="F27" i="172"/>
  <c r="E26" i="172"/>
  <c r="E29" i="172" s="1"/>
  <c r="D26" i="172"/>
  <c r="D29" i="172" s="1"/>
  <c r="C26" i="172"/>
  <c r="C29" i="172" s="1"/>
  <c r="G38" i="182" s="1"/>
  <c r="F25" i="172"/>
  <c r="F20" i="172"/>
  <c r="F19" i="172"/>
  <c r="F18" i="172"/>
  <c r="F17" i="172"/>
  <c r="F16" i="172"/>
  <c r="F15" i="172"/>
  <c r="F14" i="172"/>
  <c r="F13" i="172"/>
  <c r="F12" i="172"/>
  <c r="F11" i="172"/>
  <c r="F10" i="172"/>
  <c r="F9" i="172"/>
  <c r="F8" i="172"/>
  <c r="F7" i="172"/>
  <c r="F6" i="172"/>
  <c r="F5" i="172"/>
  <c r="F4" i="172"/>
  <c r="F3" i="172"/>
  <c r="F2" i="172"/>
  <c r="L32" i="171"/>
  <c r="K31" i="171"/>
  <c r="K30" i="171"/>
  <c r="K29" i="171"/>
  <c r="C29" i="171"/>
  <c r="D29" i="171" s="1"/>
  <c r="J24" i="171"/>
  <c r="G24" i="171"/>
  <c r="G23" i="171"/>
  <c r="F22" i="171"/>
  <c r="F25" i="171" s="1"/>
  <c r="E22" i="171"/>
  <c r="E25" i="171" s="1"/>
  <c r="C22" i="171"/>
  <c r="C25" i="171" s="1"/>
  <c r="G21" i="171"/>
  <c r="G20" i="171"/>
  <c r="G19" i="171"/>
  <c r="G18" i="171"/>
  <c r="G17" i="171"/>
  <c r="G16" i="171"/>
  <c r="G15" i="171"/>
  <c r="G14" i="171"/>
  <c r="G13" i="171"/>
  <c r="G12" i="171"/>
  <c r="G11" i="171"/>
  <c r="G10" i="171"/>
  <c r="G9" i="171"/>
  <c r="G8" i="171"/>
  <c r="G7" i="171"/>
  <c r="G6" i="171"/>
  <c r="G5" i="171"/>
  <c r="G4" i="171"/>
  <c r="G3" i="171"/>
  <c r="G2" i="171"/>
  <c r="B29" i="171" l="1"/>
  <c r="E29" i="171"/>
  <c r="F29" i="171"/>
  <c r="G33" i="173"/>
  <c r="G80" i="182"/>
  <c r="F29" i="174"/>
  <c r="G33" i="172"/>
  <c r="F33" i="172"/>
  <c r="G112" i="139"/>
  <c r="G167" i="139"/>
  <c r="H167" i="139" s="1"/>
  <c r="G29" i="174"/>
  <c r="O127" i="176"/>
  <c r="G128" i="176" s="1"/>
  <c r="N275" i="176"/>
  <c r="G276" i="176"/>
  <c r="G158" i="176"/>
  <c r="H218" i="176"/>
  <c r="R46" i="176"/>
  <c r="Q46" i="176"/>
  <c r="N187" i="176"/>
  <c r="D283" i="176"/>
  <c r="E282" i="176"/>
  <c r="C283" i="176"/>
  <c r="B283" i="176" s="1"/>
  <c r="F282" i="176"/>
  <c r="F103" i="176"/>
  <c r="E103" i="176"/>
  <c r="C104" i="176"/>
  <c r="B104" i="176" s="1"/>
  <c r="D104" i="176"/>
  <c r="D75" i="176"/>
  <c r="E74" i="176"/>
  <c r="C75" i="176"/>
  <c r="B75" i="176" s="1"/>
  <c r="F74" i="176"/>
  <c r="D45" i="176"/>
  <c r="C45" i="176"/>
  <c r="B45" i="176" s="1"/>
  <c r="F44" i="176"/>
  <c r="E44" i="176"/>
  <c r="C195" i="176"/>
  <c r="B195" i="176" s="1"/>
  <c r="D195" i="176"/>
  <c r="F194" i="176"/>
  <c r="E194" i="176"/>
  <c r="N95" i="176"/>
  <c r="G96" i="176"/>
  <c r="C135" i="176"/>
  <c r="B135" i="176" s="1"/>
  <c r="E134" i="176"/>
  <c r="F134" i="176"/>
  <c r="D135" i="176"/>
  <c r="F311" i="176"/>
  <c r="D312" i="176"/>
  <c r="E311" i="176"/>
  <c r="C312" i="176"/>
  <c r="B312" i="176" s="1"/>
  <c r="I49" i="176"/>
  <c r="H58" i="176"/>
  <c r="I45" i="176"/>
  <c r="I47" i="176"/>
  <c r="I39" i="176"/>
  <c r="I44" i="176"/>
  <c r="I40" i="176"/>
  <c r="I43" i="176"/>
  <c r="I52" i="176"/>
  <c r="I42" i="176"/>
  <c r="I51" i="176"/>
  <c r="I41" i="176"/>
  <c r="I37" i="176"/>
  <c r="I38" i="176"/>
  <c r="I54" i="176"/>
  <c r="I53" i="176"/>
  <c r="I50" i="176"/>
  <c r="I56" i="176"/>
  <c r="I46" i="176"/>
  <c r="I55" i="176"/>
  <c r="I48" i="176"/>
  <c r="F225" i="176"/>
  <c r="E225" i="176"/>
  <c r="D226" i="176"/>
  <c r="C226" i="176"/>
  <c r="B226" i="176" s="1"/>
  <c r="N157" i="176"/>
  <c r="H246" i="176"/>
  <c r="O65" i="176"/>
  <c r="N37" i="176"/>
  <c r="O187" i="176"/>
  <c r="I322" i="176"/>
  <c r="I315" i="176"/>
  <c r="I312" i="176"/>
  <c r="I321" i="176"/>
  <c r="I313" i="176"/>
  <c r="I304" i="176"/>
  <c r="I323" i="176"/>
  <c r="I318" i="176"/>
  <c r="I310" i="176"/>
  <c r="I314" i="176"/>
  <c r="I320" i="176"/>
  <c r="I317" i="176"/>
  <c r="I305" i="176"/>
  <c r="I316" i="176"/>
  <c r="I307" i="176"/>
  <c r="I306" i="176"/>
  <c r="I319" i="176"/>
  <c r="H325" i="176"/>
  <c r="I311" i="176"/>
  <c r="I308" i="176"/>
  <c r="I309" i="176"/>
  <c r="F164" i="176"/>
  <c r="D165" i="176"/>
  <c r="E164" i="176"/>
  <c r="C165" i="176"/>
  <c r="B165" i="176" s="1"/>
  <c r="D254" i="176"/>
  <c r="E253" i="176"/>
  <c r="C254" i="176"/>
  <c r="B254" i="176" s="1"/>
  <c r="F253" i="176"/>
  <c r="D283" i="175"/>
  <c r="E282" i="175"/>
  <c r="C283" i="175"/>
  <c r="B283" i="175" s="1"/>
  <c r="F282" i="175"/>
  <c r="F253" i="175"/>
  <c r="C254" i="175"/>
  <c r="B254" i="175" s="1"/>
  <c r="E253" i="175"/>
  <c r="D254" i="175"/>
  <c r="H275" i="175"/>
  <c r="O275" i="175" s="1"/>
  <c r="H188" i="175"/>
  <c r="N188" i="175" s="1"/>
  <c r="O127" i="175"/>
  <c r="N157" i="175"/>
  <c r="I325" i="175"/>
  <c r="K304" i="175"/>
  <c r="G246" i="175"/>
  <c r="H65" i="175"/>
  <c r="N65" i="175" s="1"/>
  <c r="D225" i="175"/>
  <c r="E224" i="175"/>
  <c r="C225" i="175"/>
  <c r="B225" i="175" s="1"/>
  <c r="F224" i="175"/>
  <c r="F165" i="175"/>
  <c r="D166" i="175"/>
  <c r="C166" i="175"/>
  <c r="B166" i="175" s="1"/>
  <c r="E165" i="175"/>
  <c r="Q45" i="175"/>
  <c r="R45" i="175"/>
  <c r="D105" i="175"/>
  <c r="F104" i="175"/>
  <c r="E104" i="175"/>
  <c r="C105" i="175"/>
  <c r="B105" i="175" s="1"/>
  <c r="O96" i="175"/>
  <c r="D73" i="175"/>
  <c r="E72" i="175"/>
  <c r="C73" i="175"/>
  <c r="B73" i="175" s="1"/>
  <c r="F72" i="175"/>
  <c r="N127" i="175"/>
  <c r="O157" i="175"/>
  <c r="C313" i="175"/>
  <c r="B313" i="175" s="1"/>
  <c r="F312" i="175"/>
  <c r="D313" i="175"/>
  <c r="E312" i="175"/>
  <c r="H217" i="175"/>
  <c r="N217" i="175" s="1"/>
  <c r="N96" i="175"/>
  <c r="F197" i="175"/>
  <c r="D198" i="175"/>
  <c r="C198" i="175"/>
  <c r="B198" i="175" s="1"/>
  <c r="E197" i="175"/>
  <c r="C136" i="175"/>
  <c r="B136" i="175" s="1"/>
  <c r="D136" i="175"/>
  <c r="F135" i="175"/>
  <c r="E135" i="175"/>
  <c r="E43" i="175"/>
  <c r="C44" i="175"/>
  <c r="B44" i="175" s="1"/>
  <c r="F43" i="175"/>
  <c r="D44" i="175"/>
  <c r="O304" i="175"/>
  <c r="H37" i="175"/>
  <c r="E33" i="172"/>
  <c r="D170" i="139"/>
  <c r="F169" i="139"/>
  <c r="C170" i="139"/>
  <c r="B170" i="139" s="1"/>
  <c r="E169" i="139"/>
  <c r="F143" i="139"/>
  <c r="D144" i="139"/>
  <c r="E143" i="139"/>
  <c r="C144" i="139"/>
  <c r="B144" i="139" s="1"/>
  <c r="H140" i="139"/>
  <c r="D115" i="139"/>
  <c r="F114" i="139"/>
  <c r="C115" i="139"/>
  <c r="B115" i="139" s="1"/>
  <c r="E114" i="139"/>
  <c r="C30" i="174"/>
  <c r="E29" i="174"/>
  <c r="H29" i="174" s="1"/>
  <c r="B29" i="174"/>
  <c r="F22" i="174"/>
  <c r="F25" i="174" s="1"/>
  <c r="L48" i="174"/>
  <c r="L44" i="174"/>
  <c r="L43" i="174"/>
  <c r="L47" i="174"/>
  <c r="F26" i="173"/>
  <c r="F29" i="173" s="1"/>
  <c r="B33" i="173"/>
  <c r="D33" i="173"/>
  <c r="L64" i="173"/>
  <c r="L60" i="173"/>
  <c r="L56" i="173"/>
  <c r="L52" i="173"/>
  <c r="L62" i="173"/>
  <c r="L55" i="173"/>
  <c r="L53" i="173"/>
  <c r="L59" i="173"/>
  <c r="L57" i="173"/>
  <c r="L50" i="173"/>
  <c r="L63" i="173"/>
  <c r="L61" i="173"/>
  <c r="L54" i="173"/>
  <c r="L51" i="173"/>
  <c r="L58" i="173"/>
  <c r="L58" i="172"/>
  <c r="B33" i="172"/>
  <c r="C34" i="172"/>
  <c r="B34" i="172" s="1"/>
  <c r="M36" i="172"/>
  <c r="F26" i="172"/>
  <c r="F29" i="172" s="1"/>
  <c r="L56" i="172"/>
  <c r="L52" i="172"/>
  <c r="L55" i="172"/>
  <c r="L50" i="172"/>
  <c r="L54" i="172"/>
  <c r="L51" i="172"/>
  <c r="L53" i="172"/>
  <c r="G22" i="171"/>
  <c r="G25" i="171" s="1"/>
  <c r="G14" i="182" s="1"/>
  <c r="C30" i="171"/>
  <c r="F33" i="173" l="1"/>
  <c r="L49" i="173"/>
  <c r="L65" i="173"/>
  <c r="H33" i="172"/>
  <c r="L49" i="172"/>
  <c r="L59" i="172"/>
  <c r="L57" i="172"/>
  <c r="L32" i="174"/>
  <c r="L31" i="174"/>
  <c r="H112" i="139"/>
  <c r="O140" i="139"/>
  <c r="G141" i="139" s="1"/>
  <c r="L41" i="174"/>
  <c r="L39" i="174"/>
  <c r="L35" i="174"/>
  <c r="L38" i="174"/>
  <c r="L34" i="174"/>
  <c r="L37" i="174"/>
  <c r="L33" i="174"/>
  <c r="L40" i="174"/>
  <c r="L36" i="174"/>
  <c r="L42" i="174"/>
  <c r="L45" i="174"/>
  <c r="L46" i="174"/>
  <c r="K29" i="174"/>
  <c r="I325" i="176"/>
  <c r="K304" i="176"/>
  <c r="O304" i="176"/>
  <c r="I58" i="176"/>
  <c r="K37" i="176"/>
  <c r="H128" i="176"/>
  <c r="N128" i="176" s="1"/>
  <c r="H276" i="176"/>
  <c r="N276" i="176" s="1"/>
  <c r="F195" i="176"/>
  <c r="D196" i="176"/>
  <c r="C196" i="176"/>
  <c r="B196" i="176" s="1"/>
  <c r="E195" i="176"/>
  <c r="N218" i="176"/>
  <c r="G188" i="176"/>
  <c r="H96" i="176"/>
  <c r="O96" i="176" s="1"/>
  <c r="D46" i="176"/>
  <c r="C46" i="176"/>
  <c r="B46" i="176" s="1"/>
  <c r="F45" i="176"/>
  <c r="E45" i="176"/>
  <c r="C76" i="176"/>
  <c r="B76" i="176" s="1"/>
  <c r="F75" i="176"/>
  <c r="D76" i="176"/>
  <c r="E75" i="176"/>
  <c r="H158" i="176"/>
  <c r="N158" i="176" s="1"/>
  <c r="C255" i="176"/>
  <c r="B255" i="176" s="1"/>
  <c r="D255" i="176"/>
  <c r="F254" i="176"/>
  <c r="E254" i="176"/>
  <c r="I218" i="176"/>
  <c r="I221" i="176"/>
  <c r="I220" i="176"/>
  <c r="I233" i="176"/>
  <c r="I227" i="176"/>
  <c r="I229" i="176"/>
  <c r="H239" i="176"/>
  <c r="I226" i="176"/>
  <c r="I224" i="176"/>
  <c r="I235" i="176"/>
  <c r="I228" i="176"/>
  <c r="I231" i="176"/>
  <c r="I234" i="176"/>
  <c r="I232" i="176"/>
  <c r="I223" i="176"/>
  <c r="I222" i="176"/>
  <c r="I219" i="176"/>
  <c r="I236" i="176"/>
  <c r="I230" i="176"/>
  <c r="I225" i="176"/>
  <c r="I237" i="176"/>
  <c r="O37" i="176"/>
  <c r="G66" i="176"/>
  <c r="O246" i="176"/>
  <c r="F226" i="176"/>
  <c r="D227" i="176"/>
  <c r="E226" i="176"/>
  <c r="C227" i="176"/>
  <c r="B227" i="176" s="1"/>
  <c r="F135" i="176"/>
  <c r="C136" i="176"/>
  <c r="B136" i="176" s="1"/>
  <c r="E135" i="176"/>
  <c r="D136" i="176"/>
  <c r="D166" i="176"/>
  <c r="E165" i="176"/>
  <c r="C166" i="176"/>
  <c r="B166" i="176" s="1"/>
  <c r="F165" i="176"/>
  <c r="N246" i="176"/>
  <c r="D313" i="176"/>
  <c r="E312" i="176"/>
  <c r="C313" i="176"/>
  <c r="B313" i="176" s="1"/>
  <c r="F312" i="176"/>
  <c r="D105" i="176"/>
  <c r="E104" i="176"/>
  <c r="F104" i="176"/>
  <c r="C105" i="176"/>
  <c r="B105" i="176" s="1"/>
  <c r="C284" i="176"/>
  <c r="B284" i="176" s="1"/>
  <c r="F283" i="176"/>
  <c r="E283" i="176"/>
  <c r="D284" i="176"/>
  <c r="R47" i="176"/>
  <c r="Q47" i="176"/>
  <c r="O188" i="175"/>
  <c r="G189" i="175" s="1"/>
  <c r="H189" i="175" s="1"/>
  <c r="O217" i="175"/>
  <c r="G218" i="175" s="1"/>
  <c r="D137" i="175"/>
  <c r="F136" i="175"/>
  <c r="C137" i="175"/>
  <c r="B137" i="175" s="1"/>
  <c r="E136" i="175"/>
  <c r="D199" i="175"/>
  <c r="E198" i="175"/>
  <c r="F198" i="175"/>
  <c r="C199" i="175"/>
  <c r="B199" i="175" s="1"/>
  <c r="D314" i="175"/>
  <c r="F313" i="175"/>
  <c r="C314" i="175"/>
  <c r="B314" i="175" s="1"/>
  <c r="E313" i="175"/>
  <c r="C74" i="175"/>
  <c r="B74" i="175" s="1"/>
  <c r="E73" i="175"/>
  <c r="F73" i="175"/>
  <c r="D74" i="175"/>
  <c r="M304" i="175"/>
  <c r="C284" i="175"/>
  <c r="B284" i="175" s="1"/>
  <c r="D284" i="175"/>
  <c r="F283" i="175"/>
  <c r="E283" i="175"/>
  <c r="I47" i="175"/>
  <c r="I55" i="175"/>
  <c r="I45" i="175"/>
  <c r="I51" i="175"/>
  <c r="I53" i="175"/>
  <c r="I56" i="175"/>
  <c r="I46" i="175"/>
  <c r="I49" i="175"/>
  <c r="I38" i="175"/>
  <c r="I44" i="175"/>
  <c r="I50" i="175"/>
  <c r="I43" i="175"/>
  <c r="I54" i="175"/>
  <c r="I39" i="175"/>
  <c r="I52" i="175"/>
  <c r="I48" i="175"/>
  <c r="I41" i="175"/>
  <c r="I42" i="175"/>
  <c r="H58" i="175"/>
  <c r="I40" i="175"/>
  <c r="I37" i="175"/>
  <c r="G158" i="175"/>
  <c r="H246" i="175"/>
  <c r="G128" i="175"/>
  <c r="G276" i="175"/>
  <c r="G305" i="175"/>
  <c r="G97" i="175"/>
  <c r="F105" i="175"/>
  <c r="D106" i="175"/>
  <c r="C106" i="175"/>
  <c r="B106" i="175" s="1"/>
  <c r="E105" i="175"/>
  <c r="C226" i="175"/>
  <c r="B226" i="175" s="1"/>
  <c r="E225" i="175"/>
  <c r="D226" i="175"/>
  <c r="F225" i="175"/>
  <c r="O65" i="175"/>
  <c r="D255" i="175"/>
  <c r="E254" i="175"/>
  <c r="F254" i="175"/>
  <c r="C255" i="175"/>
  <c r="B255" i="175" s="1"/>
  <c r="N37" i="175"/>
  <c r="E44" i="175"/>
  <c r="D45" i="175"/>
  <c r="C45" i="175"/>
  <c r="B45" i="175" s="1"/>
  <c r="F44" i="175"/>
  <c r="Q46" i="175"/>
  <c r="R46" i="175"/>
  <c r="D167" i="175"/>
  <c r="E166" i="175"/>
  <c r="C167" i="175"/>
  <c r="B167" i="175" s="1"/>
  <c r="F166" i="175"/>
  <c r="N275" i="175"/>
  <c r="G29" i="171"/>
  <c r="L37" i="171" s="1"/>
  <c r="L41" i="171"/>
  <c r="L51" i="171"/>
  <c r="L38" i="171"/>
  <c r="N140" i="139"/>
  <c r="O167" i="139"/>
  <c r="E170" i="139"/>
  <c r="C171" i="139"/>
  <c r="B171" i="139" s="1"/>
  <c r="F170" i="139"/>
  <c r="D171" i="139"/>
  <c r="N167" i="139"/>
  <c r="D145" i="139"/>
  <c r="E144" i="139"/>
  <c r="C145" i="139"/>
  <c r="B145" i="139" s="1"/>
  <c r="F144" i="139"/>
  <c r="E115" i="139"/>
  <c r="C116" i="139"/>
  <c r="B116" i="139" s="1"/>
  <c r="F115" i="139"/>
  <c r="D116" i="139"/>
  <c r="N29" i="174"/>
  <c r="D30" i="174"/>
  <c r="B30" i="174"/>
  <c r="L67" i="173"/>
  <c r="H33" i="173"/>
  <c r="C34" i="173"/>
  <c r="E33" i="173"/>
  <c r="N33" i="172"/>
  <c r="O33" i="172" s="1"/>
  <c r="D34" i="172"/>
  <c r="B30" i="171"/>
  <c r="D30" i="171"/>
  <c r="L48" i="171" l="1"/>
  <c r="F30" i="171"/>
  <c r="F30" i="174"/>
  <c r="L61" i="172"/>
  <c r="L35" i="171"/>
  <c r="F34" i="172"/>
  <c r="O112" i="139"/>
  <c r="G113" i="139" s="1"/>
  <c r="L50" i="174"/>
  <c r="N112" i="139"/>
  <c r="M29" i="174"/>
  <c r="O29" i="174" s="1"/>
  <c r="O158" i="176"/>
  <c r="G159" i="176" s="1"/>
  <c r="H159" i="176" s="1"/>
  <c r="N159" i="176" s="1"/>
  <c r="O128" i="176"/>
  <c r="G129" i="176" s="1"/>
  <c r="H129" i="176" s="1"/>
  <c r="N96" i="176"/>
  <c r="G97" i="176"/>
  <c r="F284" i="176"/>
  <c r="D285" i="176"/>
  <c r="C285" i="176"/>
  <c r="B285" i="176" s="1"/>
  <c r="E284" i="176"/>
  <c r="M304" i="176"/>
  <c r="C167" i="176"/>
  <c r="B167" i="176" s="1"/>
  <c r="E166" i="176"/>
  <c r="D167" i="176"/>
  <c r="F166" i="176"/>
  <c r="F76" i="176"/>
  <c r="E76" i="176"/>
  <c r="D77" i="176"/>
  <c r="C77" i="176"/>
  <c r="B77" i="176" s="1"/>
  <c r="C228" i="176"/>
  <c r="B228" i="176" s="1"/>
  <c r="E227" i="176"/>
  <c r="F227" i="176"/>
  <c r="D228" i="176"/>
  <c r="I239" i="176"/>
  <c r="K218" i="176"/>
  <c r="F136" i="176"/>
  <c r="D137" i="176"/>
  <c r="E136" i="176"/>
  <c r="C137" i="176"/>
  <c r="B137" i="176" s="1"/>
  <c r="G247" i="176"/>
  <c r="H188" i="176"/>
  <c r="O188" i="176" s="1"/>
  <c r="G189" i="176" s="1"/>
  <c r="M37" i="176"/>
  <c r="H66" i="176"/>
  <c r="N66" i="176" s="1"/>
  <c r="Q48" i="176"/>
  <c r="R48" i="176"/>
  <c r="D106" i="176"/>
  <c r="E105" i="176"/>
  <c r="C106" i="176"/>
  <c r="B106" i="176" s="1"/>
  <c r="F105" i="176"/>
  <c r="C314" i="176"/>
  <c r="B314" i="176" s="1"/>
  <c r="F313" i="176"/>
  <c r="E313" i="176"/>
  <c r="D314" i="176"/>
  <c r="G38" i="176"/>
  <c r="F255" i="176"/>
  <c r="D256" i="176"/>
  <c r="E255" i="176"/>
  <c r="C256" i="176"/>
  <c r="B256" i="176" s="1"/>
  <c r="E46" i="176"/>
  <c r="D47" i="176"/>
  <c r="C47" i="176"/>
  <c r="B47" i="176" s="1"/>
  <c r="F46" i="176"/>
  <c r="F196" i="176"/>
  <c r="D197" i="176"/>
  <c r="E196" i="176"/>
  <c r="C197" i="176"/>
  <c r="B197" i="176" s="1"/>
  <c r="I295" i="176"/>
  <c r="I285" i="176"/>
  <c r="I276" i="176"/>
  <c r="I293" i="176"/>
  <c r="I277" i="176"/>
  <c r="I278" i="176"/>
  <c r="I283" i="176"/>
  <c r="I282" i="176"/>
  <c r="I281" i="176"/>
  <c r="I280" i="176"/>
  <c r="I291" i="176"/>
  <c r="I286" i="176"/>
  <c r="I288" i="176"/>
  <c r="I279" i="176"/>
  <c r="I294" i="176"/>
  <c r="I284" i="176"/>
  <c r="I287" i="176"/>
  <c r="I289" i="176"/>
  <c r="I292" i="176"/>
  <c r="H297" i="176"/>
  <c r="I290" i="176"/>
  <c r="G305" i="176"/>
  <c r="O218" i="176"/>
  <c r="G219" i="176" s="1"/>
  <c r="C256" i="175"/>
  <c r="B256" i="175" s="1"/>
  <c r="D256" i="175"/>
  <c r="F255" i="175"/>
  <c r="E255" i="175"/>
  <c r="E226" i="175"/>
  <c r="D227" i="175"/>
  <c r="C227" i="175"/>
  <c r="B227" i="175" s="1"/>
  <c r="F226" i="175"/>
  <c r="H97" i="175"/>
  <c r="N97" i="175" s="1"/>
  <c r="O305" i="175"/>
  <c r="G306" i="175" s="1"/>
  <c r="J305" i="175"/>
  <c r="N305" i="175" s="1"/>
  <c r="I206" i="175"/>
  <c r="I205" i="175"/>
  <c r="I203" i="175"/>
  <c r="I190" i="175"/>
  <c r="I202" i="175"/>
  <c r="I192" i="175"/>
  <c r="I189" i="175"/>
  <c r="O189" i="175" s="1"/>
  <c r="G190" i="175" s="1"/>
  <c r="I204" i="175"/>
  <c r="I207" i="175"/>
  <c r="I195" i="175"/>
  <c r="I201" i="175"/>
  <c r="I196" i="175"/>
  <c r="I191" i="175"/>
  <c r="I194" i="175"/>
  <c r="I208" i="175"/>
  <c r="I198" i="175"/>
  <c r="I199" i="175"/>
  <c r="I197" i="175"/>
  <c r="I193" i="175"/>
  <c r="I200" i="175"/>
  <c r="H210" i="175"/>
  <c r="C168" i="175"/>
  <c r="B168" i="175" s="1"/>
  <c r="D168" i="175"/>
  <c r="F167" i="175"/>
  <c r="E167" i="175"/>
  <c r="D107" i="175"/>
  <c r="E106" i="175"/>
  <c r="F106" i="175"/>
  <c r="C107" i="175"/>
  <c r="B107" i="175" s="1"/>
  <c r="F314" i="175"/>
  <c r="C315" i="175"/>
  <c r="B315" i="175" s="1"/>
  <c r="D315" i="175"/>
  <c r="E314" i="175"/>
  <c r="R47" i="175"/>
  <c r="Q47" i="175"/>
  <c r="C46" i="175"/>
  <c r="B46" i="175" s="1"/>
  <c r="F45" i="175"/>
  <c r="D46" i="175"/>
  <c r="E45" i="175"/>
  <c r="G66" i="175"/>
  <c r="H218" i="175"/>
  <c r="N218" i="175" s="1"/>
  <c r="H276" i="175"/>
  <c r="N276" i="175" s="1"/>
  <c r="O246" i="175"/>
  <c r="H158" i="175"/>
  <c r="N158" i="175" s="1"/>
  <c r="E284" i="175"/>
  <c r="D285" i="175"/>
  <c r="C285" i="175"/>
  <c r="B285" i="175" s="1"/>
  <c r="F284" i="175"/>
  <c r="D75" i="175"/>
  <c r="F74" i="175"/>
  <c r="C75" i="175"/>
  <c r="B75" i="175" s="1"/>
  <c r="E74" i="175"/>
  <c r="C200" i="175"/>
  <c r="B200" i="175" s="1"/>
  <c r="F199" i="175"/>
  <c r="E199" i="175"/>
  <c r="D200" i="175"/>
  <c r="F137" i="175"/>
  <c r="D138" i="175"/>
  <c r="C138" i="175"/>
  <c r="B138" i="175" s="1"/>
  <c r="E137" i="175"/>
  <c r="N189" i="175"/>
  <c r="H128" i="175"/>
  <c r="O128" i="175" s="1"/>
  <c r="G129" i="175" s="1"/>
  <c r="N246" i="175"/>
  <c r="K37" i="175"/>
  <c r="I58" i="175"/>
  <c r="O37" i="175"/>
  <c r="E34" i="172"/>
  <c r="L42" i="171"/>
  <c r="L39" i="171"/>
  <c r="L36" i="171"/>
  <c r="L52" i="171"/>
  <c r="L45" i="171"/>
  <c r="H29" i="171"/>
  <c r="N29" i="171" s="1"/>
  <c r="O29" i="171" s="1"/>
  <c r="L46" i="171"/>
  <c r="L43" i="171"/>
  <c r="L40" i="171"/>
  <c r="L33" i="171"/>
  <c r="L49" i="171"/>
  <c r="L34" i="171"/>
  <c r="L54" i="171" s="1"/>
  <c r="L50" i="171"/>
  <c r="L47" i="171"/>
  <c r="L44" i="171"/>
  <c r="F171" i="139"/>
  <c r="D172" i="139"/>
  <c r="E171" i="139"/>
  <c r="C172" i="139"/>
  <c r="B172" i="139" s="1"/>
  <c r="G168" i="139"/>
  <c r="C146" i="139"/>
  <c r="B146" i="139" s="1"/>
  <c r="D146" i="139"/>
  <c r="F145" i="139"/>
  <c r="E145" i="139"/>
  <c r="H141" i="139"/>
  <c r="F116" i="139"/>
  <c r="C117" i="139"/>
  <c r="B117" i="139" s="1"/>
  <c r="D117" i="139"/>
  <c r="E116" i="139"/>
  <c r="C31" i="174"/>
  <c r="E30" i="174"/>
  <c r="N33" i="173"/>
  <c r="D34" i="173"/>
  <c r="B34" i="173"/>
  <c r="C35" i="172"/>
  <c r="D35" i="172" s="1"/>
  <c r="F35" i="172" s="1"/>
  <c r="G34" i="172"/>
  <c r="E30" i="171"/>
  <c r="C31" i="171"/>
  <c r="F34" i="173" l="1"/>
  <c r="H113" i="139"/>
  <c r="O113" i="139" s="1"/>
  <c r="N141" i="139"/>
  <c r="O66" i="176"/>
  <c r="G67" i="176" s="1"/>
  <c r="H67" i="176" s="1"/>
  <c r="O67" i="176" s="1"/>
  <c r="G68" i="176" s="1"/>
  <c r="N188" i="176"/>
  <c r="H189" i="176"/>
  <c r="N189" i="176" s="1"/>
  <c r="H247" i="176"/>
  <c r="N247" i="176" s="1"/>
  <c r="F285" i="176"/>
  <c r="D286" i="176"/>
  <c r="E285" i="176"/>
  <c r="C286" i="176"/>
  <c r="B286" i="176" s="1"/>
  <c r="J219" i="176"/>
  <c r="N219" i="176" s="1"/>
  <c r="O219" i="176"/>
  <c r="G220" i="176" s="1"/>
  <c r="I138" i="176"/>
  <c r="I141" i="176"/>
  <c r="I129" i="176"/>
  <c r="I144" i="176"/>
  <c r="I132" i="176"/>
  <c r="I137" i="176"/>
  <c r="I130" i="176"/>
  <c r="I146" i="176"/>
  <c r="I143" i="176"/>
  <c r="I131" i="176"/>
  <c r="I136" i="176"/>
  <c r="I135" i="176"/>
  <c r="I140" i="176"/>
  <c r="I148" i="176"/>
  <c r="I147" i="176"/>
  <c r="I134" i="176"/>
  <c r="H150" i="176"/>
  <c r="I145" i="176"/>
  <c r="I139" i="176"/>
  <c r="I133" i="176"/>
  <c r="I142" i="176"/>
  <c r="I297" i="176"/>
  <c r="K276" i="176"/>
  <c r="O276" i="176"/>
  <c r="G277" i="176" s="1"/>
  <c r="F77" i="176"/>
  <c r="D78" i="176"/>
  <c r="E77" i="176"/>
  <c r="C78" i="176"/>
  <c r="B78" i="176" s="1"/>
  <c r="N129" i="176"/>
  <c r="F314" i="176"/>
  <c r="D315" i="176"/>
  <c r="C315" i="176"/>
  <c r="B315" i="176" s="1"/>
  <c r="E314" i="176"/>
  <c r="R49" i="176"/>
  <c r="Q49" i="176"/>
  <c r="I174" i="176"/>
  <c r="I161" i="176"/>
  <c r="I173" i="176"/>
  <c r="I160" i="176"/>
  <c r="I170" i="176"/>
  <c r="I171" i="176"/>
  <c r="I167" i="176"/>
  <c r="I162" i="176"/>
  <c r="I169" i="176"/>
  <c r="I177" i="176"/>
  <c r="I172" i="176"/>
  <c r="I166" i="176"/>
  <c r="I178" i="176"/>
  <c r="I164" i="176"/>
  <c r="I165" i="176"/>
  <c r="I159" i="176"/>
  <c r="I168" i="176"/>
  <c r="H180" i="176"/>
  <c r="I175" i="176"/>
  <c r="I163" i="176"/>
  <c r="I176" i="176"/>
  <c r="M218" i="176"/>
  <c r="D229" i="176"/>
  <c r="F228" i="176"/>
  <c r="C229" i="176"/>
  <c r="B229" i="176" s="1"/>
  <c r="E228" i="176"/>
  <c r="O305" i="176"/>
  <c r="G306" i="176" s="1"/>
  <c r="J305" i="176"/>
  <c r="N305" i="176" s="1"/>
  <c r="D198" i="176"/>
  <c r="E197" i="176"/>
  <c r="C198" i="176"/>
  <c r="B198" i="176" s="1"/>
  <c r="F197" i="176"/>
  <c r="C48" i="176"/>
  <c r="B48" i="176" s="1"/>
  <c r="F47" i="176"/>
  <c r="E47" i="176"/>
  <c r="D48" i="176"/>
  <c r="F256" i="176"/>
  <c r="D257" i="176"/>
  <c r="E256" i="176"/>
  <c r="C257" i="176"/>
  <c r="B257" i="176" s="1"/>
  <c r="O38" i="176"/>
  <c r="J38" i="176"/>
  <c r="N38" i="176" s="1"/>
  <c r="C107" i="176"/>
  <c r="B107" i="176" s="1"/>
  <c r="D107" i="176"/>
  <c r="E106" i="176"/>
  <c r="F106" i="176"/>
  <c r="D138" i="176"/>
  <c r="E137" i="176"/>
  <c r="C138" i="176"/>
  <c r="B138" i="176" s="1"/>
  <c r="F137" i="176"/>
  <c r="F167" i="176"/>
  <c r="C168" i="176"/>
  <c r="B168" i="176" s="1"/>
  <c r="E167" i="176"/>
  <c r="D168" i="176"/>
  <c r="H97" i="176"/>
  <c r="O97" i="176" s="1"/>
  <c r="G98" i="176" s="1"/>
  <c r="N128" i="175"/>
  <c r="O158" i="175"/>
  <c r="G159" i="175" s="1"/>
  <c r="H159" i="175" s="1"/>
  <c r="O97" i="175"/>
  <c r="G98" i="175" s="1"/>
  <c r="H98" i="175" s="1"/>
  <c r="N98" i="175" s="1"/>
  <c r="M37" i="175"/>
  <c r="H129" i="175"/>
  <c r="N129" i="175" s="1"/>
  <c r="J190" i="175"/>
  <c r="K190" i="175" s="1"/>
  <c r="M190" i="175" s="1"/>
  <c r="O190" i="175"/>
  <c r="G191" i="175" s="1"/>
  <c r="G247" i="175"/>
  <c r="R48" i="175"/>
  <c r="Q48" i="175"/>
  <c r="G38" i="175"/>
  <c r="D139" i="175"/>
  <c r="E138" i="175"/>
  <c r="C139" i="175"/>
  <c r="B139" i="175" s="1"/>
  <c r="F138" i="175"/>
  <c r="F285" i="175"/>
  <c r="D286" i="175"/>
  <c r="E285" i="175"/>
  <c r="C286" i="175"/>
  <c r="B286" i="175" s="1"/>
  <c r="H66" i="175"/>
  <c r="O66" i="175" s="1"/>
  <c r="G67" i="175" s="1"/>
  <c r="D316" i="175"/>
  <c r="E315" i="175"/>
  <c r="C316" i="175"/>
  <c r="B316" i="175" s="1"/>
  <c r="F315" i="175"/>
  <c r="K189" i="175"/>
  <c r="I210" i="175"/>
  <c r="K305" i="175"/>
  <c r="F227" i="175"/>
  <c r="C228" i="175"/>
  <c r="B228" i="175" s="1"/>
  <c r="E227" i="175"/>
  <c r="D228" i="175"/>
  <c r="D257" i="175"/>
  <c r="C257" i="175"/>
  <c r="B257" i="175" s="1"/>
  <c r="F256" i="175"/>
  <c r="E256" i="175"/>
  <c r="D47" i="175"/>
  <c r="C47" i="175"/>
  <c r="B47" i="175" s="1"/>
  <c r="F46" i="175"/>
  <c r="E46" i="175"/>
  <c r="C108" i="175"/>
  <c r="B108" i="175" s="1"/>
  <c r="D108" i="175"/>
  <c r="F107" i="175"/>
  <c r="E107" i="175"/>
  <c r="F75" i="175"/>
  <c r="C76" i="175"/>
  <c r="B76" i="175" s="1"/>
  <c r="E75" i="175"/>
  <c r="D76" i="175"/>
  <c r="C201" i="175"/>
  <c r="B201" i="175" s="1"/>
  <c r="E200" i="175"/>
  <c r="F200" i="175"/>
  <c r="D201" i="175"/>
  <c r="I278" i="175"/>
  <c r="I286" i="175"/>
  <c r="H297" i="175"/>
  <c r="I292" i="175"/>
  <c r="I279" i="175"/>
  <c r="I283" i="175"/>
  <c r="I288" i="175"/>
  <c r="I281" i="175"/>
  <c r="I285" i="175"/>
  <c r="I289" i="175"/>
  <c r="I280" i="175"/>
  <c r="I284" i="175"/>
  <c r="I295" i="175"/>
  <c r="I294" i="175"/>
  <c r="I291" i="175"/>
  <c r="I276" i="175"/>
  <c r="I277" i="175"/>
  <c r="I290" i="175"/>
  <c r="I282" i="175"/>
  <c r="I287" i="175"/>
  <c r="I293" i="175"/>
  <c r="I235" i="175"/>
  <c r="I225" i="175"/>
  <c r="I228" i="175"/>
  <c r="I233" i="175"/>
  <c r="I221" i="175"/>
  <c r="I236" i="175"/>
  <c r="I224" i="175"/>
  <c r="H239" i="175"/>
  <c r="I223" i="175"/>
  <c r="I227" i="175"/>
  <c r="I222" i="175"/>
  <c r="I231" i="175"/>
  <c r="I232" i="175"/>
  <c r="I237" i="175"/>
  <c r="I219" i="175"/>
  <c r="I229" i="175"/>
  <c r="I226" i="175"/>
  <c r="I230" i="175"/>
  <c r="I218" i="175"/>
  <c r="I220" i="175"/>
  <c r="I234" i="175"/>
  <c r="C169" i="175"/>
  <c r="B169" i="175" s="1"/>
  <c r="E168" i="175"/>
  <c r="D169" i="175"/>
  <c r="F168" i="175"/>
  <c r="O306" i="175"/>
  <c r="G307" i="175" s="1"/>
  <c r="J306" i="175"/>
  <c r="K306" i="175" s="1"/>
  <c r="M306" i="175" s="1"/>
  <c r="B35" i="172"/>
  <c r="D173" i="139"/>
  <c r="E172" i="139"/>
  <c r="C173" i="139"/>
  <c r="B173" i="139" s="1"/>
  <c r="F172" i="139"/>
  <c r="H168" i="139"/>
  <c r="C147" i="139"/>
  <c r="B147" i="139" s="1"/>
  <c r="F146" i="139"/>
  <c r="E146" i="139"/>
  <c r="D147" i="139"/>
  <c r="O141" i="139"/>
  <c r="D118" i="139"/>
  <c r="E117" i="139"/>
  <c r="C118" i="139"/>
  <c r="B118" i="139" s="1"/>
  <c r="F117" i="139"/>
  <c r="G30" i="174"/>
  <c r="J30" i="174" s="1"/>
  <c r="D31" i="174"/>
  <c r="B31" i="174"/>
  <c r="O33" i="173"/>
  <c r="C35" i="173"/>
  <c r="E34" i="173"/>
  <c r="E35" i="172"/>
  <c r="C36" i="172"/>
  <c r="H34" i="172"/>
  <c r="G30" i="171"/>
  <c r="D31" i="171"/>
  <c r="B31" i="171"/>
  <c r="F31" i="171" l="1"/>
  <c r="F31" i="174"/>
  <c r="K30" i="174"/>
  <c r="N113" i="139"/>
  <c r="N97" i="176"/>
  <c r="H68" i="176"/>
  <c r="N68" i="176" s="1"/>
  <c r="F107" i="176"/>
  <c r="E107" i="176"/>
  <c r="D108" i="176"/>
  <c r="C108" i="176"/>
  <c r="B108" i="176" s="1"/>
  <c r="G39" i="176"/>
  <c r="D258" i="176"/>
  <c r="E257" i="176"/>
  <c r="C258" i="176"/>
  <c r="B258" i="176" s="1"/>
  <c r="F257" i="176"/>
  <c r="R50" i="176"/>
  <c r="Q50" i="176"/>
  <c r="C139" i="176"/>
  <c r="B139" i="176" s="1"/>
  <c r="D139" i="176"/>
  <c r="F138" i="176"/>
  <c r="E138" i="176"/>
  <c r="C199" i="176"/>
  <c r="B199" i="176" s="1"/>
  <c r="D199" i="176"/>
  <c r="F198" i="176"/>
  <c r="E198" i="176"/>
  <c r="O306" i="176"/>
  <c r="G307" i="176" s="1"/>
  <c r="J306" i="176"/>
  <c r="K306" i="176" s="1"/>
  <c r="M306" i="176" s="1"/>
  <c r="F229" i="176"/>
  <c r="D230" i="176"/>
  <c r="C230" i="176"/>
  <c r="B230" i="176" s="1"/>
  <c r="E229" i="176"/>
  <c r="K159" i="176"/>
  <c r="I180" i="176"/>
  <c r="N67" i="176"/>
  <c r="J277" i="176"/>
  <c r="O277" i="176"/>
  <c r="G278" i="176" s="1"/>
  <c r="I254" i="176"/>
  <c r="I249" i="176"/>
  <c r="I263" i="176"/>
  <c r="H268" i="176"/>
  <c r="I253" i="176"/>
  <c r="I247" i="176"/>
  <c r="O247" i="176" s="1"/>
  <c r="G248" i="176" s="1"/>
  <c r="I250" i="176"/>
  <c r="I258" i="176"/>
  <c r="I259" i="176"/>
  <c r="I262" i="176"/>
  <c r="I252" i="176"/>
  <c r="I257" i="176"/>
  <c r="I264" i="176"/>
  <c r="I261" i="176"/>
  <c r="I265" i="176"/>
  <c r="I248" i="176"/>
  <c r="I256" i="176"/>
  <c r="I251" i="176"/>
  <c r="I260" i="176"/>
  <c r="I266" i="176"/>
  <c r="I255" i="176"/>
  <c r="I192" i="176"/>
  <c r="I206" i="176"/>
  <c r="I199" i="176"/>
  <c r="I195" i="176"/>
  <c r="I202" i="176"/>
  <c r="I201" i="176"/>
  <c r="I200" i="176"/>
  <c r="H210" i="176"/>
  <c r="I197" i="176"/>
  <c r="I191" i="176"/>
  <c r="I207" i="176"/>
  <c r="I203" i="176"/>
  <c r="I189" i="176"/>
  <c r="I205" i="176"/>
  <c r="I190" i="176"/>
  <c r="I196" i="176"/>
  <c r="I193" i="176"/>
  <c r="I198" i="176"/>
  <c r="I208" i="176"/>
  <c r="I204" i="176"/>
  <c r="I194" i="176"/>
  <c r="H98" i="176"/>
  <c r="N98" i="176" s="1"/>
  <c r="F168" i="176"/>
  <c r="D169" i="176"/>
  <c r="E168" i="176"/>
  <c r="C169" i="176"/>
  <c r="B169" i="176" s="1"/>
  <c r="D49" i="176"/>
  <c r="C49" i="176"/>
  <c r="B49" i="176" s="1"/>
  <c r="F48" i="176"/>
  <c r="E48" i="176"/>
  <c r="D79" i="176"/>
  <c r="E78" i="176"/>
  <c r="C79" i="176"/>
  <c r="B79" i="176" s="1"/>
  <c r="F78" i="176"/>
  <c r="M276" i="176"/>
  <c r="I150" i="176"/>
  <c r="K129" i="176"/>
  <c r="O129" i="176"/>
  <c r="G130" i="176" s="1"/>
  <c r="O220" i="176"/>
  <c r="G221" i="176" s="1"/>
  <c r="J220" i="176"/>
  <c r="K220" i="176" s="1"/>
  <c r="M220" i="176" s="1"/>
  <c r="K38" i="176"/>
  <c r="K305" i="176"/>
  <c r="F315" i="176"/>
  <c r="D316" i="176"/>
  <c r="E315" i="176"/>
  <c r="C316" i="176"/>
  <c r="B316" i="176" s="1"/>
  <c r="K219" i="176"/>
  <c r="D287" i="176"/>
  <c r="E286" i="176"/>
  <c r="C287" i="176"/>
  <c r="B287" i="176" s="1"/>
  <c r="F286" i="176"/>
  <c r="O159" i="176"/>
  <c r="G160" i="176" s="1"/>
  <c r="N66" i="175"/>
  <c r="O98" i="175"/>
  <c r="G99" i="175" s="1"/>
  <c r="H67" i="175"/>
  <c r="O67" i="175" s="1"/>
  <c r="G68" i="175" s="1"/>
  <c r="J307" i="175"/>
  <c r="N307" i="175" s="1"/>
  <c r="O307" i="175"/>
  <c r="G308" i="175" s="1"/>
  <c r="K218" i="175"/>
  <c r="I239" i="175"/>
  <c r="O218" i="175"/>
  <c r="G219" i="175" s="1"/>
  <c r="I297" i="175"/>
  <c r="K276" i="175"/>
  <c r="O276" i="175"/>
  <c r="G277" i="175" s="1"/>
  <c r="F201" i="175"/>
  <c r="C202" i="175"/>
  <c r="B202" i="175" s="1"/>
  <c r="E201" i="175"/>
  <c r="D202" i="175"/>
  <c r="I173" i="175"/>
  <c r="I177" i="175"/>
  <c r="I175" i="175"/>
  <c r="H180" i="175"/>
  <c r="I161" i="175"/>
  <c r="I162" i="175"/>
  <c r="I160" i="175"/>
  <c r="I166" i="175"/>
  <c r="I169" i="175"/>
  <c r="I164" i="175"/>
  <c r="I170" i="175"/>
  <c r="I172" i="175"/>
  <c r="I176" i="175"/>
  <c r="I178" i="175"/>
  <c r="I168" i="175"/>
  <c r="I159" i="175"/>
  <c r="I174" i="175"/>
  <c r="I165" i="175"/>
  <c r="I167" i="175"/>
  <c r="I163" i="175"/>
  <c r="I171" i="175"/>
  <c r="D77" i="175"/>
  <c r="E76" i="175"/>
  <c r="C77" i="175"/>
  <c r="B77" i="175" s="1"/>
  <c r="F76" i="175"/>
  <c r="C109" i="175"/>
  <c r="B109" i="175" s="1"/>
  <c r="E108" i="175"/>
  <c r="D109" i="175"/>
  <c r="F108" i="175"/>
  <c r="C317" i="175"/>
  <c r="B317" i="175" s="1"/>
  <c r="E316" i="175"/>
  <c r="F316" i="175"/>
  <c r="D317" i="175"/>
  <c r="J191" i="175"/>
  <c r="K191" i="175" s="1"/>
  <c r="M191" i="175" s="1"/>
  <c r="O191" i="175"/>
  <c r="G192" i="175" s="1"/>
  <c r="D48" i="175"/>
  <c r="F47" i="175"/>
  <c r="C48" i="175"/>
  <c r="B48" i="175" s="1"/>
  <c r="E47" i="175"/>
  <c r="C258" i="175"/>
  <c r="B258" i="175" s="1"/>
  <c r="D258" i="175"/>
  <c r="E257" i="175"/>
  <c r="F257" i="175"/>
  <c r="M189" i="175"/>
  <c r="N159" i="175"/>
  <c r="O38" i="175"/>
  <c r="J38" i="175"/>
  <c r="R49" i="175"/>
  <c r="Q49" i="175"/>
  <c r="N306" i="175"/>
  <c r="F169" i="175"/>
  <c r="D170" i="175"/>
  <c r="C170" i="175"/>
  <c r="B170" i="175" s="1"/>
  <c r="E169" i="175"/>
  <c r="D229" i="175"/>
  <c r="E228" i="175"/>
  <c r="F228" i="175"/>
  <c r="C229" i="175"/>
  <c r="B229" i="175" s="1"/>
  <c r="M305" i="175"/>
  <c r="D287" i="175"/>
  <c r="E286" i="175"/>
  <c r="C287" i="175"/>
  <c r="B287" i="175" s="1"/>
  <c r="F286" i="175"/>
  <c r="N190" i="175"/>
  <c r="C140" i="175"/>
  <c r="B140" i="175" s="1"/>
  <c r="D140" i="175"/>
  <c r="F139" i="175"/>
  <c r="E139" i="175"/>
  <c r="H247" i="175"/>
  <c r="N247" i="175" s="1"/>
  <c r="I135" i="175"/>
  <c r="I146" i="175"/>
  <c r="I133" i="175"/>
  <c r="I147" i="175"/>
  <c r="I144" i="175"/>
  <c r="I143" i="175"/>
  <c r="I140" i="175"/>
  <c r="I131" i="175"/>
  <c r="I141" i="175"/>
  <c r="I132" i="175"/>
  <c r="I136" i="175"/>
  <c r="I130" i="175"/>
  <c r="I137" i="175"/>
  <c r="I142" i="175"/>
  <c r="I148" i="175"/>
  <c r="I145" i="175"/>
  <c r="H150" i="175"/>
  <c r="I129" i="175"/>
  <c r="I139" i="175"/>
  <c r="I134" i="175"/>
  <c r="I138" i="175"/>
  <c r="N168" i="139"/>
  <c r="O168" i="139"/>
  <c r="C174" i="139"/>
  <c r="B174" i="139" s="1"/>
  <c r="E173" i="139"/>
  <c r="F173" i="139"/>
  <c r="D174" i="139"/>
  <c r="G142" i="139"/>
  <c r="F147" i="139"/>
  <c r="D148" i="139"/>
  <c r="C148" i="139"/>
  <c r="B148" i="139" s="1"/>
  <c r="E147" i="139"/>
  <c r="G114" i="139"/>
  <c r="C119" i="139"/>
  <c r="B119" i="139" s="1"/>
  <c r="D119" i="139"/>
  <c r="F118" i="139"/>
  <c r="E118" i="139"/>
  <c r="C32" i="174"/>
  <c r="E31" i="174"/>
  <c r="G34" i="173"/>
  <c r="B35" i="173"/>
  <c r="D35" i="173"/>
  <c r="N34" i="172"/>
  <c r="B36" i="172"/>
  <c r="D36" i="172"/>
  <c r="C32" i="171"/>
  <c r="E31" i="171"/>
  <c r="H30" i="171"/>
  <c r="F35" i="173" l="1"/>
  <c r="F36" i="172"/>
  <c r="N30" i="174"/>
  <c r="G169" i="139"/>
  <c r="H169" i="139" s="1"/>
  <c r="O248" i="176"/>
  <c r="G249" i="176" s="1"/>
  <c r="J248" i="176"/>
  <c r="N248" i="176" s="1"/>
  <c r="O221" i="176"/>
  <c r="G222" i="176" s="1"/>
  <c r="J221" i="176"/>
  <c r="K221" i="176" s="1"/>
  <c r="M221" i="176" s="1"/>
  <c r="C200" i="176"/>
  <c r="B200" i="176" s="1"/>
  <c r="E199" i="176"/>
  <c r="D200" i="176"/>
  <c r="F199" i="176"/>
  <c r="F139" i="176"/>
  <c r="D140" i="176"/>
  <c r="E139" i="176"/>
  <c r="C140" i="176"/>
  <c r="B140" i="176" s="1"/>
  <c r="R51" i="176"/>
  <c r="Q51" i="176"/>
  <c r="J39" i="176"/>
  <c r="N39" i="176" s="1"/>
  <c r="O39" i="176"/>
  <c r="G40" i="176" s="1"/>
  <c r="C288" i="176"/>
  <c r="B288" i="176" s="1"/>
  <c r="D288" i="176"/>
  <c r="F287" i="176"/>
  <c r="E287" i="176"/>
  <c r="J130" i="176"/>
  <c r="N130" i="176" s="1"/>
  <c r="O130" i="176"/>
  <c r="G131" i="176" s="1"/>
  <c r="C80" i="176"/>
  <c r="B80" i="176" s="1"/>
  <c r="F79" i="176"/>
  <c r="D80" i="176"/>
  <c r="E79" i="176"/>
  <c r="D170" i="176"/>
  <c r="E169" i="176"/>
  <c r="C170" i="176"/>
  <c r="B170" i="176" s="1"/>
  <c r="F169" i="176"/>
  <c r="O98" i="176"/>
  <c r="G99" i="176" s="1"/>
  <c r="O278" i="176"/>
  <c r="G279" i="176" s="1"/>
  <c r="J278" i="176"/>
  <c r="K278" i="176" s="1"/>
  <c r="M278" i="176" s="1"/>
  <c r="M159" i="176"/>
  <c r="F230" i="176"/>
  <c r="D231" i="176"/>
  <c r="E230" i="176"/>
  <c r="C231" i="176"/>
  <c r="B231" i="176" s="1"/>
  <c r="O307" i="176"/>
  <c r="G308" i="176" s="1"/>
  <c r="J307" i="176"/>
  <c r="K307" i="176" s="1"/>
  <c r="M307" i="176" s="1"/>
  <c r="I87" i="176"/>
  <c r="I75" i="176"/>
  <c r="I82" i="176"/>
  <c r="H89" i="176"/>
  <c r="I79" i="176"/>
  <c r="I71" i="176"/>
  <c r="I80" i="176"/>
  <c r="I83" i="176"/>
  <c r="I77" i="176"/>
  <c r="I69" i="176"/>
  <c r="I81" i="176"/>
  <c r="I70" i="176"/>
  <c r="I72" i="176"/>
  <c r="I68" i="176"/>
  <c r="O68" i="176" s="1"/>
  <c r="G69" i="176" s="1"/>
  <c r="I86" i="176"/>
  <c r="I76" i="176"/>
  <c r="I73" i="176"/>
  <c r="I74" i="176"/>
  <c r="I78" i="176"/>
  <c r="I84" i="176"/>
  <c r="I85" i="176"/>
  <c r="O160" i="176"/>
  <c r="G161" i="176" s="1"/>
  <c r="J160" i="176"/>
  <c r="N160" i="176" s="1"/>
  <c r="M38" i="176"/>
  <c r="M219" i="176"/>
  <c r="M305" i="176"/>
  <c r="M129" i="176"/>
  <c r="D50" i="176"/>
  <c r="C50" i="176"/>
  <c r="B50" i="176" s="1"/>
  <c r="F49" i="176"/>
  <c r="E49" i="176"/>
  <c r="I210" i="176"/>
  <c r="K189" i="176"/>
  <c r="O189" i="176"/>
  <c r="G190" i="176" s="1"/>
  <c r="K247" i="176"/>
  <c r="I268" i="176"/>
  <c r="K277" i="176"/>
  <c r="D259" i="176"/>
  <c r="E258" i="176"/>
  <c r="F258" i="176"/>
  <c r="C259" i="176"/>
  <c r="B259" i="176" s="1"/>
  <c r="F108" i="176"/>
  <c r="D109" i="176"/>
  <c r="E108" i="176"/>
  <c r="C109" i="176"/>
  <c r="B109" i="176" s="1"/>
  <c r="D317" i="176"/>
  <c r="E316" i="176"/>
  <c r="C317" i="176"/>
  <c r="B317" i="176" s="1"/>
  <c r="F316" i="176"/>
  <c r="N220" i="176"/>
  <c r="N277" i="176"/>
  <c r="N306" i="176"/>
  <c r="H99" i="175"/>
  <c r="N99" i="175" s="1"/>
  <c r="N67" i="175"/>
  <c r="N191" i="175"/>
  <c r="H68" i="175"/>
  <c r="C288" i="175"/>
  <c r="B288" i="175" s="1"/>
  <c r="D288" i="175"/>
  <c r="F287" i="175"/>
  <c r="E287" i="175"/>
  <c r="D171" i="175"/>
  <c r="E170" i="175"/>
  <c r="C171" i="175"/>
  <c r="B171" i="175" s="1"/>
  <c r="F170" i="175"/>
  <c r="K38" i="175"/>
  <c r="E48" i="175"/>
  <c r="C49" i="175"/>
  <c r="B49" i="175" s="1"/>
  <c r="F48" i="175"/>
  <c r="D49" i="175"/>
  <c r="F109" i="175"/>
  <c r="D110" i="175"/>
  <c r="C110" i="175"/>
  <c r="B110" i="175" s="1"/>
  <c r="E109" i="175"/>
  <c r="I180" i="175"/>
  <c r="K159" i="175"/>
  <c r="D203" i="175"/>
  <c r="E202" i="175"/>
  <c r="C203" i="175"/>
  <c r="B203" i="175" s="1"/>
  <c r="F202" i="175"/>
  <c r="M276" i="175"/>
  <c r="O159" i="175"/>
  <c r="G160" i="175" s="1"/>
  <c r="Q50" i="175"/>
  <c r="R50" i="175"/>
  <c r="G39" i="175"/>
  <c r="J192" i="175"/>
  <c r="K192" i="175" s="1"/>
  <c r="M192" i="175" s="1"/>
  <c r="O192" i="175"/>
  <c r="G193" i="175" s="1"/>
  <c r="C78" i="175"/>
  <c r="B78" i="175" s="1"/>
  <c r="D78" i="175"/>
  <c r="F77" i="175"/>
  <c r="E77" i="175"/>
  <c r="M218" i="175"/>
  <c r="C141" i="175"/>
  <c r="B141" i="175" s="1"/>
  <c r="E140" i="175"/>
  <c r="F140" i="175"/>
  <c r="D141" i="175"/>
  <c r="J308" i="175"/>
  <c r="K308" i="175" s="1"/>
  <c r="M308" i="175" s="1"/>
  <c r="O308" i="175"/>
  <c r="G309" i="175" s="1"/>
  <c r="K129" i="175"/>
  <c r="I150" i="175"/>
  <c r="O129" i="175"/>
  <c r="G130" i="175" s="1"/>
  <c r="I257" i="175"/>
  <c r="I260" i="175"/>
  <c r="I259" i="175"/>
  <c r="I249" i="175"/>
  <c r="I261" i="175"/>
  <c r="I265" i="175"/>
  <c r="H268" i="175"/>
  <c r="I251" i="175"/>
  <c r="I264" i="175"/>
  <c r="I253" i="175"/>
  <c r="I248" i="175"/>
  <c r="I250" i="175"/>
  <c r="I266" i="175"/>
  <c r="I256" i="175"/>
  <c r="I252" i="175"/>
  <c r="I262" i="175"/>
  <c r="I247" i="175"/>
  <c r="I258" i="175"/>
  <c r="I263" i="175"/>
  <c r="I254" i="175"/>
  <c r="I255" i="175"/>
  <c r="C230" i="175"/>
  <c r="B230" i="175" s="1"/>
  <c r="D230" i="175"/>
  <c r="F229" i="175"/>
  <c r="E229" i="175"/>
  <c r="N38" i="175"/>
  <c r="D259" i="175"/>
  <c r="F258" i="175"/>
  <c r="C259" i="175"/>
  <c r="B259" i="175" s="1"/>
  <c r="E258" i="175"/>
  <c r="E317" i="175"/>
  <c r="D318" i="175"/>
  <c r="F317" i="175"/>
  <c r="C318" i="175"/>
  <c r="B318" i="175" s="1"/>
  <c r="O277" i="175"/>
  <c r="G278" i="175" s="1"/>
  <c r="J277" i="175"/>
  <c r="N277" i="175" s="1"/>
  <c r="O219" i="175"/>
  <c r="G220" i="175" s="1"/>
  <c r="J219" i="175"/>
  <c r="N219" i="175" s="1"/>
  <c r="K307" i="175"/>
  <c r="F174" i="139"/>
  <c r="E174" i="139"/>
  <c r="D175" i="139"/>
  <c r="C175" i="139"/>
  <c r="B175" i="139" s="1"/>
  <c r="D149" i="139"/>
  <c r="E148" i="139"/>
  <c r="C149" i="139"/>
  <c r="B149" i="139" s="1"/>
  <c r="F148" i="139"/>
  <c r="H142" i="139"/>
  <c r="C120" i="139"/>
  <c r="B120" i="139" s="1"/>
  <c r="F119" i="139"/>
  <c r="E119" i="139"/>
  <c r="D120" i="139"/>
  <c r="H114" i="139"/>
  <c r="D32" i="174"/>
  <c r="B32" i="174"/>
  <c r="C36" i="173"/>
  <c r="E35" i="173"/>
  <c r="H34" i="173"/>
  <c r="O34" i="172"/>
  <c r="C37" i="172"/>
  <c r="E36" i="172"/>
  <c r="N30" i="171"/>
  <c r="B32" i="171"/>
  <c r="D32" i="171"/>
  <c r="F32" i="174" l="1"/>
  <c r="F32" i="171"/>
  <c r="O30" i="174"/>
  <c r="G31" i="174" s="1"/>
  <c r="N142" i="139"/>
  <c r="N34" i="173"/>
  <c r="O34" i="173" s="1"/>
  <c r="K248" i="176"/>
  <c r="M248" i="176" s="1"/>
  <c r="N221" i="176"/>
  <c r="N307" i="176"/>
  <c r="N278" i="176"/>
  <c r="D260" i="176"/>
  <c r="E259" i="176"/>
  <c r="C260" i="176"/>
  <c r="B260" i="176" s="1"/>
  <c r="F259" i="176"/>
  <c r="J190" i="176"/>
  <c r="O190" i="176"/>
  <c r="G191" i="176" s="1"/>
  <c r="E50" i="176"/>
  <c r="D51" i="176"/>
  <c r="C51" i="176"/>
  <c r="B51" i="176" s="1"/>
  <c r="F50" i="176"/>
  <c r="O40" i="176"/>
  <c r="G41" i="176" s="1"/>
  <c r="J40" i="176"/>
  <c r="K40" i="176" s="1"/>
  <c r="M40" i="176" s="1"/>
  <c r="Q52" i="176"/>
  <c r="R52" i="176"/>
  <c r="O222" i="176"/>
  <c r="G223" i="176" s="1"/>
  <c r="J222" i="176"/>
  <c r="N222" i="176" s="1"/>
  <c r="O69" i="176"/>
  <c r="G70" i="176" s="1"/>
  <c r="J69" i="176"/>
  <c r="K69" i="176" s="1"/>
  <c r="M69" i="176" s="1"/>
  <c r="M277" i="176"/>
  <c r="M247" i="176"/>
  <c r="M189" i="176"/>
  <c r="K160" i="176"/>
  <c r="F80" i="176"/>
  <c r="D81" i="176"/>
  <c r="E80" i="176"/>
  <c r="C81" i="176"/>
  <c r="B81" i="176" s="1"/>
  <c r="K39" i="176"/>
  <c r="D232" i="176"/>
  <c r="E231" i="176"/>
  <c r="C232" i="176"/>
  <c r="B232" i="176" s="1"/>
  <c r="F231" i="176"/>
  <c r="O131" i="176"/>
  <c r="G132" i="176" s="1"/>
  <c r="J131" i="176"/>
  <c r="K131" i="176" s="1"/>
  <c r="M131" i="176" s="1"/>
  <c r="F288" i="176"/>
  <c r="E288" i="176"/>
  <c r="D289" i="176"/>
  <c r="C289" i="176"/>
  <c r="B289" i="176" s="1"/>
  <c r="F200" i="176"/>
  <c r="D201" i="176"/>
  <c r="C201" i="176"/>
  <c r="B201" i="176" s="1"/>
  <c r="E200" i="176"/>
  <c r="C318" i="176"/>
  <c r="B318" i="176" s="1"/>
  <c r="D318" i="176"/>
  <c r="F317" i="176"/>
  <c r="E317" i="176"/>
  <c r="D110" i="176"/>
  <c r="E109" i="176"/>
  <c r="C110" i="176"/>
  <c r="B110" i="176" s="1"/>
  <c r="F109" i="176"/>
  <c r="J161" i="176"/>
  <c r="K161" i="176" s="1"/>
  <c r="M161" i="176" s="1"/>
  <c r="O161" i="176"/>
  <c r="G162" i="176" s="1"/>
  <c r="K68" i="176"/>
  <c r="I89" i="176"/>
  <c r="J308" i="176"/>
  <c r="N308" i="176" s="1"/>
  <c r="O308" i="176"/>
  <c r="G309" i="176" s="1"/>
  <c r="O279" i="176"/>
  <c r="G280" i="176" s="1"/>
  <c r="J279" i="176"/>
  <c r="N279" i="176" s="1"/>
  <c r="H99" i="176"/>
  <c r="C171" i="176"/>
  <c r="B171" i="176" s="1"/>
  <c r="D171" i="176"/>
  <c r="F170" i="176"/>
  <c r="E170" i="176"/>
  <c r="K130" i="176"/>
  <c r="F140" i="176"/>
  <c r="D141" i="176"/>
  <c r="E140" i="176"/>
  <c r="C141" i="176"/>
  <c r="B141" i="176" s="1"/>
  <c r="J249" i="176"/>
  <c r="K249" i="176" s="1"/>
  <c r="M249" i="176" s="1"/>
  <c r="O249" i="176"/>
  <c r="G250" i="176" s="1"/>
  <c r="I112" i="175"/>
  <c r="I113" i="175"/>
  <c r="I108" i="175"/>
  <c r="H120" i="175"/>
  <c r="I100" i="175"/>
  <c r="I114" i="175"/>
  <c r="I101" i="175"/>
  <c r="I106" i="175"/>
  <c r="I103" i="175"/>
  <c r="I105" i="175"/>
  <c r="I99" i="175"/>
  <c r="O99" i="175" s="1"/>
  <c r="G100" i="175" s="1"/>
  <c r="I104" i="175"/>
  <c r="I109" i="175"/>
  <c r="I102" i="175"/>
  <c r="I116" i="175"/>
  <c r="I110" i="175"/>
  <c r="I118" i="175"/>
  <c r="I117" i="175"/>
  <c r="I115" i="175"/>
  <c r="I107" i="175"/>
  <c r="I111" i="175"/>
  <c r="J278" i="175"/>
  <c r="K278" i="175" s="1"/>
  <c r="M278" i="175" s="1"/>
  <c r="O278" i="175"/>
  <c r="G279" i="175" s="1"/>
  <c r="I268" i="175"/>
  <c r="K247" i="175"/>
  <c r="O247" i="175"/>
  <c r="G248" i="175" s="1"/>
  <c r="J309" i="175"/>
  <c r="O309" i="175"/>
  <c r="G310" i="175" s="1"/>
  <c r="F141" i="175"/>
  <c r="C142" i="175"/>
  <c r="B142" i="175" s="1"/>
  <c r="D142" i="175"/>
  <c r="E141" i="175"/>
  <c r="O160" i="175"/>
  <c r="G161" i="175" s="1"/>
  <c r="J160" i="175"/>
  <c r="J220" i="175"/>
  <c r="K220" i="175" s="1"/>
  <c r="M220" i="175" s="1"/>
  <c r="O220" i="175"/>
  <c r="G221" i="175" s="1"/>
  <c r="D231" i="175"/>
  <c r="C231" i="175"/>
  <c r="B231" i="175" s="1"/>
  <c r="F230" i="175"/>
  <c r="E230" i="175"/>
  <c r="J130" i="175"/>
  <c r="N130" i="175" s="1"/>
  <c r="O130" i="175"/>
  <c r="G131" i="175" s="1"/>
  <c r="O193" i="175"/>
  <c r="G194" i="175" s="1"/>
  <c r="J193" i="175"/>
  <c r="N193" i="175" s="1"/>
  <c r="O39" i="175"/>
  <c r="G40" i="175" s="1"/>
  <c r="J39" i="175"/>
  <c r="N39" i="175" s="1"/>
  <c r="C50" i="175"/>
  <c r="B50" i="175" s="1"/>
  <c r="F49" i="175"/>
  <c r="D50" i="175"/>
  <c r="E49" i="175"/>
  <c r="M307" i="175"/>
  <c r="F318" i="175"/>
  <c r="C319" i="175"/>
  <c r="B319" i="175" s="1"/>
  <c r="E318" i="175"/>
  <c r="D319" i="175"/>
  <c r="N308" i="175"/>
  <c r="D79" i="175"/>
  <c r="F78" i="175"/>
  <c r="E78" i="175"/>
  <c r="C79" i="175"/>
  <c r="B79" i="175" s="1"/>
  <c r="R51" i="175"/>
  <c r="Q51" i="175"/>
  <c r="M159" i="175"/>
  <c r="M38" i="175"/>
  <c r="C289" i="175"/>
  <c r="B289" i="175" s="1"/>
  <c r="E288" i="175"/>
  <c r="D289" i="175"/>
  <c r="F288" i="175"/>
  <c r="I77" i="175"/>
  <c r="I76" i="175"/>
  <c r="I70" i="175"/>
  <c r="I86" i="175"/>
  <c r="H89" i="175"/>
  <c r="I79" i="175"/>
  <c r="I85" i="175"/>
  <c r="I71" i="175"/>
  <c r="I84" i="175"/>
  <c r="I82" i="175"/>
  <c r="I87" i="175"/>
  <c r="I74" i="175"/>
  <c r="I75" i="175"/>
  <c r="I73" i="175"/>
  <c r="I81" i="175"/>
  <c r="I80" i="175"/>
  <c r="I69" i="175"/>
  <c r="I72" i="175"/>
  <c r="I83" i="175"/>
  <c r="I78" i="175"/>
  <c r="I68" i="175"/>
  <c r="K219" i="175"/>
  <c r="K277" i="175"/>
  <c r="F259" i="175"/>
  <c r="E259" i="175"/>
  <c r="C260" i="175"/>
  <c r="B260" i="175" s="1"/>
  <c r="D260" i="175"/>
  <c r="M129" i="175"/>
  <c r="N192" i="175"/>
  <c r="C204" i="175"/>
  <c r="B204" i="175" s="1"/>
  <c r="E203" i="175"/>
  <c r="D204" i="175"/>
  <c r="F203" i="175"/>
  <c r="D111" i="175"/>
  <c r="E110" i="175"/>
  <c r="C111" i="175"/>
  <c r="B111" i="175" s="1"/>
  <c r="F110" i="175"/>
  <c r="C172" i="175"/>
  <c r="B172" i="175" s="1"/>
  <c r="D172" i="175"/>
  <c r="F171" i="175"/>
  <c r="E171" i="175"/>
  <c r="N68" i="175"/>
  <c r="N169" i="139"/>
  <c r="N114" i="139"/>
  <c r="O169" i="139"/>
  <c r="O142" i="139"/>
  <c r="G143" i="139" s="1"/>
  <c r="J143" i="139" s="1"/>
  <c r="F175" i="139"/>
  <c r="D176" i="139"/>
  <c r="E175" i="139"/>
  <c r="C176" i="139"/>
  <c r="B176" i="139" s="1"/>
  <c r="C150" i="139"/>
  <c r="B150" i="139" s="1"/>
  <c r="D150" i="139"/>
  <c r="F149" i="139"/>
  <c r="E149" i="139"/>
  <c r="O114" i="139"/>
  <c r="F120" i="139"/>
  <c r="E120" i="139"/>
  <c r="D121" i="139"/>
  <c r="C121" i="139"/>
  <c r="B121" i="139" s="1"/>
  <c r="E32" i="174"/>
  <c r="C33" i="174"/>
  <c r="D36" i="173"/>
  <c r="B36" i="173"/>
  <c r="B37" i="172"/>
  <c r="D37" i="172"/>
  <c r="G35" i="172"/>
  <c r="C33" i="171"/>
  <c r="E32" i="171"/>
  <c r="O30" i="171"/>
  <c r="K29" i="169"/>
  <c r="K30" i="169"/>
  <c r="K31" i="169"/>
  <c r="J24" i="169"/>
  <c r="C29" i="169" s="1"/>
  <c r="D29" i="169" s="1"/>
  <c r="F24" i="169"/>
  <c r="F23" i="169"/>
  <c r="E22" i="169"/>
  <c r="E25" i="169" s="1"/>
  <c r="D22" i="169"/>
  <c r="D25" i="169" s="1"/>
  <c r="C22" i="169"/>
  <c r="C25" i="169" s="1"/>
  <c r="G32" i="182" s="1"/>
  <c r="F21" i="169"/>
  <c r="F20" i="169"/>
  <c r="F19" i="169"/>
  <c r="F18" i="169"/>
  <c r="F17" i="169"/>
  <c r="F16" i="169"/>
  <c r="F15" i="169"/>
  <c r="F14" i="169"/>
  <c r="F13" i="169"/>
  <c r="F12" i="169"/>
  <c r="F11" i="169"/>
  <c r="F10" i="169"/>
  <c r="F9" i="169"/>
  <c r="F8" i="169"/>
  <c r="F7" i="169"/>
  <c r="F6" i="169"/>
  <c r="F5" i="169"/>
  <c r="F4" i="169"/>
  <c r="F3" i="169"/>
  <c r="F2" i="169"/>
  <c r="F36" i="173" l="1"/>
  <c r="F29" i="169"/>
  <c r="F37" i="172"/>
  <c r="I31" i="174"/>
  <c r="J31" i="174"/>
  <c r="I32" i="174"/>
  <c r="G170" i="139"/>
  <c r="J170" i="139" s="1"/>
  <c r="N161" i="176"/>
  <c r="I113" i="176"/>
  <c r="I100" i="176"/>
  <c r="I109" i="176"/>
  <c r="I110" i="176"/>
  <c r="I116" i="176"/>
  <c r="H120" i="176"/>
  <c r="I104" i="176"/>
  <c r="I105" i="176"/>
  <c r="I117" i="176"/>
  <c r="I103" i="176"/>
  <c r="I115" i="176"/>
  <c r="I106" i="176"/>
  <c r="I112" i="176"/>
  <c r="I114" i="176"/>
  <c r="I99" i="176"/>
  <c r="I107" i="176"/>
  <c r="I118" i="176"/>
  <c r="I111" i="176"/>
  <c r="I101" i="176"/>
  <c r="I108" i="176"/>
  <c r="I102" i="176"/>
  <c r="M130" i="176"/>
  <c r="F171" i="176"/>
  <c r="D172" i="176"/>
  <c r="E171" i="176"/>
  <c r="C172" i="176"/>
  <c r="B172" i="176" s="1"/>
  <c r="O99" i="176"/>
  <c r="G100" i="176" s="1"/>
  <c r="J309" i="176"/>
  <c r="K309" i="176" s="1"/>
  <c r="M309" i="176" s="1"/>
  <c r="O309" i="176"/>
  <c r="G310" i="176" s="1"/>
  <c r="C111" i="176"/>
  <c r="B111" i="176" s="1"/>
  <c r="F110" i="176"/>
  <c r="E110" i="176"/>
  <c r="D111" i="176"/>
  <c r="M160" i="176"/>
  <c r="O250" i="176"/>
  <c r="G251" i="176" s="1"/>
  <c r="J250" i="176"/>
  <c r="K250" i="176" s="1"/>
  <c r="M250" i="176" s="1"/>
  <c r="K308" i="176"/>
  <c r="N131" i="176"/>
  <c r="F81" i="176"/>
  <c r="D82" i="176"/>
  <c r="E81" i="176"/>
  <c r="C82" i="176"/>
  <c r="B82" i="176" s="1"/>
  <c r="N69" i="176"/>
  <c r="J223" i="176"/>
  <c r="K223" i="176" s="1"/>
  <c r="M223" i="176" s="1"/>
  <c r="O223" i="176"/>
  <c r="G224" i="176" s="1"/>
  <c r="N40" i="176"/>
  <c r="O191" i="176"/>
  <c r="G192" i="176" s="1"/>
  <c r="J191" i="176"/>
  <c r="K191" i="176" s="1"/>
  <c r="M191" i="176" s="1"/>
  <c r="D142" i="176"/>
  <c r="E141" i="176"/>
  <c r="C142" i="176"/>
  <c r="B142" i="176" s="1"/>
  <c r="F141" i="176"/>
  <c r="K279" i="176"/>
  <c r="J162" i="176"/>
  <c r="K162" i="176" s="1"/>
  <c r="M162" i="176" s="1"/>
  <c r="O162" i="176"/>
  <c r="G163" i="176" s="1"/>
  <c r="F289" i="176"/>
  <c r="D290" i="176"/>
  <c r="E289" i="176"/>
  <c r="C290" i="176"/>
  <c r="B290" i="176" s="1"/>
  <c r="M39" i="176"/>
  <c r="J70" i="176"/>
  <c r="O70" i="176"/>
  <c r="G71" i="176" s="1"/>
  <c r="R53" i="176"/>
  <c r="Q53" i="176"/>
  <c r="J41" i="176"/>
  <c r="K41" i="176" s="1"/>
  <c r="M41" i="176" s="1"/>
  <c r="O41" i="176"/>
  <c r="G42" i="176" s="1"/>
  <c r="K190" i="176"/>
  <c r="N249" i="176"/>
  <c r="N99" i="176"/>
  <c r="O280" i="176"/>
  <c r="G281" i="176" s="1"/>
  <c r="J280" i="176"/>
  <c r="K280" i="176" s="1"/>
  <c r="M280" i="176" s="1"/>
  <c r="M68" i="176"/>
  <c r="F318" i="176"/>
  <c r="E318" i="176"/>
  <c r="D319" i="176"/>
  <c r="C319" i="176"/>
  <c r="B319" i="176" s="1"/>
  <c r="D202" i="176"/>
  <c r="E201" i="176"/>
  <c r="C202" i="176"/>
  <c r="B202" i="176" s="1"/>
  <c r="F201" i="176"/>
  <c r="O132" i="176"/>
  <c r="G133" i="176" s="1"/>
  <c r="J132" i="176"/>
  <c r="K132" i="176" s="1"/>
  <c r="M132" i="176" s="1"/>
  <c r="C233" i="176"/>
  <c r="B233" i="176" s="1"/>
  <c r="D233" i="176"/>
  <c r="E232" i="176"/>
  <c r="F232" i="176"/>
  <c r="K222" i="176"/>
  <c r="C52" i="176"/>
  <c r="B52" i="176" s="1"/>
  <c r="F51" i="176"/>
  <c r="E51" i="176"/>
  <c r="D52" i="176"/>
  <c r="N190" i="176"/>
  <c r="C261" i="176"/>
  <c r="B261" i="176" s="1"/>
  <c r="D261" i="176"/>
  <c r="F260" i="176"/>
  <c r="E260" i="176"/>
  <c r="K99" i="175"/>
  <c r="M99" i="175" s="1"/>
  <c r="O100" i="175"/>
  <c r="G101" i="175" s="1"/>
  <c r="O101" i="175" s="1"/>
  <c r="G102" i="175" s="1"/>
  <c r="I120" i="175"/>
  <c r="J100" i="175"/>
  <c r="K100" i="175" s="1"/>
  <c r="M100" i="175" s="1"/>
  <c r="N278" i="175"/>
  <c r="N220" i="175"/>
  <c r="D173" i="175"/>
  <c r="F172" i="175"/>
  <c r="C173" i="175"/>
  <c r="B173" i="175" s="1"/>
  <c r="E172" i="175"/>
  <c r="M277" i="175"/>
  <c r="K68" i="175"/>
  <c r="I89" i="175"/>
  <c r="U37" i="175"/>
  <c r="O68" i="175"/>
  <c r="G69" i="175" s="1"/>
  <c r="U38" i="175"/>
  <c r="U44" i="175"/>
  <c r="U53" i="175"/>
  <c r="U46" i="175"/>
  <c r="D51" i="175"/>
  <c r="E50" i="175"/>
  <c r="F50" i="175"/>
  <c r="C51" i="175"/>
  <c r="B51" i="175" s="1"/>
  <c r="J40" i="175"/>
  <c r="K40" i="175" s="1"/>
  <c r="M40" i="175" s="1"/>
  <c r="O40" i="175"/>
  <c r="G41" i="175" s="1"/>
  <c r="J194" i="175"/>
  <c r="K194" i="175" s="1"/>
  <c r="M194" i="175" s="1"/>
  <c r="O194" i="175"/>
  <c r="G195" i="175" s="1"/>
  <c r="K309" i="175"/>
  <c r="C112" i="175"/>
  <c r="B112" i="175" s="1"/>
  <c r="D112" i="175"/>
  <c r="F111" i="175"/>
  <c r="E111" i="175"/>
  <c r="D261" i="175"/>
  <c r="E260" i="175"/>
  <c r="F260" i="175"/>
  <c r="C261" i="175"/>
  <c r="B261" i="175" s="1"/>
  <c r="U47" i="175"/>
  <c r="U49" i="175"/>
  <c r="U43" i="175"/>
  <c r="U40" i="175"/>
  <c r="U55" i="175"/>
  <c r="D320" i="175"/>
  <c r="E319" i="175"/>
  <c r="F319" i="175"/>
  <c r="C320" i="175"/>
  <c r="B320" i="175" s="1"/>
  <c r="F231" i="175"/>
  <c r="D232" i="175"/>
  <c r="C232" i="175"/>
  <c r="B232" i="175" s="1"/>
  <c r="E231" i="175"/>
  <c r="K160" i="175"/>
  <c r="J248" i="175"/>
  <c r="O248" i="175"/>
  <c r="G249" i="175" s="1"/>
  <c r="J279" i="175"/>
  <c r="O279" i="175"/>
  <c r="G280" i="175" s="1"/>
  <c r="M219" i="175"/>
  <c r="U52" i="175"/>
  <c r="U50" i="175"/>
  <c r="U56" i="175"/>
  <c r="U54" i="175"/>
  <c r="U39" i="175"/>
  <c r="F289" i="175"/>
  <c r="D290" i="175"/>
  <c r="E289" i="175"/>
  <c r="C290" i="175"/>
  <c r="B290" i="175" s="1"/>
  <c r="Q52" i="175"/>
  <c r="R52" i="175"/>
  <c r="F79" i="175"/>
  <c r="D80" i="175"/>
  <c r="C80" i="175"/>
  <c r="B80" i="175" s="1"/>
  <c r="E79" i="175"/>
  <c r="K193" i="175"/>
  <c r="O131" i="175"/>
  <c r="G132" i="175" s="1"/>
  <c r="J131" i="175"/>
  <c r="K131" i="175" s="1"/>
  <c r="M131" i="175" s="1"/>
  <c r="O221" i="175"/>
  <c r="G222" i="175" s="1"/>
  <c r="J221" i="175"/>
  <c r="N221" i="175" s="1"/>
  <c r="O161" i="175"/>
  <c r="G162" i="175" s="1"/>
  <c r="J161" i="175"/>
  <c r="K161" i="175" s="1"/>
  <c r="M161" i="175" s="1"/>
  <c r="N309" i="175"/>
  <c r="M247" i="175"/>
  <c r="D205" i="175"/>
  <c r="F204" i="175"/>
  <c r="E204" i="175"/>
  <c r="C205" i="175"/>
  <c r="B205" i="175" s="1"/>
  <c r="U41" i="175"/>
  <c r="U42" i="175"/>
  <c r="U51" i="175"/>
  <c r="U48" i="175"/>
  <c r="U45" i="175"/>
  <c r="K39" i="175"/>
  <c r="K130" i="175"/>
  <c r="N160" i="175"/>
  <c r="D143" i="175"/>
  <c r="E142" i="175"/>
  <c r="C143" i="175"/>
  <c r="B143" i="175" s="1"/>
  <c r="F142" i="175"/>
  <c r="O310" i="175"/>
  <c r="G311" i="175" s="1"/>
  <c r="J310" i="175"/>
  <c r="K310" i="175" s="1"/>
  <c r="M310" i="175" s="1"/>
  <c r="G29" i="169"/>
  <c r="L48" i="169"/>
  <c r="L44" i="169"/>
  <c r="L40" i="169"/>
  <c r="L36" i="169"/>
  <c r="L32" i="169"/>
  <c r="L51" i="169"/>
  <c r="L47" i="169"/>
  <c r="L43" i="169"/>
  <c r="L39" i="169"/>
  <c r="L35" i="169"/>
  <c r="L50" i="169"/>
  <c r="L46" i="169"/>
  <c r="L42" i="169"/>
  <c r="L38" i="169"/>
  <c r="L34" i="169"/>
  <c r="L49" i="169"/>
  <c r="L45" i="169"/>
  <c r="L41" i="169"/>
  <c r="L37" i="169"/>
  <c r="L33" i="169"/>
  <c r="D177" i="139"/>
  <c r="E176" i="139"/>
  <c r="C177" i="139"/>
  <c r="B177" i="139" s="1"/>
  <c r="F176" i="139"/>
  <c r="C151" i="139"/>
  <c r="B151" i="139" s="1"/>
  <c r="F150" i="139"/>
  <c r="E150" i="139"/>
  <c r="D151" i="139"/>
  <c r="D122" i="139"/>
  <c r="E121" i="139"/>
  <c r="C122" i="139"/>
  <c r="B122" i="139" s="1"/>
  <c r="F121" i="139"/>
  <c r="G115" i="139"/>
  <c r="D33" i="174"/>
  <c r="B33" i="174"/>
  <c r="C37" i="173"/>
  <c r="E36" i="173"/>
  <c r="G35" i="173"/>
  <c r="H35" i="172"/>
  <c r="C38" i="172"/>
  <c r="E37" i="172"/>
  <c r="G31" i="171"/>
  <c r="D33" i="171"/>
  <c r="B33" i="171"/>
  <c r="E29" i="169"/>
  <c r="C30" i="169"/>
  <c r="B29" i="169"/>
  <c r="F22" i="169"/>
  <c r="F25" i="169" s="1"/>
  <c r="F33" i="174" l="1"/>
  <c r="F33" i="171"/>
  <c r="K31" i="174"/>
  <c r="M31" i="174" s="1"/>
  <c r="I36" i="174"/>
  <c r="I39" i="174"/>
  <c r="I33" i="174"/>
  <c r="I40" i="174"/>
  <c r="I34" i="174"/>
  <c r="I37" i="174"/>
  <c r="I38" i="174"/>
  <c r="I35" i="174"/>
  <c r="H29" i="169"/>
  <c r="N29" i="169" s="1"/>
  <c r="O29" i="169" s="1"/>
  <c r="G30" i="169" s="1"/>
  <c r="N280" i="176"/>
  <c r="N191" i="176"/>
  <c r="F233" i="176"/>
  <c r="E233" i="176"/>
  <c r="D234" i="176"/>
  <c r="C234" i="176"/>
  <c r="B234" i="176" s="1"/>
  <c r="J133" i="176"/>
  <c r="K133" i="176" s="1"/>
  <c r="M133" i="176" s="1"/>
  <c r="O133" i="176"/>
  <c r="G134" i="176" s="1"/>
  <c r="C203" i="176"/>
  <c r="B203" i="176" s="1"/>
  <c r="D203" i="176"/>
  <c r="F202" i="176"/>
  <c r="E202" i="176"/>
  <c r="M190" i="176"/>
  <c r="K70" i="176"/>
  <c r="N162" i="176"/>
  <c r="M279" i="176"/>
  <c r="C143" i="176"/>
  <c r="B143" i="176" s="1"/>
  <c r="E142" i="176"/>
  <c r="F142" i="176"/>
  <c r="D143" i="176"/>
  <c r="J100" i="176"/>
  <c r="O100" i="176"/>
  <c r="G101" i="176" s="1"/>
  <c r="U46" i="176"/>
  <c r="U45" i="176"/>
  <c r="U44" i="176"/>
  <c r="U43" i="176"/>
  <c r="U48" i="176"/>
  <c r="O281" i="176"/>
  <c r="G282" i="176" s="1"/>
  <c r="J281" i="176"/>
  <c r="K281" i="176" s="1"/>
  <c r="M281" i="176" s="1"/>
  <c r="N70" i="176"/>
  <c r="O163" i="176"/>
  <c r="G164" i="176" s="1"/>
  <c r="J163" i="176"/>
  <c r="K163" i="176" s="1"/>
  <c r="M163" i="176" s="1"/>
  <c r="J224" i="176"/>
  <c r="N224" i="176" s="1"/>
  <c r="O224" i="176"/>
  <c r="G225" i="176" s="1"/>
  <c r="D83" i="176"/>
  <c r="E82" i="176"/>
  <c r="C83" i="176"/>
  <c r="B83" i="176" s="1"/>
  <c r="F82" i="176"/>
  <c r="O251" i="176"/>
  <c r="G252" i="176" s="1"/>
  <c r="J251" i="176"/>
  <c r="K251" i="176" s="1"/>
  <c r="M251" i="176" s="1"/>
  <c r="F111" i="176"/>
  <c r="D112" i="176"/>
  <c r="C112" i="176"/>
  <c r="B112" i="176" s="1"/>
  <c r="E111" i="176"/>
  <c r="N309" i="176"/>
  <c r="U39" i="176"/>
  <c r="K99" i="176"/>
  <c r="I120" i="176"/>
  <c r="U37" i="176"/>
  <c r="U53" i="176"/>
  <c r="U42" i="176"/>
  <c r="U47" i="176"/>
  <c r="D53" i="176"/>
  <c r="C53" i="176"/>
  <c r="B53" i="176" s="1"/>
  <c r="F52" i="176"/>
  <c r="E52" i="176"/>
  <c r="F319" i="176"/>
  <c r="D320" i="176"/>
  <c r="E319" i="176"/>
  <c r="C320" i="176"/>
  <c r="B320" i="176" s="1"/>
  <c r="N41" i="176"/>
  <c r="R54" i="176"/>
  <c r="Q54" i="176"/>
  <c r="D291" i="176"/>
  <c r="E290" i="176"/>
  <c r="C291" i="176"/>
  <c r="B291" i="176" s="1"/>
  <c r="F290" i="176"/>
  <c r="M308" i="176"/>
  <c r="N250" i="176"/>
  <c r="O310" i="176"/>
  <c r="G311" i="176" s="1"/>
  <c r="J310" i="176"/>
  <c r="N310" i="176" s="1"/>
  <c r="U49" i="176"/>
  <c r="U52" i="176"/>
  <c r="U41" i="176"/>
  <c r="U38" i="176"/>
  <c r="D262" i="176"/>
  <c r="F261" i="176"/>
  <c r="C262" i="176"/>
  <c r="B262" i="176" s="1"/>
  <c r="E261" i="176"/>
  <c r="M222" i="176"/>
  <c r="N132" i="176"/>
  <c r="O42" i="176"/>
  <c r="G43" i="176" s="1"/>
  <c r="J42" i="176"/>
  <c r="K42" i="176" s="1"/>
  <c r="M42" i="176" s="1"/>
  <c r="O71" i="176"/>
  <c r="G72" i="176" s="1"/>
  <c r="J71" i="176"/>
  <c r="O192" i="176"/>
  <c r="G193" i="176" s="1"/>
  <c r="J192" i="176"/>
  <c r="N192" i="176" s="1"/>
  <c r="N223" i="176"/>
  <c r="F172" i="176"/>
  <c r="D173" i="176"/>
  <c r="E172" i="176"/>
  <c r="C173" i="176"/>
  <c r="B173" i="176" s="1"/>
  <c r="U40" i="176"/>
  <c r="U56" i="176"/>
  <c r="U50" i="176"/>
  <c r="U55" i="176"/>
  <c r="U54" i="176"/>
  <c r="U51" i="176"/>
  <c r="J101" i="175"/>
  <c r="K101" i="175" s="1"/>
  <c r="M101" i="175" s="1"/>
  <c r="N100" i="175"/>
  <c r="N310" i="175"/>
  <c r="N131" i="175"/>
  <c r="N194" i="175"/>
  <c r="J162" i="175"/>
  <c r="K162" i="175" s="1"/>
  <c r="M162" i="175" s="1"/>
  <c r="O162" i="175"/>
  <c r="G163" i="175" s="1"/>
  <c r="M193" i="175"/>
  <c r="K279" i="175"/>
  <c r="K248" i="175"/>
  <c r="M309" i="175"/>
  <c r="O41" i="175"/>
  <c r="G42" i="175" s="1"/>
  <c r="J41" i="175"/>
  <c r="N41" i="175" s="1"/>
  <c r="O69" i="175"/>
  <c r="G70" i="175" s="1"/>
  <c r="J69" i="175"/>
  <c r="N69" i="175" s="1"/>
  <c r="J311" i="175"/>
  <c r="K311" i="175" s="1"/>
  <c r="M311" i="175" s="1"/>
  <c r="O311" i="175"/>
  <c r="G312" i="175" s="1"/>
  <c r="C144" i="175"/>
  <c r="B144" i="175" s="1"/>
  <c r="D144" i="175"/>
  <c r="F143" i="175"/>
  <c r="E143" i="175"/>
  <c r="R53" i="175"/>
  <c r="Q53" i="175"/>
  <c r="N279" i="175"/>
  <c r="M160" i="175"/>
  <c r="D233" i="175"/>
  <c r="E232" i="175"/>
  <c r="F232" i="175"/>
  <c r="C233" i="175"/>
  <c r="B233" i="175" s="1"/>
  <c r="D113" i="175"/>
  <c r="F112" i="175"/>
  <c r="C113" i="175"/>
  <c r="B113" i="175" s="1"/>
  <c r="E112" i="175"/>
  <c r="J195" i="175"/>
  <c r="O195" i="175"/>
  <c r="G196" i="175" s="1"/>
  <c r="U58" i="175"/>
  <c r="V37" i="175"/>
  <c r="M39" i="175"/>
  <c r="F205" i="175"/>
  <c r="E205" i="175"/>
  <c r="D206" i="175"/>
  <c r="C206" i="175"/>
  <c r="B206" i="175" s="1"/>
  <c r="N161" i="175"/>
  <c r="K221" i="175"/>
  <c r="J132" i="175"/>
  <c r="O132" i="175"/>
  <c r="G133" i="175" s="1"/>
  <c r="D291" i="175"/>
  <c r="E290" i="175"/>
  <c r="C291" i="175"/>
  <c r="B291" i="175" s="1"/>
  <c r="F290" i="175"/>
  <c r="J102" i="175"/>
  <c r="K102" i="175" s="1"/>
  <c r="M102" i="175" s="1"/>
  <c r="O102" i="175"/>
  <c r="G103" i="175" s="1"/>
  <c r="N248" i="175"/>
  <c r="C262" i="175"/>
  <c r="B262" i="175" s="1"/>
  <c r="E261" i="175"/>
  <c r="D262" i="175"/>
  <c r="F261" i="175"/>
  <c r="N40" i="175"/>
  <c r="D52" i="175"/>
  <c r="C52" i="175"/>
  <c r="B52" i="175" s="1"/>
  <c r="F51" i="175"/>
  <c r="E51" i="175"/>
  <c r="M130" i="175"/>
  <c r="O222" i="175"/>
  <c r="G223" i="175" s="1"/>
  <c r="J222" i="175"/>
  <c r="K222" i="175" s="1"/>
  <c r="M222" i="175" s="1"/>
  <c r="D81" i="175"/>
  <c r="E80" i="175"/>
  <c r="C81" i="175"/>
  <c r="B81" i="175" s="1"/>
  <c r="F80" i="175"/>
  <c r="O280" i="175"/>
  <c r="G281" i="175" s="1"/>
  <c r="J280" i="175"/>
  <c r="K280" i="175" s="1"/>
  <c r="M280" i="175" s="1"/>
  <c r="O249" i="175"/>
  <c r="G250" i="175" s="1"/>
  <c r="J249" i="175"/>
  <c r="K249" i="175" s="1"/>
  <c r="M249" i="175" s="1"/>
  <c r="C321" i="175"/>
  <c r="B321" i="175" s="1"/>
  <c r="D321" i="175"/>
  <c r="F320" i="175"/>
  <c r="E320" i="175"/>
  <c r="M68" i="175"/>
  <c r="F173" i="175"/>
  <c r="D174" i="175"/>
  <c r="E173" i="175"/>
  <c r="C174" i="175"/>
  <c r="B174" i="175" s="1"/>
  <c r="L53" i="169"/>
  <c r="N170" i="139"/>
  <c r="O170" i="139" s="1"/>
  <c r="K170" i="139"/>
  <c r="K143" i="139"/>
  <c r="N143" i="139"/>
  <c r="O143" i="139" s="1"/>
  <c r="C178" i="139"/>
  <c r="B178" i="139" s="1"/>
  <c r="E177" i="139"/>
  <c r="F177" i="139"/>
  <c r="D178" i="139"/>
  <c r="F151" i="139"/>
  <c r="D152" i="139"/>
  <c r="C152" i="139"/>
  <c r="B152" i="139" s="1"/>
  <c r="E151" i="139"/>
  <c r="H115" i="139"/>
  <c r="C123" i="139"/>
  <c r="B123" i="139" s="1"/>
  <c r="F122" i="139"/>
  <c r="D123" i="139"/>
  <c r="E122" i="139"/>
  <c r="N31" i="174"/>
  <c r="C34" i="174"/>
  <c r="E33" i="174"/>
  <c r="H35" i="173"/>
  <c r="D37" i="173"/>
  <c r="B37" i="173"/>
  <c r="N35" i="172"/>
  <c r="O35" i="172" s="1"/>
  <c r="B38" i="172"/>
  <c r="D38" i="172"/>
  <c r="F38" i="172" s="1"/>
  <c r="E33" i="171"/>
  <c r="C34" i="171"/>
  <c r="H31" i="171"/>
  <c r="B30" i="169"/>
  <c r="D30" i="169"/>
  <c r="F30" i="169" l="1"/>
  <c r="F37" i="173"/>
  <c r="N281" i="176"/>
  <c r="N42" i="176"/>
  <c r="J101" i="176"/>
  <c r="N101" i="176" s="1"/>
  <c r="O101" i="176"/>
  <c r="G102" i="176" s="1"/>
  <c r="F234" i="176"/>
  <c r="D235" i="176"/>
  <c r="E234" i="176"/>
  <c r="C235" i="176"/>
  <c r="B235" i="176" s="1"/>
  <c r="K71" i="176"/>
  <c r="M71" i="176" s="1"/>
  <c r="F262" i="176"/>
  <c r="C263" i="176"/>
  <c r="B263" i="176" s="1"/>
  <c r="E262" i="176"/>
  <c r="D263" i="176"/>
  <c r="O311" i="176"/>
  <c r="G312" i="176" s="1"/>
  <c r="J311" i="176"/>
  <c r="K311" i="176" s="1"/>
  <c r="M311" i="176" s="1"/>
  <c r="D321" i="176"/>
  <c r="E320" i="176"/>
  <c r="C321" i="176"/>
  <c r="B321" i="176" s="1"/>
  <c r="F320" i="176"/>
  <c r="V37" i="176"/>
  <c r="U58" i="176"/>
  <c r="O164" i="176"/>
  <c r="G165" i="176" s="1"/>
  <c r="J164" i="176"/>
  <c r="K164" i="176" s="1"/>
  <c r="M164" i="176" s="1"/>
  <c r="S38" i="176"/>
  <c r="N71" i="176"/>
  <c r="J43" i="176"/>
  <c r="K43" i="176" s="1"/>
  <c r="M43" i="176" s="1"/>
  <c r="O43" i="176"/>
  <c r="G44" i="176" s="1"/>
  <c r="C292" i="176"/>
  <c r="B292" i="176" s="1"/>
  <c r="F291" i="176"/>
  <c r="E291" i="176"/>
  <c r="D292" i="176"/>
  <c r="D54" i="176"/>
  <c r="C54" i="176"/>
  <c r="B54" i="176" s="1"/>
  <c r="F53" i="176"/>
  <c r="E53" i="176"/>
  <c r="F112" i="176"/>
  <c r="D113" i="176"/>
  <c r="E112" i="176"/>
  <c r="C113" i="176"/>
  <c r="B113" i="176" s="1"/>
  <c r="N251" i="176"/>
  <c r="K224" i="176"/>
  <c r="M224" i="176" s="1"/>
  <c r="N100" i="176"/>
  <c r="F203" i="176"/>
  <c r="D204" i="176"/>
  <c r="E203" i="176"/>
  <c r="C204" i="176"/>
  <c r="B204" i="176" s="1"/>
  <c r="N133" i="176"/>
  <c r="R55" i="176"/>
  <c r="Q55" i="176"/>
  <c r="M70" i="176"/>
  <c r="O134" i="176"/>
  <c r="G135" i="176" s="1"/>
  <c r="J134" i="176"/>
  <c r="K134" i="176" s="1"/>
  <c r="M134" i="176" s="1"/>
  <c r="K192" i="176"/>
  <c r="O225" i="176"/>
  <c r="G226" i="176" s="1"/>
  <c r="J225" i="176"/>
  <c r="K225" i="176" s="1"/>
  <c r="M225" i="176" s="1"/>
  <c r="J282" i="176"/>
  <c r="N282" i="176" s="1"/>
  <c r="O282" i="176"/>
  <c r="G283" i="176" s="1"/>
  <c r="F143" i="176"/>
  <c r="C144" i="176"/>
  <c r="B144" i="176" s="1"/>
  <c r="E143" i="176"/>
  <c r="D144" i="176"/>
  <c r="D174" i="176"/>
  <c r="E173" i="176"/>
  <c r="C174" i="176"/>
  <c r="B174" i="176" s="1"/>
  <c r="F173" i="176"/>
  <c r="J193" i="176"/>
  <c r="K193" i="176" s="1"/>
  <c r="M193" i="176" s="1"/>
  <c r="O193" i="176"/>
  <c r="G194" i="176" s="1"/>
  <c r="O72" i="176"/>
  <c r="G73" i="176" s="1"/>
  <c r="J72" i="176"/>
  <c r="K100" i="176"/>
  <c r="M100" i="176" s="1"/>
  <c r="K310" i="176"/>
  <c r="M99" i="176"/>
  <c r="O252" i="176"/>
  <c r="G253" i="176" s="1"/>
  <c r="J252" i="176"/>
  <c r="K252" i="176" s="1"/>
  <c r="C84" i="176"/>
  <c r="B84" i="176" s="1"/>
  <c r="F83" i="176"/>
  <c r="D84" i="176"/>
  <c r="E83" i="176"/>
  <c r="N163" i="176"/>
  <c r="N101" i="175"/>
  <c r="N249" i="175"/>
  <c r="N102" i="175"/>
  <c r="O281" i="175"/>
  <c r="G282" i="175" s="1"/>
  <c r="J281" i="175"/>
  <c r="K281" i="175" s="1"/>
  <c r="M281" i="175" s="1"/>
  <c r="N222" i="175"/>
  <c r="E52" i="175"/>
  <c r="F52" i="175"/>
  <c r="C53" i="175"/>
  <c r="B53" i="175" s="1"/>
  <c r="D53" i="175"/>
  <c r="O133" i="175"/>
  <c r="G134" i="175" s="1"/>
  <c r="J133" i="175"/>
  <c r="K133" i="175" s="1"/>
  <c r="M133" i="175" s="1"/>
  <c r="M221" i="175"/>
  <c r="O196" i="175"/>
  <c r="G197" i="175" s="1"/>
  <c r="J196" i="175"/>
  <c r="K196" i="175" s="1"/>
  <c r="M196" i="175" s="1"/>
  <c r="O70" i="175"/>
  <c r="G71" i="175" s="1"/>
  <c r="J70" i="175"/>
  <c r="N70" i="175" s="1"/>
  <c r="O163" i="175"/>
  <c r="G164" i="175" s="1"/>
  <c r="J163" i="175"/>
  <c r="N163" i="175" s="1"/>
  <c r="N280" i="175"/>
  <c r="O223" i="175"/>
  <c r="G224" i="175" s="1"/>
  <c r="J223" i="175"/>
  <c r="K223" i="175" s="1"/>
  <c r="M223" i="175" s="1"/>
  <c r="O103" i="175"/>
  <c r="G104" i="175" s="1"/>
  <c r="J103" i="175"/>
  <c r="N103" i="175" s="1"/>
  <c r="K132" i="175"/>
  <c r="K195" i="175"/>
  <c r="M195" i="175" s="1"/>
  <c r="F113" i="175"/>
  <c r="D114" i="175"/>
  <c r="E113" i="175"/>
  <c r="C114" i="175"/>
  <c r="B114" i="175" s="1"/>
  <c r="C234" i="175"/>
  <c r="B234" i="175" s="1"/>
  <c r="F233" i="175"/>
  <c r="E233" i="175"/>
  <c r="D234" i="175"/>
  <c r="D145" i="175"/>
  <c r="F144" i="175"/>
  <c r="C145" i="175"/>
  <c r="B145" i="175" s="1"/>
  <c r="E144" i="175"/>
  <c r="N311" i="175"/>
  <c r="M279" i="175"/>
  <c r="D175" i="175"/>
  <c r="E174" i="175"/>
  <c r="C175" i="175"/>
  <c r="B175" i="175" s="1"/>
  <c r="F174" i="175"/>
  <c r="D322" i="175"/>
  <c r="C322" i="175"/>
  <c r="B322" i="175" s="1"/>
  <c r="F321" i="175"/>
  <c r="E321" i="175"/>
  <c r="J250" i="175"/>
  <c r="K250" i="175" s="1"/>
  <c r="M250" i="175" s="1"/>
  <c r="O250" i="175"/>
  <c r="G251" i="175" s="1"/>
  <c r="C82" i="175"/>
  <c r="B82" i="175" s="1"/>
  <c r="D82" i="175"/>
  <c r="F81" i="175"/>
  <c r="E81" i="175"/>
  <c r="N132" i="175"/>
  <c r="Q54" i="175"/>
  <c r="R54" i="175"/>
  <c r="K41" i="175"/>
  <c r="M248" i="175"/>
  <c r="N162" i="175"/>
  <c r="C263" i="175"/>
  <c r="B263" i="175" s="1"/>
  <c r="E262" i="175"/>
  <c r="D263" i="175"/>
  <c r="F262" i="175"/>
  <c r="C292" i="175"/>
  <c r="B292" i="175" s="1"/>
  <c r="F291" i="175"/>
  <c r="D292" i="175"/>
  <c r="E291" i="175"/>
  <c r="D207" i="175"/>
  <c r="E206" i="175"/>
  <c r="F206" i="175"/>
  <c r="C207" i="175"/>
  <c r="B207" i="175" s="1"/>
  <c r="N195" i="175"/>
  <c r="O312" i="175"/>
  <c r="G313" i="175" s="1"/>
  <c r="J312" i="175"/>
  <c r="N312" i="175" s="1"/>
  <c r="S38" i="175"/>
  <c r="K69" i="175"/>
  <c r="J42" i="175"/>
  <c r="K42" i="175" s="1"/>
  <c r="M42" i="175" s="1"/>
  <c r="O42" i="175"/>
  <c r="G43" i="175" s="1"/>
  <c r="G171" i="139"/>
  <c r="J171" i="139" s="1"/>
  <c r="N115" i="139"/>
  <c r="G144" i="139"/>
  <c r="J144" i="139" s="1"/>
  <c r="F178" i="139"/>
  <c r="E178" i="139"/>
  <c r="D179" i="139"/>
  <c r="C179" i="139"/>
  <c r="B179" i="139" s="1"/>
  <c r="D153" i="139"/>
  <c r="E152" i="139"/>
  <c r="C153" i="139"/>
  <c r="B153" i="139" s="1"/>
  <c r="F152" i="139"/>
  <c r="C124" i="139"/>
  <c r="B124" i="139" s="1"/>
  <c r="F123" i="139"/>
  <c r="E123" i="139"/>
  <c r="D124" i="139"/>
  <c r="O115" i="139"/>
  <c r="B34" i="174"/>
  <c r="D34" i="174"/>
  <c r="F34" i="174" s="1"/>
  <c r="O31" i="174"/>
  <c r="C38" i="173"/>
  <c r="E37" i="173"/>
  <c r="N35" i="173"/>
  <c r="E38" i="172"/>
  <c r="C39" i="172"/>
  <c r="G36" i="172"/>
  <c r="D34" i="171"/>
  <c r="F34" i="171" s="1"/>
  <c r="B34" i="171"/>
  <c r="N31" i="171"/>
  <c r="E30" i="169"/>
  <c r="C31" i="169"/>
  <c r="N164" i="176" l="1"/>
  <c r="N252" i="176"/>
  <c r="N193" i="176"/>
  <c r="N134" i="176"/>
  <c r="F84" i="176"/>
  <c r="E84" i="176"/>
  <c r="D85" i="176"/>
  <c r="C85" i="176"/>
  <c r="B85" i="176" s="1"/>
  <c r="K72" i="176"/>
  <c r="Q56" i="176"/>
  <c r="R56" i="176"/>
  <c r="J253" i="176"/>
  <c r="K253" i="176" s="1"/>
  <c r="M253" i="176" s="1"/>
  <c r="O253" i="176"/>
  <c r="G254" i="176" s="1"/>
  <c r="M192" i="176"/>
  <c r="J194" i="176"/>
  <c r="O194" i="176"/>
  <c r="G195" i="176" s="1"/>
  <c r="F144" i="176"/>
  <c r="D145" i="176"/>
  <c r="E144" i="176"/>
  <c r="C145" i="176"/>
  <c r="B145" i="176" s="1"/>
  <c r="O283" i="176"/>
  <c r="G284" i="176" s="1"/>
  <c r="J283" i="176"/>
  <c r="K283" i="176" s="1"/>
  <c r="M283" i="176" s="1"/>
  <c r="N225" i="176"/>
  <c r="E54" i="176"/>
  <c r="D55" i="176"/>
  <c r="C55" i="176"/>
  <c r="B55" i="176" s="1"/>
  <c r="F54" i="176"/>
  <c r="N43" i="176"/>
  <c r="J312" i="176"/>
  <c r="N312" i="176" s="1"/>
  <c r="O312" i="176"/>
  <c r="G313" i="176" s="1"/>
  <c r="O102" i="176"/>
  <c r="G103" i="176" s="1"/>
  <c r="J102" i="176"/>
  <c r="N102" i="176" s="1"/>
  <c r="F204" i="176"/>
  <c r="D205" i="176"/>
  <c r="E204" i="176"/>
  <c r="C205" i="176"/>
  <c r="B205" i="176" s="1"/>
  <c r="D114" i="176"/>
  <c r="E113" i="176"/>
  <c r="C114" i="176"/>
  <c r="B114" i="176" s="1"/>
  <c r="F113" i="176"/>
  <c r="O44" i="176"/>
  <c r="G45" i="176" s="1"/>
  <c r="J44" i="176"/>
  <c r="K44" i="176" s="1"/>
  <c r="M44" i="176" s="1"/>
  <c r="M310" i="176"/>
  <c r="O73" i="176"/>
  <c r="G74" i="176" s="1"/>
  <c r="J73" i="176"/>
  <c r="N73" i="176" s="1"/>
  <c r="C175" i="176"/>
  <c r="B175" i="176" s="1"/>
  <c r="E174" i="176"/>
  <c r="D175" i="176"/>
  <c r="F174" i="176"/>
  <c r="V38" i="176"/>
  <c r="J165" i="176"/>
  <c r="N165" i="176" s="1"/>
  <c r="O165" i="176"/>
  <c r="G166" i="176" s="1"/>
  <c r="N311" i="176"/>
  <c r="M252" i="176"/>
  <c r="N72" i="176"/>
  <c r="K282" i="176"/>
  <c r="O226" i="176"/>
  <c r="G227" i="176" s="1"/>
  <c r="J226" i="176"/>
  <c r="K226" i="176" s="1"/>
  <c r="M226" i="176" s="1"/>
  <c r="O135" i="176"/>
  <c r="G136" i="176" s="1"/>
  <c r="J135" i="176"/>
  <c r="N135" i="176" s="1"/>
  <c r="F292" i="176"/>
  <c r="D293" i="176"/>
  <c r="C293" i="176"/>
  <c r="B293" i="176" s="1"/>
  <c r="E292" i="176"/>
  <c r="C322" i="176"/>
  <c r="B322" i="176" s="1"/>
  <c r="F321" i="176"/>
  <c r="E321" i="176"/>
  <c r="D322" i="176"/>
  <c r="D264" i="176"/>
  <c r="E263" i="176"/>
  <c r="C264" i="176"/>
  <c r="B264" i="176" s="1"/>
  <c r="F263" i="176"/>
  <c r="D236" i="176"/>
  <c r="E235" i="176"/>
  <c r="C236" i="176"/>
  <c r="B236" i="176" s="1"/>
  <c r="F235" i="176"/>
  <c r="S39" i="176"/>
  <c r="V39" i="176" s="1"/>
  <c r="K101" i="176"/>
  <c r="N223" i="175"/>
  <c r="N250" i="175"/>
  <c r="N196" i="175"/>
  <c r="N133" i="175"/>
  <c r="O43" i="175"/>
  <c r="G44" i="175" s="1"/>
  <c r="J43" i="175"/>
  <c r="N43" i="175" s="1"/>
  <c r="V38" i="175"/>
  <c r="O313" i="175"/>
  <c r="G314" i="175" s="1"/>
  <c r="J313" i="175"/>
  <c r="K313" i="175" s="1"/>
  <c r="M313" i="175" s="1"/>
  <c r="C83" i="175"/>
  <c r="B83" i="175" s="1"/>
  <c r="E82" i="175"/>
  <c r="F82" i="175"/>
  <c r="D83" i="175"/>
  <c r="F322" i="175"/>
  <c r="D323" i="175"/>
  <c r="C323" i="175"/>
  <c r="B323" i="175" s="1"/>
  <c r="E322" i="175"/>
  <c r="F145" i="175"/>
  <c r="D146" i="175"/>
  <c r="C146" i="175"/>
  <c r="B146" i="175" s="1"/>
  <c r="E145" i="175"/>
  <c r="O104" i="175"/>
  <c r="G105" i="175" s="1"/>
  <c r="J104" i="175"/>
  <c r="K104" i="175" s="1"/>
  <c r="M104" i="175" s="1"/>
  <c r="C54" i="175"/>
  <c r="B54" i="175" s="1"/>
  <c r="F53" i="175"/>
  <c r="D54" i="175"/>
  <c r="E53" i="175"/>
  <c r="D293" i="175"/>
  <c r="F292" i="175"/>
  <c r="C293" i="175"/>
  <c r="B293" i="175" s="1"/>
  <c r="E292" i="175"/>
  <c r="F263" i="175"/>
  <c r="C264" i="175"/>
  <c r="B264" i="175" s="1"/>
  <c r="E263" i="175"/>
  <c r="D264" i="175"/>
  <c r="M41" i="175"/>
  <c r="C176" i="175"/>
  <c r="B176" i="175" s="1"/>
  <c r="E175" i="175"/>
  <c r="D176" i="175"/>
  <c r="F175" i="175"/>
  <c r="C235" i="175"/>
  <c r="B235" i="175" s="1"/>
  <c r="E234" i="175"/>
  <c r="F234" i="175"/>
  <c r="D235" i="175"/>
  <c r="M132" i="175"/>
  <c r="N42" i="175"/>
  <c r="C208" i="175"/>
  <c r="B208" i="175" s="1"/>
  <c r="E207" i="175"/>
  <c r="D208" i="175"/>
  <c r="F207" i="175"/>
  <c r="R55" i="175"/>
  <c r="Q55" i="175"/>
  <c r="J251" i="175"/>
  <c r="N251" i="175" s="1"/>
  <c r="O251" i="175"/>
  <c r="G252" i="175" s="1"/>
  <c r="K163" i="175"/>
  <c r="S39" i="175"/>
  <c r="V39" i="175" s="1"/>
  <c r="K70" i="175"/>
  <c r="M70" i="175" s="1"/>
  <c r="O197" i="175"/>
  <c r="G198" i="175" s="1"/>
  <c r="J197" i="175"/>
  <c r="K197" i="175" s="1"/>
  <c r="M197" i="175" s="1"/>
  <c r="N281" i="175"/>
  <c r="M69" i="175"/>
  <c r="K312" i="175"/>
  <c r="M312" i="175" s="1"/>
  <c r="D115" i="175"/>
  <c r="E114" i="175"/>
  <c r="C115" i="175"/>
  <c r="B115" i="175" s="1"/>
  <c r="F114" i="175"/>
  <c r="K103" i="175"/>
  <c r="J224" i="175"/>
  <c r="N224" i="175" s="1"/>
  <c r="O224" i="175"/>
  <c r="G225" i="175" s="1"/>
  <c r="O164" i="175"/>
  <c r="G165" i="175" s="1"/>
  <c r="J164" i="175"/>
  <c r="K164" i="175" s="1"/>
  <c r="M164" i="175" s="1"/>
  <c r="O71" i="175"/>
  <c r="G72" i="175" s="1"/>
  <c r="J71" i="175"/>
  <c r="N71" i="175" s="1"/>
  <c r="J134" i="175"/>
  <c r="N134" i="175" s="1"/>
  <c r="O134" i="175"/>
  <c r="G135" i="175" s="1"/>
  <c r="J282" i="175"/>
  <c r="N282" i="175" s="1"/>
  <c r="O282" i="175"/>
  <c r="G283" i="175" s="1"/>
  <c r="F179" i="139"/>
  <c r="D180" i="139"/>
  <c r="E179" i="139"/>
  <c r="C180" i="139"/>
  <c r="B180" i="139" s="1"/>
  <c r="N171" i="139"/>
  <c r="O171" i="139" s="1"/>
  <c r="N144" i="139"/>
  <c r="O144" i="139" s="1"/>
  <c r="C154" i="139"/>
  <c r="B154" i="139" s="1"/>
  <c r="D154" i="139"/>
  <c r="F153" i="139"/>
  <c r="E153" i="139"/>
  <c r="F124" i="139"/>
  <c r="C125" i="139"/>
  <c r="B125" i="139" s="1"/>
  <c r="E124" i="139"/>
  <c r="D125" i="139"/>
  <c r="G116" i="139"/>
  <c r="J116" i="139" s="1"/>
  <c r="G32" i="174"/>
  <c r="J32" i="174" s="1"/>
  <c r="K32" i="174" s="1"/>
  <c r="M32" i="174" s="1"/>
  <c r="E34" i="174"/>
  <c r="C35" i="174"/>
  <c r="O35" i="173"/>
  <c r="B38" i="173"/>
  <c r="D38" i="173"/>
  <c r="F38" i="173" s="1"/>
  <c r="H36" i="172"/>
  <c r="D39" i="172"/>
  <c r="F39" i="172" s="1"/>
  <c r="B39" i="172"/>
  <c r="O31" i="171"/>
  <c r="C35" i="171"/>
  <c r="E34" i="171"/>
  <c r="D31" i="169"/>
  <c r="B31" i="169"/>
  <c r="H30" i="169"/>
  <c r="F31" i="169" l="1"/>
  <c r="N253" i="176"/>
  <c r="M282" i="176"/>
  <c r="F175" i="176"/>
  <c r="C176" i="176"/>
  <c r="B176" i="176" s="1"/>
  <c r="E175" i="176"/>
  <c r="D176" i="176"/>
  <c r="C56" i="176"/>
  <c r="B56" i="176" s="1"/>
  <c r="F55" i="176"/>
  <c r="E55" i="176"/>
  <c r="D56" i="176"/>
  <c r="O195" i="176"/>
  <c r="G196" i="176" s="1"/>
  <c r="J195" i="176"/>
  <c r="K195" i="176" s="1"/>
  <c r="M195" i="176" s="1"/>
  <c r="J254" i="176"/>
  <c r="K254" i="176" s="1"/>
  <c r="O254" i="176"/>
  <c r="G255" i="176" s="1"/>
  <c r="M101" i="176"/>
  <c r="K135" i="176"/>
  <c r="M135" i="176" s="1"/>
  <c r="N226" i="176"/>
  <c r="J74" i="176"/>
  <c r="O74" i="176"/>
  <c r="G75" i="176" s="1"/>
  <c r="N44" i="176"/>
  <c r="D206" i="176"/>
  <c r="E205" i="176"/>
  <c r="C206" i="176"/>
  <c r="B206" i="176" s="1"/>
  <c r="F205" i="176"/>
  <c r="O103" i="176"/>
  <c r="G104" i="176" s="1"/>
  <c r="J103" i="176"/>
  <c r="N283" i="176"/>
  <c r="D146" i="176"/>
  <c r="E145" i="176"/>
  <c r="C146" i="176"/>
  <c r="B146" i="176" s="1"/>
  <c r="F145" i="176"/>
  <c r="K194" i="176"/>
  <c r="F85" i="176"/>
  <c r="D86" i="176"/>
  <c r="E85" i="176"/>
  <c r="C86" i="176"/>
  <c r="B86" i="176" s="1"/>
  <c r="C237" i="176"/>
  <c r="B237" i="176" s="1"/>
  <c r="F236" i="176"/>
  <c r="E236" i="176"/>
  <c r="D237" i="176"/>
  <c r="C265" i="176"/>
  <c r="B265" i="176" s="1"/>
  <c r="E264" i="176"/>
  <c r="F264" i="176"/>
  <c r="D265" i="176"/>
  <c r="F293" i="176"/>
  <c r="D294" i="176"/>
  <c r="E293" i="176"/>
  <c r="C294" i="176"/>
  <c r="B294" i="176" s="1"/>
  <c r="O227" i="176"/>
  <c r="G228" i="176" s="1"/>
  <c r="J227" i="176"/>
  <c r="K227" i="176" s="1"/>
  <c r="M227" i="176" s="1"/>
  <c r="J166" i="176"/>
  <c r="K166" i="176" s="1"/>
  <c r="M166" i="176" s="1"/>
  <c r="O166" i="176"/>
  <c r="G167" i="176" s="1"/>
  <c r="O45" i="176"/>
  <c r="G46" i="176" s="1"/>
  <c r="J45" i="176"/>
  <c r="K45" i="176" s="1"/>
  <c r="M45" i="176" s="1"/>
  <c r="C115" i="176"/>
  <c r="B115" i="176" s="1"/>
  <c r="D115" i="176"/>
  <c r="E114" i="176"/>
  <c r="F114" i="176"/>
  <c r="O313" i="176"/>
  <c r="G314" i="176" s="1"/>
  <c r="J313" i="176"/>
  <c r="K313" i="176" s="1"/>
  <c r="M313" i="176" s="1"/>
  <c r="O284" i="176"/>
  <c r="G285" i="176" s="1"/>
  <c r="J284" i="176"/>
  <c r="K284" i="176" s="1"/>
  <c r="M284" i="176" s="1"/>
  <c r="M72" i="176"/>
  <c r="F322" i="176"/>
  <c r="D323" i="176"/>
  <c r="C323" i="176"/>
  <c r="B323" i="176" s="1"/>
  <c r="E322" i="176"/>
  <c r="O136" i="176"/>
  <c r="G137" i="176" s="1"/>
  <c r="J136" i="176"/>
  <c r="K136" i="176" s="1"/>
  <c r="M136" i="176" s="1"/>
  <c r="K165" i="176"/>
  <c r="M165" i="176" s="1"/>
  <c r="K73" i="176"/>
  <c r="M73" i="176" s="1"/>
  <c r="K102" i="176"/>
  <c r="M102" i="176" s="1"/>
  <c r="S40" i="176"/>
  <c r="V40" i="176" s="1"/>
  <c r="K312" i="176"/>
  <c r="M312" i="176" s="1"/>
  <c r="N194" i="176"/>
  <c r="N164" i="175"/>
  <c r="N313" i="175"/>
  <c r="N104" i="175"/>
  <c r="K224" i="175"/>
  <c r="M224" i="175" s="1"/>
  <c r="J198" i="175"/>
  <c r="K198" i="175" s="1"/>
  <c r="M198" i="175" s="1"/>
  <c r="O198" i="175"/>
  <c r="G199" i="175" s="1"/>
  <c r="M163" i="175"/>
  <c r="C177" i="175"/>
  <c r="B177" i="175" s="1"/>
  <c r="F176" i="175"/>
  <c r="E176" i="175"/>
  <c r="D177" i="175"/>
  <c r="F293" i="175"/>
  <c r="C294" i="175"/>
  <c r="B294" i="175" s="1"/>
  <c r="D294" i="175"/>
  <c r="E293" i="175"/>
  <c r="F83" i="175"/>
  <c r="C84" i="175"/>
  <c r="B84" i="175" s="1"/>
  <c r="E83" i="175"/>
  <c r="D84" i="175"/>
  <c r="O135" i="175"/>
  <c r="G136" i="175" s="1"/>
  <c r="J135" i="175"/>
  <c r="K135" i="175" s="1"/>
  <c r="M135" i="175" s="1"/>
  <c r="F208" i="175"/>
  <c r="E208" i="175"/>
  <c r="D265" i="175"/>
  <c r="E264" i="175"/>
  <c r="F264" i="175"/>
  <c r="C265" i="175"/>
  <c r="B265" i="175" s="1"/>
  <c r="O283" i="175"/>
  <c r="G284" i="175" s="1"/>
  <c r="J283" i="175"/>
  <c r="K283" i="175" s="1"/>
  <c r="M283" i="175" s="1"/>
  <c r="K134" i="175"/>
  <c r="M134" i="175" s="1"/>
  <c r="S40" i="175"/>
  <c r="V40" i="175" s="1"/>
  <c r="K71" i="175"/>
  <c r="M71" i="175" s="1"/>
  <c r="O165" i="175"/>
  <c r="G166" i="175" s="1"/>
  <c r="J165" i="175"/>
  <c r="K165" i="175" s="1"/>
  <c r="M165" i="175" s="1"/>
  <c r="N197" i="175"/>
  <c r="O252" i="175"/>
  <c r="G253" i="175" s="1"/>
  <c r="J252" i="175"/>
  <c r="K252" i="175" s="1"/>
  <c r="M252" i="175" s="1"/>
  <c r="R56" i="175"/>
  <c r="Q56" i="175"/>
  <c r="D55" i="175"/>
  <c r="F54" i="175"/>
  <c r="C55" i="175"/>
  <c r="B55" i="175" s="1"/>
  <c r="E54" i="175"/>
  <c r="D147" i="175"/>
  <c r="E146" i="175"/>
  <c r="C147" i="175"/>
  <c r="B147" i="175" s="1"/>
  <c r="F146" i="175"/>
  <c r="E323" i="175"/>
  <c r="F323" i="175"/>
  <c r="O314" i="175"/>
  <c r="G315" i="175" s="1"/>
  <c r="J314" i="175"/>
  <c r="K314" i="175" s="1"/>
  <c r="M314" i="175" s="1"/>
  <c r="K43" i="175"/>
  <c r="M43" i="175" s="1"/>
  <c r="K282" i="175"/>
  <c r="M282" i="175" s="1"/>
  <c r="J72" i="175"/>
  <c r="N72" i="175" s="1"/>
  <c r="O72" i="175"/>
  <c r="G73" i="175" s="1"/>
  <c r="J225" i="175"/>
  <c r="K225" i="175" s="1"/>
  <c r="M225" i="175" s="1"/>
  <c r="O225" i="175"/>
  <c r="G226" i="175" s="1"/>
  <c r="M103" i="175"/>
  <c r="C116" i="175"/>
  <c r="B116" i="175" s="1"/>
  <c r="E115" i="175"/>
  <c r="D116" i="175"/>
  <c r="F115" i="175"/>
  <c r="K251" i="175"/>
  <c r="M251" i="175" s="1"/>
  <c r="F235" i="175"/>
  <c r="C236" i="175"/>
  <c r="B236" i="175" s="1"/>
  <c r="E235" i="175"/>
  <c r="D236" i="175"/>
  <c r="O105" i="175"/>
  <c r="G106" i="175" s="1"/>
  <c r="J105" i="175"/>
  <c r="N105" i="175" s="1"/>
  <c r="J44" i="175"/>
  <c r="K44" i="175" s="1"/>
  <c r="M44" i="175" s="1"/>
  <c r="O44" i="175"/>
  <c r="G45" i="175" s="1"/>
  <c r="D181" i="139"/>
  <c r="E180" i="139"/>
  <c r="C181" i="139"/>
  <c r="B181" i="139" s="1"/>
  <c r="F180" i="139"/>
  <c r="C155" i="139"/>
  <c r="B155" i="139" s="1"/>
  <c r="F154" i="139"/>
  <c r="E154" i="139"/>
  <c r="D155" i="139"/>
  <c r="D126" i="139"/>
  <c r="E125" i="139"/>
  <c r="C126" i="139"/>
  <c r="B126" i="139" s="1"/>
  <c r="F125" i="139"/>
  <c r="D35" i="174"/>
  <c r="F35" i="174" s="1"/>
  <c r="B35" i="174"/>
  <c r="C39" i="173"/>
  <c r="E38" i="173"/>
  <c r="G36" i="173"/>
  <c r="C40" i="172"/>
  <c r="E39" i="172"/>
  <c r="N36" i="172"/>
  <c r="B35" i="171"/>
  <c r="D35" i="171"/>
  <c r="F35" i="171" s="1"/>
  <c r="G32" i="171"/>
  <c r="N30" i="169"/>
  <c r="O30" i="169" s="1"/>
  <c r="G31" i="169" s="1"/>
  <c r="E31" i="169"/>
  <c r="C32" i="169"/>
  <c r="N45" i="176" l="1"/>
  <c r="N195" i="176"/>
  <c r="O167" i="176"/>
  <c r="G168" i="176" s="1"/>
  <c r="J167" i="176"/>
  <c r="K167" i="176" s="1"/>
  <c r="M167" i="176" s="1"/>
  <c r="F294" i="176"/>
  <c r="E294" i="176"/>
  <c r="C295" i="176"/>
  <c r="B295" i="176" s="1"/>
  <c r="D295" i="176"/>
  <c r="D87" i="176"/>
  <c r="E86" i="176"/>
  <c r="C87" i="176"/>
  <c r="B87" i="176" s="1"/>
  <c r="F86" i="176"/>
  <c r="F56" i="176"/>
  <c r="E56" i="176"/>
  <c r="O285" i="176"/>
  <c r="G286" i="176" s="1"/>
  <c r="J285" i="176"/>
  <c r="K285" i="176" s="1"/>
  <c r="M285" i="176" s="1"/>
  <c r="J228" i="176"/>
  <c r="K228" i="176" s="1"/>
  <c r="M228" i="176" s="1"/>
  <c r="O228" i="176"/>
  <c r="G229" i="176" s="1"/>
  <c r="K103" i="176"/>
  <c r="M103" i="176" s="1"/>
  <c r="S41" i="176"/>
  <c r="J75" i="176"/>
  <c r="N75" i="176" s="1"/>
  <c r="O75" i="176"/>
  <c r="G76" i="176" s="1"/>
  <c r="N166" i="176"/>
  <c r="D266" i="176"/>
  <c r="F265" i="176"/>
  <c r="C266" i="176"/>
  <c r="B266" i="176" s="1"/>
  <c r="E265" i="176"/>
  <c r="F237" i="176"/>
  <c r="E237" i="176"/>
  <c r="N103" i="176"/>
  <c r="K74" i="176"/>
  <c r="M74" i="176" s="1"/>
  <c r="N254" i="176"/>
  <c r="J137" i="176"/>
  <c r="K137" i="176" s="1"/>
  <c r="M137" i="176" s="1"/>
  <c r="O137" i="176"/>
  <c r="G138" i="176" s="1"/>
  <c r="O314" i="176"/>
  <c r="G315" i="176" s="1"/>
  <c r="J314" i="176"/>
  <c r="K314" i="176" s="1"/>
  <c r="M314" i="176" s="1"/>
  <c r="M254" i="176"/>
  <c r="F176" i="176"/>
  <c r="D177" i="176"/>
  <c r="E176" i="176"/>
  <c r="C177" i="176"/>
  <c r="B177" i="176" s="1"/>
  <c r="N136" i="176"/>
  <c r="F323" i="176"/>
  <c r="E323" i="176"/>
  <c r="N284" i="176"/>
  <c r="N313" i="176"/>
  <c r="F115" i="176"/>
  <c r="E115" i="176"/>
  <c r="C116" i="176"/>
  <c r="B116" i="176" s="1"/>
  <c r="D116" i="176"/>
  <c r="J46" i="176"/>
  <c r="K46" i="176" s="1"/>
  <c r="M46" i="176" s="1"/>
  <c r="O46" i="176"/>
  <c r="G47" i="176" s="1"/>
  <c r="N227" i="176"/>
  <c r="M194" i="176"/>
  <c r="C147" i="176"/>
  <c r="B147" i="176" s="1"/>
  <c r="D147" i="176"/>
  <c r="F146" i="176"/>
  <c r="E146" i="176"/>
  <c r="O104" i="176"/>
  <c r="G105" i="176" s="1"/>
  <c r="J104" i="176"/>
  <c r="N104" i="176" s="1"/>
  <c r="C207" i="176"/>
  <c r="B207" i="176" s="1"/>
  <c r="E206" i="176"/>
  <c r="D207" i="176"/>
  <c r="F206" i="176"/>
  <c r="N74" i="176"/>
  <c r="O255" i="176"/>
  <c r="G256" i="176" s="1"/>
  <c r="J255" i="176"/>
  <c r="K255" i="176" s="1"/>
  <c r="M255" i="176" s="1"/>
  <c r="O196" i="176"/>
  <c r="G197" i="176" s="1"/>
  <c r="J196" i="176"/>
  <c r="N196" i="176" s="1"/>
  <c r="N135" i="175"/>
  <c r="N252" i="175"/>
  <c r="N283" i="175"/>
  <c r="N44" i="175"/>
  <c r="N198" i="175"/>
  <c r="N314" i="175"/>
  <c r="C148" i="175"/>
  <c r="B148" i="175" s="1"/>
  <c r="E147" i="175"/>
  <c r="D148" i="175"/>
  <c r="F147" i="175"/>
  <c r="F177" i="175"/>
  <c r="C178" i="175"/>
  <c r="B178" i="175" s="1"/>
  <c r="E177" i="175"/>
  <c r="D178" i="175"/>
  <c r="O45" i="175"/>
  <c r="G46" i="175" s="1"/>
  <c r="J45" i="175"/>
  <c r="K45" i="175" s="1"/>
  <c r="M45" i="175" s="1"/>
  <c r="J166" i="175"/>
  <c r="K166" i="175" s="1"/>
  <c r="M166" i="175" s="1"/>
  <c r="O166" i="175"/>
  <c r="G167" i="175" s="1"/>
  <c r="O284" i="175"/>
  <c r="G285" i="175" s="1"/>
  <c r="J284" i="175"/>
  <c r="C266" i="175"/>
  <c r="B266" i="175" s="1"/>
  <c r="D266" i="175"/>
  <c r="F265" i="175"/>
  <c r="E265" i="175"/>
  <c r="F294" i="175"/>
  <c r="C295" i="175"/>
  <c r="B295" i="175" s="1"/>
  <c r="E294" i="175"/>
  <c r="D295" i="175"/>
  <c r="K105" i="175"/>
  <c r="N225" i="175"/>
  <c r="S41" i="175"/>
  <c r="K72" i="175"/>
  <c r="J315" i="175"/>
  <c r="K315" i="175" s="1"/>
  <c r="M315" i="175" s="1"/>
  <c r="O315" i="175"/>
  <c r="G316" i="175" s="1"/>
  <c r="O136" i="175"/>
  <c r="G137" i="175" s="1"/>
  <c r="J136" i="175"/>
  <c r="N136" i="175" s="1"/>
  <c r="O199" i="175"/>
  <c r="G200" i="175" s="1"/>
  <c r="J199" i="175"/>
  <c r="K199" i="175" s="1"/>
  <c r="M199" i="175" s="1"/>
  <c r="D237" i="175"/>
  <c r="E236" i="175"/>
  <c r="C237" i="175"/>
  <c r="B237" i="175" s="1"/>
  <c r="F236" i="175"/>
  <c r="C56" i="175"/>
  <c r="B56" i="175" s="1"/>
  <c r="F55" i="175"/>
  <c r="E55" i="175"/>
  <c r="D56" i="175"/>
  <c r="O253" i="175"/>
  <c r="G254" i="175" s="1"/>
  <c r="J253" i="175"/>
  <c r="D85" i="175"/>
  <c r="E84" i="175"/>
  <c r="C85" i="175"/>
  <c r="B85" i="175" s="1"/>
  <c r="F84" i="175"/>
  <c r="D117" i="175"/>
  <c r="F116" i="175"/>
  <c r="C117" i="175"/>
  <c r="B117" i="175" s="1"/>
  <c r="E116" i="175"/>
  <c r="O73" i="175"/>
  <c r="G74" i="175" s="1"/>
  <c r="J73" i="175"/>
  <c r="J106" i="175"/>
  <c r="K106" i="175" s="1"/>
  <c r="M106" i="175" s="1"/>
  <c r="O106" i="175"/>
  <c r="G107" i="175" s="1"/>
  <c r="J226" i="175"/>
  <c r="K226" i="175" s="1"/>
  <c r="M226" i="175" s="1"/>
  <c r="O226" i="175"/>
  <c r="G227" i="175" s="1"/>
  <c r="N165" i="175"/>
  <c r="H31" i="169"/>
  <c r="N31" i="169" s="1"/>
  <c r="O31" i="169" s="1"/>
  <c r="G32" i="169" s="1"/>
  <c r="C182" i="139"/>
  <c r="B182" i="139" s="1"/>
  <c r="E181" i="139"/>
  <c r="F181" i="139"/>
  <c r="D182" i="139"/>
  <c r="F155" i="139"/>
  <c r="D156" i="139"/>
  <c r="C156" i="139"/>
  <c r="B156" i="139" s="1"/>
  <c r="E155" i="139"/>
  <c r="N116" i="139"/>
  <c r="O116" i="139" s="1"/>
  <c r="C127" i="139"/>
  <c r="B127" i="139" s="1"/>
  <c r="D127" i="139"/>
  <c r="F126" i="139"/>
  <c r="E126" i="139"/>
  <c r="C36" i="174"/>
  <c r="E35" i="174"/>
  <c r="N32" i="174"/>
  <c r="H36" i="173"/>
  <c r="D39" i="173"/>
  <c r="F39" i="173" s="1"/>
  <c r="B39" i="173"/>
  <c r="O36" i="172"/>
  <c r="B40" i="172"/>
  <c r="D40" i="172"/>
  <c r="F40" i="172" s="1"/>
  <c r="H32" i="171"/>
  <c r="E35" i="171"/>
  <c r="C36" i="171"/>
  <c r="B32" i="169"/>
  <c r="D32" i="169"/>
  <c r="F32" i="169" l="1"/>
  <c r="N36" i="173"/>
  <c r="O36" i="173" s="1"/>
  <c r="N314" i="176"/>
  <c r="F147" i="176"/>
  <c r="D148" i="176"/>
  <c r="E147" i="176"/>
  <c r="C148" i="176"/>
  <c r="B148" i="176" s="1"/>
  <c r="J138" i="176"/>
  <c r="K138" i="176" s="1"/>
  <c r="M138" i="176" s="1"/>
  <c r="O138" i="176"/>
  <c r="G139" i="176" s="1"/>
  <c r="O229" i="176"/>
  <c r="G230" i="176" s="1"/>
  <c r="J229" i="176"/>
  <c r="K229" i="176" s="1"/>
  <c r="M229" i="176" s="1"/>
  <c r="O47" i="176"/>
  <c r="G48" i="176" s="1"/>
  <c r="J47" i="176"/>
  <c r="K47" i="176" s="1"/>
  <c r="M47" i="176" s="1"/>
  <c r="D178" i="176"/>
  <c r="E177" i="176"/>
  <c r="C178" i="176"/>
  <c r="B178" i="176" s="1"/>
  <c r="F177" i="176"/>
  <c r="V41" i="176"/>
  <c r="N137" i="176"/>
  <c r="O76" i="176"/>
  <c r="G77" i="176" s="1"/>
  <c r="J76" i="176"/>
  <c r="N167" i="176"/>
  <c r="K196" i="176"/>
  <c r="M196" i="176" s="1"/>
  <c r="F207" i="176"/>
  <c r="C208" i="176"/>
  <c r="B208" i="176" s="1"/>
  <c r="E207" i="176"/>
  <c r="D208" i="176"/>
  <c r="F116" i="176"/>
  <c r="D117" i="176"/>
  <c r="E116" i="176"/>
  <c r="C117" i="176"/>
  <c r="B117" i="176" s="1"/>
  <c r="F266" i="176"/>
  <c r="E266" i="176"/>
  <c r="J286" i="176"/>
  <c r="K286" i="176" s="1"/>
  <c r="M286" i="176" s="1"/>
  <c r="O286" i="176"/>
  <c r="G287" i="176" s="1"/>
  <c r="F87" i="176"/>
  <c r="E87" i="176"/>
  <c r="O256" i="176"/>
  <c r="G257" i="176" s="1"/>
  <c r="J256" i="176"/>
  <c r="K256" i="176" s="1"/>
  <c r="M256" i="176" s="1"/>
  <c r="J105" i="176"/>
  <c r="O105" i="176"/>
  <c r="G106" i="176" s="1"/>
  <c r="F295" i="176"/>
  <c r="E295" i="176"/>
  <c r="O197" i="176"/>
  <c r="G198" i="176" s="1"/>
  <c r="J197" i="176"/>
  <c r="K197" i="176" s="1"/>
  <c r="M197" i="176" s="1"/>
  <c r="N255" i="176"/>
  <c r="K104" i="176"/>
  <c r="S42" i="176"/>
  <c r="V42" i="176" s="1"/>
  <c r="N46" i="176"/>
  <c r="O315" i="176"/>
  <c r="G316" i="176" s="1"/>
  <c r="J315" i="176"/>
  <c r="K315" i="176" s="1"/>
  <c r="M315" i="176" s="1"/>
  <c r="K75" i="176"/>
  <c r="M75" i="176" s="1"/>
  <c r="N228" i="176"/>
  <c r="N285" i="176"/>
  <c r="O168" i="176"/>
  <c r="G169" i="176" s="1"/>
  <c r="J168" i="176"/>
  <c r="K168" i="176" s="1"/>
  <c r="M168" i="176" s="1"/>
  <c r="N199" i="175"/>
  <c r="N166" i="175"/>
  <c r="N45" i="175"/>
  <c r="O107" i="175"/>
  <c r="G108" i="175" s="1"/>
  <c r="J107" i="175"/>
  <c r="K107" i="175" s="1"/>
  <c r="M107" i="175" s="1"/>
  <c r="E178" i="175"/>
  <c r="F178" i="175"/>
  <c r="F117" i="175"/>
  <c r="C118" i="175"/>
  <c r="B118" i="175" s="1"/>
  <c r="E117" i="175"/>
  <c r="D118" i="175"/>
  <c r="E56" i="175"/>
  <c r="F56" i="175"/>
  <c r="O316" i="175"/>
  <c r="G317" i="175" s="1"/>
  <c r="J316" i="175"/>
  <c r="K316" i="175" s="1"/>
  <c r="M316" i="175" s="1"/>
  <c r="M72" i="175"/>
  <c r="F266" i="175"/>
  <c r="E266" i="175"/>
  <c r="F148" i="175"/>
  <c r="E148" i="175"/>
  <c r="N106" i="175"/>
  <c r="K253" i="175"/>
  <c r="M253" i="175" s="1"/>
  <c r="M105" i="175"/>
  <c r="S42" i="175"/>
  <c r="V42" i="175" s="1"/>
  <c r="K73" i="175"/>
  <c r="M73" i="175" s="1"/>
  <c r="J254" i="175"/>
  <c r="K254" i="175" s="1"/>
  <c r="M254" i="175" s="1"/>
  <c r="O254" i="175"/>
  <c r="G255" i="175" s="1"/>
  <c r="E237" i="175"/>
  <c r="F237" i="175"/>
  <c r="K284" i="175"/>
  <c r="M284" i="175" s="1"/>
  <c r="O227" i="175"/>
  <c r="G228" i="175" s="1"/>
  <c r="J227" i="175"/>
  <c r="K227" i="175" s="1"/>
  <c r="M227" i="175" s="1"/>
  <c r="J74" i="175"/>
  <c r="O74" i="175"/>
  <c r="G75" i="175" s="1"/>
  <c r="C86" i="175"/>
  <c r="B86" i="175" s="1"/>
  <c r="D86" i="175"/>
  <c r="F85" i="175"/>
  <c r="E85" i="175"/>
  <c r="O285" i="175"/>
  <c r="G286" i="175" s="1"/>
  <c r="J285" i="175"/>
  <c r="K285" i="175" s="1"/>
  <c r="M285" i="175" s="1"/>
  <c r="K136" i="175"/>
  <c r="M136" i="175" s="1"/>
  <c r="V41" i="175"/>
  <c r="J167" i="175"/>
  <c r="K167" i="175" s="1"/>
  <c r="M167" i="175" s="1"/>
  <c r="O167" i="175"/>
  <c r="G168" i="175" s="1"/>
  <c r="N226" i="175"/>
  <c r="N73" i="175"/>
  <c r="N253" i="175"/>
  <c r="O200" i="175"/>
  <c r="G201" i="175" s="1"/>
  <c r="J200" i="175"/>
  <c r="K200" i="175" s="1"/>
  <c r="M200" i="175" s="1"/>
  <c r="O137" i="175"/>
  <c r="G138" i="175" s="1"/>
  <c r="J137" i="175"/>
  <c r="K137" i="175" s="1"/>
  <c r="M137" i="175" s="1"/>
  <c r="N315" i="175"/>
  <c r="E295" i="175"/>
  <c r="F295" i="175"/>
  <c r="N284" i="175"/>
  <c r="O46" i="175"/>
  <c r="G47" i="175" s="1"/>
  <c r="J46" i="175"/>
  <c r="K46" i="175" s="1"/>
  <c r="M46" i="175" s="1"/>
  <c r="F182" i="139"/>
  <c r="E182" i="139"/>
  <c r="D183" i="139"/>
  <c r="C183" i="139"/>
  <c r="B183" i="139" s="1"/>
  <c r="D157" i="139"/>
  <c r="E156" i="139"/>
  <c r="C157" i="139"/>
  <c r="B157" i="139" s="1"/>
  <c r="F156" i="139"/>
  <c r="C128" i="139"/>
  <c r="B128" i="139" s="1"/>
  <c r="F127" i="139"/>
  <c r="E127" i="139"/>
  <c r="D128" i="139"/>
  <c r="O32" i="174"/>
  <c r="B36" i="174"/>
  <c r="D36" i="174"/>
  <c r="F36" i="174" s="1"/>
  <c r="C40" i="173"/>
  <c r="E39" i="173"/>
  <c r="C41" i="172"/>
  <c r="E40" i="172"/>
  <c r="G37" i="172"/>
  <c r="B36" i="171"/>
  <c r="D36" i="171"/>
  <c r="F36" i="171" s="1"/>
  <c r="N32" i="171"/>
  <c r="E32" i="169"/>
  <c r="C33" i="169"/>
  <c r="N286" i="176" l="1"/>
  <c r="N47" i="176"/>
  <c r="N138" i="176"/>
  <c r="D118" i="176"/>
  <c r="E117" i="176"/>
  <c r="C118" i="176"/>
  <c r="B118" i="176" s="1"/>
  <c r="F117" i="176"/>
  <c r="O230" i="176"/>
  <c r="G231" i="176" s="1"/>
  <c r="J230" i="176"/>
  <c r="K230" i="176" s="1"/>
  <c r="M230" i="176" s="1"/>
  <c r="O198" i="176"/>
  <c r="G199" i="176" s="1"/>
  <c r="J198" i="176"/>
  <c r="K198" i="176" s="1"/>
  <c r="M198" i="176" s="1"/>
  <c r="N256" i="176"/>
  <c r="K76" i="176"/>
  <c r="M76" i="176" s="1"/>
  <c r="O48" i="176"/>
  <c r="G49" i="176" s="1"/>
  <c r="J48" i="176"/>
  <c r="K48" i="176" s="1"/>
  <c r="M48" i="176" s="1"/>
  <c r="N315" i="176"/>
  <c r="M104" i="176"/>
  <c r="N197" i="176"/>
  <c r="K105" i="176"/>
  <c r="M105" i="176" s="1"/>
  <c r="S43" i="176"/>
  <c r="V43" i="176" s="1"/>
  <c r="J257" i="176"/>
  <c r="K257" i="176" s="1"/>
  <c r="M257" i="176" s="1"/>
  <c r="O257" i="176"/>
  <c r="G258" i="176" s="1"/>
  <c r="F208" i="176"/>
  <c r="E208" i="176"/>
  <c r="N76" i="176"/>
  <c r="F178" i="176"/>
  <c r="E178" i="176"/>
  <c r="N229" i="176"/>
  <c r="O139" i="176"/>
  <c r="G140" i="176" s="1"/>
  <c r="J139" i="176"/>
  <c r="K139" i="176" s="1"/>
  <c r="M139" i="176" s="1"/>
  <c r="F148" i="176"/>
  <c r="E148" i="176"/>
  <c r="J169" i="176"/>
  <c r="K169" i="176" s="1"/>
  <c r="M169" i="176" s="1"/>
  <c r="O169" i="176"/>
  <c r="G170" i="176" s="1"/>
  <c r="J106" i="176"/>
  <c r="O106" i="176"/>
  <c r="G107" i="176" s="1"/>
  <c r="J287" i="176"/>
  <c r="K287" i="176" s="1"/>
  <c r="M287" i="176" s="1"/>
  <c r="O287" i="176"/>
  <c r="G288" i="176" s="1"/>
  <c r="N168" i="176"/>
  <c r="J316" i="176"/>
  <c r="K316" i="176" s="1"/>
  <c r="M316" i="176" s="1"/>
  <c r="O316" i="176"/>
  <c r="G317" i="176" s="1"/>
  <c r="N105" i="176"/>
  <c r="O77" i="176"/>
  <c r="G78" i="176" s="1"/>
  <c r="J77" i="176"/>
  <c r="N77" i="176" s="1"/>
  <c r="N137" i="175"/>
  <c r="N167" i="175"/>
  <c r="N227" i="175"/>
  <c r="N46" i="175"/>
  <c r="N254" i="175"/>
  <c r="O47" i="175"/>
  <c r="G48" i="175" s="1"/>
  <c r="J47" i="175"/>
  <c r="K47" i="175" s="1"/>
  <c r="M47" i="175" s="1"/>
  <c r="O75" i="175"/>
  <c r="G76" i="175" s="1"/>
  <c r="J75" i="175"/>
  <c r="N75" i="175" s="1"/>
  <c r="N200" i="175"/>
  <c r="S43" i="175"/>
  <c r="V43" i="175" s="1"/>
  <c r="K74" i="175"/>
  <c r="M74" i="175" s="1"/>
  <c r="J228" i="175"/>
  <c r="K228" i="175" s="1"/>
  <c r="M228" i="175" s="1"/>
  <c r="O228" i="175"/>
  <c r="G229" i="175" s="1"/>
  <c r="O201" i="175"/>
  <c r="G202" i="175" s="1"/>
  <c r="J201" i="175"/>
  <c r="K201" i="175" s="1"/>
  <c r="M201" i="175" s="1"/>
  <c r="O168" i="175"/>
  <c r="G169" i="175" s="1"/>
  <c r="J168" i="175"/>
  <c r="K168" i="175" s="1"/>
  <c r="M168" i="175" s="1"/>
  <c r="N285" i="175"/>
  <c r="D87" i="175"/>
  <c r="F86" i="175"/>
  <c r="C87" i="175"/>
  <c r="B87" i="175" s="1"/>
  <c r="E86" i="175"/>
  <c r="N74" i="175"/>
  <c r="O255" i="175"/>
  <c r="G256" i="175" s="1"/>
  <c r="J255" i="175"/>
  <c r="N255" i="175" s="1"/>
  <c r="O108" i="175"/>
  <c r="G109" i="175" s="1"/>
  <c r="J108" i="175"/>
  <c r="K108" i="175" s="1"/>
  <c r="M108" i="175" s="1"/>
  <c r="J138" i="175"/>
  <c r="K138" i="175" s="1"/>
  <c r="M138" i="175" s="1"/>
  <c r="O138" i="175"/>
  <c r="G139" i="175" s="1"/>
  <c r="J286" i="175"/>
  <c r="K286" i="175" s="1"/>
  <c r="M286" i="175" s="1"/>
  <c r="O286" i="175"/>
  <c r="G287" i="175" s="1"/>
  <c r="N316" i="175"/>
  <c r="E118" i="175"/>
  <c r="F118" i="175"/>
  <c r="N107" i="175"/>
  <c r="O317" i="175"/>
  <c r="G318" i="175" s="1"/>
  <c r="J317" i="175"/>
  <c r="K317" i="175" s="1"/>
  <c r="M317" i="175" s="1"/>
  <c r="F183" i="139"/>
  <c r="D184" i="139"/>
  <c r="E183" i="139"/>
  <c r="C184" i="139"/>
  <c r="B184" i="139" s="1"/>
  <c r="C158" i="139"/>
  <c r="B158" i="139" s="1"/>
  <c r="D158" i="139"/>
  <c r="F157" i="139"/>
  <c r="E157" i="139"/>
  <c r="F128" i="139"/>
  <c r="C129" i="139"/>
  <c r="B129" i="139" s="1"/>
  <c r="E128" i="139"/>
  <c r="D129" i="139"/>
  <c r="E36" i="174"/>
  <c r="C37" i="174"/>
  <c r="G33" i="174"/>
  <c r="J33" i="174" s="1"/>
  <c r="K33" i="174" s="1"/>
  <c r="M33" i="174" s="1"/>
  <c r="B40" i="173"/>
  <c r="D40" i="173"/>
  <c r="F40" i="173" s="1"/>
  <c r="G37" i="173"/>
  <c r="H37" i="172"/>
  <c r="B41" i="172"/>
  <c r="D41" i="172"/>
  <c r="F41" i="172" s="1"/>
  <c r="C37" i="171"/>
  <c r="E36" i="171"/>
  <c r="D33" i="169"/>
  <c r="B33" i="169"/>
  <c r="H32" i="169"/>
  <c r="F33" i="169" l="1"/>
  <c r="N139" i="176"/>
  <c r="N287" i="176"/>
  <c r="N257" i="176"/>
  <c r="N230" i="176"/>
  <c r="N106" i="176"/>
  <c r="O199" i="176"/>
  <c r="G200" i="176" s="1"/>
  <c r="J199" i="176"/>
  <c r="K199" i="176" s="1"/>
  <c r="M199" i="176" s="1"/>
  <c r="K77" i="176"/>
  <c r="M77" i="176" s="1"/>
  <c r="J317" i="176"/>
  <c r="K317" i="176" s="1"/>
  <c r="M317" i="176" s="1"/>
  <c r="O317" i="176"/>
  <c r="G318" i="176" s="1"/>
  <c r="O107" i="176"/>
  <c r="G108" i="176" s="1"/>
  <c r="J107" i="176"/>
  <c r="N107" i="176" s="1"/>
  <c r="N169" i="176"/>
  <c r="N48" i="176"/>
  <c r="O288" i="176"/>
  <c r="G289" i="176" s="1"/>
  <c r="J288" i="176"/>
  <c r="K288" i="176" s="1"/>
  <c r="M288" i="176" s="1"/>
  <c r="K106" i="176"/>
  <c r="M106" i="176" s="1"/>
  <c r="S44" i="176"/>
  <c r="V44" i="176" s="1"/>
  <c r="O140" i="176"/>
  <c r="G141" i="176" s="1"/>
  <c r="J140" i="176"/>
  <c r="K140" i="176" s="1"/>
  <c r="M140" i="176" s="1"/>
  <c r="O258" i="176"/>
  <c r="G259" i="176" s="1"/>
  <c r="J258" i="176"/>
  <c r="K258" i="176" s="1"/>
  <c r="M258" i="176" s="1"/>
  <c r="O49" i="176"/>
  <c r="G50" i="176" s="1"/>
  <c r="J49" i="176"/>
  <c r="K49" i="176" s="1"/>
  <c r="M49" i="176" s="1"/>
  <c r="J78" i="176"/>
  <c r="N78" i="176" s="1"/>
  <c r="O78" i="176"/>
  <c r="G79" i="176" s="1"/>
  <c r="N316" i="176"/>
  <c r="J170" i="176"/>
  <c r="K170" i="176" s="1"/>
  <c r="M170" i="176" s="1"/>
  <c r="O170" i="176"/>
  <c r="G171" i="176" s="1"/>
  <c r="N198" i="176"/>
  <c r="J231" i="176"/>
  <c r="K231" i="176" s="1"/>
  <c r="M231" i="176" s="1"/>
  <c r="O231" i="176"/>
  <c r="G232" i="176" s="1"/>
  <c r="F118" i="176"/>
  <c r="E118" i="176"/>
  <c r="N47" i="175"/>
  <c r="N108" i="175"/>
  <c r="N168" i="175"/>
  <c r="O109" i="175"/>
  <c r="G110" i="175" s="1"/>
  <c r="J109" i="175"/>
  <c r="K109" i="175" s="1"/>
  <c r="M109" i="175" s="1"/>
  <c r="F87" i="175"/>
  <c r="E87" i="175"/>
  <c r="O169" i="175"/>
  <c r="G170" i="175" s="1"/>
  <c r="J169" i="175"/>
  <c r="K169" i="175" s="1"/>
  <c r="M169" i="175" s="1"/>
  <c r="J229" i="175"/>
  <c r="K229" i="175" s="1"/>
  <c r="M229" i="175" s="1"/>
  <c r="O229" i="175"/>
  <c r="G230" i="175" s="1"/>
  <c r="J76" i="175"/>
  <c r="N76" i="175" s="1"/>
  <c r="O76" i="175"/>
  <c r="G77" i="175" s="1"/>
  <c r="O318" i="175"/>
  <c r="G319" i="175" s="1"/>
  <c r="J318" i="175"/>
  <c r="K318" i="175" s="1"/>
  <c r="M318" i="175" s="1"/>
  <c r="N286" i="175"/>
  <c r="N138" i="175"/>
  <c r="N317" i="175"/>
  <c r="K255" i="175"/>
  <c r="M255" i="175" s="1"/>
  <c r="N201" i="175"/>
  <c r="N228" i="175"/>
  <c r="J287" i="175"/>
  <c r="K287" i="175" s="1"/>
  <c r="M287" i="175" s="1"/>
  <c r="O287" i="175"/>
  <c r="G288" i="175" s="1"/>
  <c r="O139" i="175"/>
  <c r="G140" i="175" s="1"/>
  <c r="J139" i="175"/>
  <c r="K139" i="175" s="1"/>
  <c r="M139" i="175" s="1"/>
  <c r="J256" i="175"/>
  <c r="K256" i="175" s="1"/>
  <c r="M256" i="175" s="1"/>
  <c r="O256" i="175"/>
  <c r="G257" i="175" s="1"/>
  <c r="J202" i="175"/>
  <c r="K202" i="175" s="1"/>
  <c r="M202" i="175" s="1"/>
  <c r="O202" i="175"/>
  <c r="G203" i="175" s="1"/>
  <c r="S44" i="175"/>
  <c r="V44" i="175" s="1"/>
  <c r="K75" i="175"/>
  <c r="M75" i="175" s="1"/>
  <c r="J48" i="175"/>
  <c r="K48" i="175" s="1"/>
  <c r="M48" i="175" s="1"/>
  <c r="O48" i="175"/>
  <c r="G49" i="175" s="1"/>
  <c r="D185" i="139"/>
  <c r="E184" i="139"/>
  <c r="C185" i="139"/>
  <c r="B185" i="139" s="1"/>
  <c r="F184" i="139"/>
  <c r="C159" i="139"/>
  <c r="B159" i="139" s="1"/>
  <c r="F158" i="139"/>
  <c r="E158" i="139"/>
  <c r="D159" i="139"/>
  <c r="D130" i="139"/>
  <c r="E129" i="139"/>
  <c r="C130" i="139"/>
  <c r="B130" i="139" s="1"/>
  <c r="F129" i="139"/>
  <c r="N33" i="174"/>
  <c r="B37" i="174"/>
  <c r="D37" i="174"/>
  <c r="F37" i="174" s="1"/>
  <c r="H37" i="173"/>
  <c r="E40" i="173"/>
  <c r="C41" i="173"/>
  <c r="C42" i="172"/>
  <c r="E41" i="172"/>
  <c r="N37" i="172"/>
  <c r="D37" i="171"/>
  <c r="F37" i="171" s="1"/>
  <c r="B37" i="171"/>
  <c r="N32" i="169"/>
  <c r="I37" i="169"/>
  <c r="I38" i="169"/>
  <c r="I39" i="169"/>
  <c r="I36" i="169"/>
  <c r="I41" i="169"/>
  <c r="I42" i="169"/>
  <c r="I43" i="169"/>
  <c r="I40" i="169"/>
  <c r="I45" i="169"/>
  <c r="I46" i="169"/>
  <c r="I47" i="169"/>
  <c r="I44" i="169"/>
  <c r="I33" i="169"/>
  <c r="I34" i="169"/>
  <c r="I35" i="169"/>
  <c r="I32" i="169"/>
  <c r="K32" i="169" s="1"/>
  <c r="M32" i="169" s="1"/>
  <c r="E33" i="169"/>
  <c r="C34" i="169"/>
  <c r="N37" i="173" l="1"/>
  <c r="O37" i="173" s="1"/>
  <c r="N231" i="176"/>
  <c r="N49" i="176"/>
  <c r="N140" i="176"/>
  <c r="J232" i="176"/>
  <c r="K232" i="176" s="1"/>
  <c r="M232" i="176" s="1"/>
  <c r="O232" i="176"/>
  <c r="G233" i="176" s="1"/>
  <c r="N170" i="176"/>
  <c r="O79" i="176"/>
  <c r="G80" i="176" s="1"/>
  <c r="J79" i="176"/>
  <c r="N79" i="176" s="1"/>
  <c r="J259" i="176"/>
  <c r="K259" i="176" s="1"/>
  <c r="M259" i="176" s="1"/>
  <c r="O259" i="176"/>
  <c r="G260" i="176" s="1"/>
  <c r="O289" i="176"/>
  <c r="G290" i="176" s="1"/>
  <c r="J289" i="176"/>
  <c r="K289" i="176" s="1"/>
  <c r="M289" i="176" s="1"/>
  <c r="O171" i="176"/>
  <c r="G172" i="176" s="1"/>
  <c r="J171" i="176"/>
  <c r="K171" i="176" s="1"/>
  <c r="M171" i="176" s="1"/>
  <c r="K78" i="176"/>
  <c r="M78" i="176" s="1"/>
  <c r="J50" i="176"/>
  <c r="K50" i="176" s="1"/>
  <c r="M50" i="176" s="1"/>
  <c r="O50" i="176"/>
  <c r="G51" i="176" s="1"/>
  <c r="O108" i="176"/>
  <c r="G109" i="176" s="1"/>
  <c r="J108" i="176"/>
  <c r="O200" i="176"/>
  <c r="G201" i="176" s="1"/>
  <c r="J200" i="176"/>
  <c r="K200" i="176" s="1"/>
  <c r="M200" i="176" s="1"/>
  <c r="N317" i="176"/>
  <c r="N258" i="176"/>
  <c r="J141" i="176"/>
  <c r="K141" i="176" s="1"/>
  <c r="M141" i="176" s="1"/>
  <c r="O141" i="176"/>
  <c r="G142" i="176" s="1"/>
  <c r="N288" i="176"/>
  <c r="K107" i="176"/>
  <c r="M107" i="176" s="1"/>
  <c r="S45" i="176"/>
  <c r="V45" i="176" s="1"/>
  <c r="O318" i="176"/>
  <c r="G319" i="176" s="1"/>
  <c r="J318" i="176"/>
  <c r="K318" i="176" s="1"/>
  <c r="M318" i="176" s="1"/>
  <c r="N199" i="176"/>
  <c r="N287" i="175"/>
  <c r="N318" i="175"/>
  <c r="N139" i="175"/>
  <c r="O203" i="175"/>
  <c r="G204" i="175" s="1"/>
  <c r="J203" i="175"/>
  <c r="K203" i="175" s="1"/>
  <c r="M203" i="175" s="1"/>
  <c r="N48" i="175"/>
  <c r="N256" i="175"/>
  <c r="J288" i="175"/>
  <c r="K288" i="175" s="1"/>
  <c r="M288" i="175" s="1"/>
  <c r="O288" i="175"/>
  <c r="G289" i="175" s="1"/>
  <c r="J319" i="175"/>
  <c r="K319" i="175" s="1"/>
  <c r="M319" i="175" s="1"/>
  <c r="O319" i="175"/>
  <c r="G320" i="175" s="1"/>
  <c r="N229" i="175"/>
  <c r="N169" i="175"/>
  <c r="N202" i="175"/>
  <c r="O77" i="175"/>
  <c r="G78" i="175" s="1"/>
  <c r="J77" i="175"/>
  <c r="O230" i="175"/>
  <c r="G231" i="175" s="1"/>
  <c r="J230" i="175"/>
  <c r="K230" i="175" s="1"/>
  <c r="M230" i="175" s="1"/>
  <c r="J170" i="175"/>
  <c r="K170" i="175" s="1"/>
  <c r="M170" i="175" s="1"/>
  <c r="O170" i="175"/>
  <c r="G171" i="175" s="1"/>
  <c r="N109" i="175"/>
  <c r="O49" i="175"/>
  <c r="G50" i="175" s="1"/>
  <c r="J49" i="175"/>
  <c r="K49" i="175" s="1"/>
  <c r="M49" i="175" s="1"/>
  <c r="O257" i="175"/>
  <c r="G258" i="175" s="1"/>
  <c r="J257" i="175"/>
  <c r="K257" i="175" s="1"/>
  <c r="M257" i="175" s="1"/>
  <c r="O140" i="175"/>
  <c r="G141" i="175" s="1"/>
  <c r="J140" i="175"/>
  <c r="K140" i="175" s="1"/>
  <c r="M140" i="175" s="1"/>
  <c r="S45" i="175"/>
  <c r="V45" i="175" s="1"/>
  <c r="K76" i="175"/>
  <c r="M76" i="175" s="1"/>
  <c r="J110" i="175"/>
  <c r="K110" i="175" s="1"/>
  <c r="M110" i="175" s="1"/>
  <c r="O110" i="175"/>
  <c r="G111" i="175" s="1"/>
  <c r="C186" i="139"/>
  <c r="B186" i="139" s="1"/>
  <c r="F185" i="139"/>
  <c r="D186" i="139"/>
  <c r="E185" i="139"/>
  <c r="F159" i="139"/>
  <c r="D160" i="139"/>
  <c r="C160" i="139"/>
  <c r="B160" i="139" s="1"/>
  <c r="E159" i="139"/>
  <c r="C131" i="139"/>
  <c r="B131" i="139" s="1"/>
  <c r="D131" i="139"/>
  <c r="F130" i="139"/>
  <c r="E130" i="139"/>
  <c r="C38" i="174"/>
  <c r="E37" i="174"/>
  <c r="O33" i="174"/>
  <c r="B41" i="173"/>
  <c r="D41" i="173"/>
  <c r="F41" i="173" s="1"/>
  <c r="B42" i="172"/>
  <c r="D42" i="172"/>
  <c r="F42" i="172" s="1"/>
  <c r="K37" i="172"/>
  <c r="E37" i="171"/>
  <c r="C38" i="171"/>
  <c r="O32" i="169"/>
  <c r="G33" i="169" s="1"/>
  <c r="J33" i="169" s="1"/>
  <c r="K33" i="169" s="1"/>
  <c r="M33" i="169" s="1"/>
  <c r="B34" i="169"/>
  <c r="D34" i="169"/>
  <c r="F34" i="169" s="1"/>
  <c r="N141" i="176" l="1"/>
  <c r="N200" i="176"/>
  <c r="N171" i="176"/>
  <c r="N289" i="176"/>
  <c r="N259" i="176"/>
  <c r="O319" i="176"/>
  <c r="G320" i="176" s="1"/>
  <c r="J319" i="176"/>
  <c r="K319" i="176" s="1"/>
  <c r="M319" i="176" s="1"/>
  <c r="O142" i="176"/>
  <c r="G143" i="176" s="1"/>
  <c r="J142" i="176"/>
  <c r="K142" i="176" s="1"/>
  <c r="M142" i="176" s="1"/>
  <c r="K108" i="176"/>
  <c r="M108" i="176" s="1"/>
  <c r="S46" i="176"/>
  <c r="V46" i="176" s="1"/>
  <c r="N108" i="176"/>
  <c r="N50" i="176"/>
  <c r="J290" i="176"/>
  <c r="K290" i="176" s="1"/>
  <c r="M290" i="176" s="1"/>
  <c r="O290" i="176"/>
  <c r="G291" i="176" s="1"/>
  <c r="K79" i="176"/>
  <c r="M79" i="176" s="1"/>
  <c r="N232" i="176"/>
  <c r="J109" i="176"/>
  <c r="O109" i="176"/>
  <c r="G110" i="176" s="1"/>
  <c r="O172" i="176"/>
  <c r="G173" i="176" s="1"/>
  <c r="J172" i="176"/>
  <c r="K172" i="176" s="1"/>
  <c r="M172" i="176" s="1"/>
  <c r="O260" i="176"/>
  <c r="G261" i="176" s="1"/>
  <c r="J260" i="176"/>
  <c r="K260" i="176" s="1"/>
  <c r="M260" i="176" s="1"/>
  <c r="O233" i="176"/>
  <c r="G234" i="176" s="1"/>
  <c r="J233" i="176"/>
  <c r="K233" i="176" s="1"/>
  <c r="M233" i="176" s="1"/>
  <c r="N318" i="176"/>
  <c r="J201" i="176"/>
  <c r="K201" i="176" s="1"/>
  <c r="M201" i="176" s="1"/>
  <c r="O201" i="176"/>
  <c r="G202" i="176" s="1"/>
  <c r="O51" i="176"/>
  <c r="G52" i="176" s="1"/>
  <c r="J51" i="176"/>
  <c r="K51" i="176" s="1"/>
  <c r="M51" i="176" s="1"/>
  <c r="O80" i="176"/>
  <c r="G81" i="176" s="1"/>
  <c r="J80" i="176"/>
  <c r="N80" i="176" s="1"/>
  <c r="N230" i="175"/>
  <c r="N203" i="175"/>
  <c r="N319" i="175"/>
  <c r="N288" i="175"/>
  <c r="N110" i="175"/>
  <c r="N170" i="175"/>
  <c r="J258" i="175"/>
  <c r="K258" i="175" s="1"/>
  <c r="M258" i="175" s="1"/>
  <c r="O258" i="175"/>
  <c r="G259" i="175" s="1"/>
  <c r="O141" i="175"/>
  <c r="G142" i="175" s="1"/>
  <c r="J141" i="175"/>
  <c r="K141" i="175" s="1"/>
  <c r="M141" i="175" s="1"/>
  <c r="O171" i="175"/>
  <c r="G172" i="175" s="1"/>
  <c r="J171" i="175"/>
  <c r="K171" i="175" s="1"/>
  <c r="M171" i="175" s="1"/>
  <c r="O78" i="175"/>
  <c r="G79" i="175" s="1"/>
  <c r="J78" i="175"/>
  <c r="N78" i="175" s="1"/>
  <c r="J320" i="175"/>
  <c r="K320" i="175" s="1"/>
  <c r="M320" i="175" s="1"/>
  <c r="O320" i="175"/>
  <c r="G321" i="175" s="1"/>
  <c r="O289" i="175"/>
  <c r="G290" i="175" s="1"/>
  <c r="J289" i="175"/>
  <c r="K289" i="175" s="1"/>
  <c r="M289" i="175" s="1"/>
  <c r="O111" i="175"/>
  <c r="G112" i="175" s="1"/>
  <c r="J111" i="175"/>
  <c r="K111" i="175" s="1"/>
  <c r="M111" i="175" s="1"/>
  <c r="N257" i="175"/>
  <c r="N49" i="175"/>
  <c r="O231" i="175"/>
  <c r="G232" i="175" s="1"/>
  <c r="J231" i="175"/>
  <c r="K231" i="175" s="1"/>
  <c r="M231" i="175" s="1"/>
  <c r="S46" i="175"/>
  <c r="V46" i="175" s="1"/>
  <c r="K77" i="175"/>
  <c r="M77" i="175" s="1"/>
  <c r="N140" i="175"/>
  <c r="O50" i="175"/>
  <c r="G51" i="175" s="1"/>
  <c r="J50" i="175"/>
  <c r="K50" i="175" s="1"/>
  <c r="M50" i="175" s="1"/>
  <c r="N77" i="175"/>
  <c r="J204" i="175"/>
  <c r="K204" i="175" s="1"/>
  <c r="M204" i="175" s="1"/>
  <c r="O204" i="175"/>
  <c r="G205" i="175" s="1"/>
  <c r="E186" i="139"/>
  <c r="F186" i="139"/>
  <c r="D187" i="139"/>
  <c r="C187" i="139"/>
  <c r="B187" i="139" s="1"/>
  <c r="D161" i="139"/>
  <c r="E160" i="139"/>
  <c r="C161" i="139"/>
  <c r="B161" i="139" s="1"/>
  <c r="F160" i="139"/>
  <c r="C132" i="139"/>
  <c r="B132" i="139" s="1"/>
  <c r="F131" i="139"/>
  <c r="E131" i="139"/>
  <c r="D132" i="139"/>
  <c r="G34" i="174"/>
  <c r="J34" i="174" s="1"/>
  <c r="K34" i="174" s="1"/>
  <c r="B38" i="174"/>
  <c r="D38" i="174"/>
  <c r="F38" i="174" s="1"/>
  <c r="C42" i="173"/>
  <c r="E41" i="173"/>
  <c r="G38" i="173"/>
  <c r="M37" i="172"/>
  <c r="E42" i="172"/>
  <c r="C43" i="172"/>
  <c r="D38" i="171"/>
  <c r="F38" i="171" s="1"/>
  <c r="B38" i="171"/>
  <c r="N33" i="169"/>
  <c r="O33" i="169" s="1"/>
  <c r="G34" i="169" s="1"/>
  <c r="E34" i="169"/>
  <c r="C35" i="169"/>
  <c r="M34" i="174" l="1"/>
  <c r="B45" i="182"/>
  <c r="N319" i="176"/>
  <c r="N51" i="176"/>
  <c r="N201" i="176"/>
  <c r="O81" i="176"/>
  <c r="G82" i="176" s="1"/>
  <c r="J81" i="176"/>
  <c r="J202" i="176"/>
  <c r="K202" i="176" s="1"/>
  <c r="M202" i="176" s="1"/>
  <c r="O202" i="176"/>
  <c r="G203" i="176" s="1"/>
  <c r="J173" i="176"/>
  <c r="K173" i="176" s="1"/>
  <c r="M173" i="176" s="1"/>
  <c r="O173" i="176"/>
  <c r="G174" i="176" s="1"/>
  <c r="N142" i="176"/>
  <c r="N233" i="176"/>
  <c r="O261" i="176"/>
  <c r="G262" i="176" s="1"/>
  <c r="J261" i="176"/>
  <c r="K261" i="176" s="1"/>
  <c r="M261" i="176" s="1"/>
  <c r="O110" i="176"/>
  <c r="G111" i="176" s="1"/>
  <c r="J110" i="176"/>
  <c r="N110" i="176" s="1"/>
  <c r="N290" i="176"/>
  <c r="O234" i="176"/>
  <c r="G235" i="176" s="1"/>
  <c r="J234" i="176"/>
  <c r="K234" i="176" s="1"/>
  <c r="M234" i="176" s="1"/>
  <c r="K109" i="176"/>
  <c r="M109" i="176" s="1"/>
  <c r="S47" i="176"/>
  <c r="V47" i="176" s="1"/>
  <c r="K80" i="176"/>
  <c r="M80" i="176" s="1"/>
  <c r="O52" i="176"/>
  <c r="G53" i="176" s="1"/>
  <c r="J52" i="176"/>
  <c r="K52" i="176" s="1"/>
  <c r="M52" i="176" s="1"/>
  <c r="N260" i="176"/>
  <c r="N172" i="176"/>
  <c r="N109" i="176"/>
  <c r="O291" i="176"/>
  <c r="G292" i="176" s="1"/>
  <c r="J291" i="176"/>
  <c r="K291" i="176" s="1"/>
  <c r="M291" i="176" s="1"/>
  <c r="O143" i="176"/>
  <c r="G144" i="176" s="1"/>
  <c r="J143" i="176"/>
  <c r="K143" i="176" s="1"/>
  <c r="M143" i="176" s="1"/>
  <c r="J320" i="176"/>
  <c r="K320" i="176" s="1"/>
  <c r="M320" i="176" s="1"/>
  <c r="O320" i="176"/>
  <c r="G321" i="176" s="1"/>
  <c r="N50" i="175"/>
  <c r="N289" i="175"/>
  <c r="N141" i="175"/>
  <c r="O205" i="175"/>
  <c r="G206" i="175" s="1"/>
  <c r="J205" i="175"/>
  <c r="K205" i="175" s="1"/>
  <c r="M205" i="175" s="1"/>
  <c r="J290" i="175"/>
  <c r="K290" i="175" s="1"/>
  <c r="M290" i="175" s="1"/>
  <c r="O290" i="175"/>
  <c r="G291" i="175" s="1"/>
  <c r="J142" i="175"/>
  <c r="K142" i="175" s="1"/>
  <c r="M142" i="175" s="1"/>
  <c r="O142" i="175"/>
  <c r="G143" i="175" s="1"/>
  <c r="O112" i="175"/>
  <c r="G113" i="175" s="1"/>
  <c r="J112" i="175"/>
  <c r="K112" i="175" s="1"/>
  <c r="M112" i="175" s="1"/>
  <c r="N320" i="175"/>
  <c r="S47" i="175"/>
  <c r="V47" i="175" s="1"/>
  <c r="K78" i="175"/>
  <c r="M78" i="175" s="1"/>
  <c r="O172" i="175"/>
  <c r="G173" i="175" s="1"/>
  <c r="J172" i="175"/>
  <c r="K172" i="175" s="1"/>
  <c r="M172" i="175" s="1"/>
  <c r="N258" i="175"/>
  <c r="N204" i="175"/>
  <c r="O51" i="175"/>
  <c r="G52" i="175" s="1"/>
  <c r="J51" i="175"/>
  <c r="K51" i="175" s="1"/>
  <c r="M51" i="175" s="1"/>
  <c r="N231" i="175"/>
  <c r="O321" i="175"/>
  <c r="J321" i="175"/>
  <c r="N321" i="175" s="1"/>
  <c r="G325" i="175"/>
  <c r="O79" i="175"/>
  <c r="G80" i="175" s="1"/>
  <c r="J79" i="175"/>
  <c r="N79" i="175" s="1"/>
  <c r="O259" i="175"/>
  <c r="G260" i="175" s="1"/>
  <c r="J259" i="175"/>
  <c r="K259" i="175" s="1"/>
  <c r="M259" i="175" s="1"/>
  <c r="J232" i="175"/>
  <c r="K232" i="175" s="1"/>
  <c r="M232" i="175" s="1"/>
  <c r="O232" i="175"/>
  <c r="G233" i="175" s="1"/>
  <c r="N111" i="175"/>
  <c r="N171" i="175"/>
  <c r="F187" i="139"/>
  <c r="C188" i="139"/>
  <c r="B188" i="139" s="1"/>
  <c r="D188" i="139"/>
  <c r="E187" i="139"/>
  <c r="F161" i="139"/>
  <c r="E161" i="139"/>
  <c r="F132" i="139"/>
  <c r="D133" i="139"/>
  <c r="C133" i="139"/>
  <c r="B133" i="139" s="1"/>
  <c r="E132" i="139"/>
  <c r="N34" i="174"/>
  <c r="E38" i="174"/>
  <c r="C39" i="174"/>
  <c r="D42" i="173"/>
  <c r="F42" i="173" s="1"/>
  <c r="B42" i="173"/>
  <c r="H38" i="173"/>
  <c r="N38" i="173" s="1"/>
  <c r="O38" i="173" s="1"/>
  <c r="G39" i="173" s="1"/>
  <c r="D43" i="172"/>
  <c r="F43" i="172" s="1"/>
  <c r="B43" i="172"/>
  <c r="O37" i="172"/>
  <c r="C39" i="171"/>
  <c r="E38" i="171"/>
  <c r="J34" i="169"/>
  <c r="K34" i="169" s="1"/>
  <c r="D35" i="169"/>
  <c r="F35" i="169" s="1"/>
  <c r="B35" i="169"/>
  <c r="O34" i="174" l="1"/>
  <c r="G35" i="174" s="1"/>
  <c r="J35" i="174" s="1"/>
  <c r="K35" i="174" s="1"/>
  <c r="M35" i="174" s="1"/>
  <c r="N52" i="176"/>
  <c r="N143" i="176"/>
  <c r="N291" i="176"/>
  <c r="N234" i="176"/>
  <c r="J235" i="176"/>
  <c r="O235" i="176"/>
  <c r="G239" i="176"/>
  <c r="K81" i="176"/>
  <c r="M81" i="176" s="1"/>
  <c r="N320" i="176"/>
  <c r="O53" i="176"/>
  <c r="G54" i="176" s="1"/>
  <c r="J53" i="176"/>
  <c r="K53" i="176" s="1"/>
  <c r="M53" i="176" s="1"/>
  <c r="N261" i="176"/>
  <c r="N202" i="176"/>
  <c r="N81" i="176"/>
  <c r="O321" i="176"/>
  <c r="J321" i="176"/>
  <c r="G325" i="176"/>
  <c r="O292" i="176"/>
  <c r="G293" i="176" s="1"/>
  <c r="J292" i="176"/>
  <c r="K292" i="176" s="1"/>
  <c r="M292" i="176" s="1"/>
  <c r="O262" i="176"/>
  <c r="G263" i="176" s="1"/>
  <c r="J262" i="176"/>
  <c r="K262" i="176" s="1"/>
  <c r="M262" i="176" s="1"/>
  <c r="O144" i="176"/>
  <c r="G145" i="176" s="1"/>
  <c r="J144" i="176"/>
  <c r="K144" i="176" s="1"/>
  <c r="M144" i="176" s="1"/>
  <c r="O111" i="176"/>
  <c r="G112" i="176" s="1"/>
  <c r="J111" i="176"/>
  <c r="N173" i="176"/>
  <c r="K110" i="176"/>
  <c r="M110" i="176" s="1"/>
  <c r="S48" i="176"/>
  <c r="V48" i="176" s="1"/>
  <c r="O174" i="176"/>
  <c r="G175" i="176" s="1"/>
  <c r="J174" i="176"/>
  <c r="K174" i="176" s="1"/>
  <c r="M174" i="176" s="1"/>
  <c r="O203" i="176"/>
  <c r="G204" i="176" s="1"/>
  <c r="J203" i="176"/>
  <c r="K203" i="176" s="1"/>
  <c r="M203" i="176" s="1"/>
  <c r="J82" i="176"/>
  <c r="N82" i="176" s="1"/>
  <c r="O82" i="176"/>
  <c r="G83" i="176" s="1"/>
  <c r="N325" i="175"/>
  <c r="N172" i="175"/>
  <c r="N259" i="175"/>
  <c r="N290" i="175"/>
  <c r="N112" i="175"/>
  <c r="N205" i="175"/>
  <c r="J260" i="175"/>
  <c r="K260" i="175" s="1"/>
  <c r="M260" i="175" s="1"/>
  <c r="O260" i="175"/>
  <c r="G261" i="175" s="1"/>
  <c r="O173" i="175"/>
  <c r="G174" i="175" s="1"/>
  <c r="J173" i="175"/>
  <c r="K173" i="175" s="1"/>
  <c r="M173" i="175" s="1"/>
  <c r="N232" i="175"/>
  <c r="N142" i="175"/>
  <c r="S48" i="175"/>
  <c r="V48" i="175" s="1"/>
  <c r="K79" i="175"/>
  <c r="M79" i="175" s="1"/>
  <c r="K321" i="175"/>
  <c r="J325" i="175"/>
  <c r="J52" i="175"/>
  <c r="K52" i="175" s="1"/>
  <c r="M52" i="175" s="1"/>
  <c r="O52" i="175"/>
  <c r="G53" i="175" s="1"/>
  <c r="O113" i="175"/>
  <c r="G114" i="175" s="1"/>
  <c r="J113" i="175"/>
  <c r="K113" i="175" s="1"/>
  <c r="M113" i="175" s="1"/>
  <c r="O291" i="175"/>
  <c r="G292" i="175" s="1"/>
  <c r="J291" i="175"/>
  <c r="K291" i="175" s="1"/>
  <c r="M291" i="175" s="1"/>
  <c r="O233" i="175"/>
  <c r="G234" i="175" s="1"/>
  <c r="J233" i="175"/>
  <c r="K233" i="175" s="1"/>
  <c r="M233" i="175" s="1"/>
  <c r="J80" i="175"/>
  <c r="O80" i="175"/>
  <c r="G81" i="175" s="1"/>
  <c r="G322" i="175"/>
  <c r="O325" i="175"/>
  <c r="N51" i="175"/>
  <c r="O143" i="175"/>
  <c r="G144" i="175" s="1"/>
  <c r="J143" i="175"/>
  <c r="K143" i="175" s="1"/>
  <c r="M143" i="175" s="1"/>
  <c r="J206" i="175"/>
  <c r="O206" i="175"/>
  <c r="G210" i="175"/>
  <c r="E188" i="139"/>
  <c r="F188" i="139"/>
  <c r="D134" i="139"/>
  <c r="E133" i="139"/>
  <c r="C134" i="139"/>
  <c r="B134" i="139" s="1"/>
  <c r="F133" i="139"/>
  <c r="M34" i="169"/>
  <c r="D39" i="174"/>
  <c r="F39" i="174" s="1"/>
  <c r="B39" i="174"/>
  <c r="H39" i="173"/>
  <c r="N39" i="173" s="1"/>
  <c r="O39" i="173" s="1"/>
  <c r="G40" i="173" s="1"/>
  <c r="E42" i="173"/>
  <c r="C43" i="173"/>
  <c r="C44" i="172"/>
  <c r="E43" i="172"/>
  <c r="G38" i="172"/>
  <c r="H38" i="172" s="1"/>
  <c r="B39" i="171"/>
  <c r="D39" i="171"/>
  <c r="F39" i="171" s="1"/>
  <c r="N34" i="169"/>
  <c r="E35" i="169"/>
  <c r="C36" i="169"/>
  <c r="N35" i="174" l="1"/>
  <c r="O35" i="174" s="1"/>
  <c r="G36" i="174" s="1"/>
  <c r="C45" i="182"/>
  <c r="N203" i="176"/>
  <c r="N262" i="176"/>
  <c r="N292" i="176"/>
  <c r="K321" i="176"/>
  <c r="J325" i="176"/>
  <c r="O112" i="176"/>
  <c r="G113" i="176" s="1"/>
  <c r="J112" i="176"/>
  <c r="N112" i="176" s="1"/>
  <c r="O175" i="176"/>
  <c r="G176" i="176" s="1"/>
  <c r="J175" i="176"/>
  <c r="K175" i="176" s="1"/>
  <c r="M175" i="176" s="1"/>
  <c r="O293" i="176"/>
  <c r="J293" i="176"/>
  <c r="G297" i="176"/>
  <c r="G322" i="176"/>
  <c r="O325" i="176"/>
  <c r="K235" i="176"/>
  <c r="J239" i="176"/>
  <c r="K82" i="176"/>
  <c r="M82" i="176" s="1"/>
  <c r="O204" i="176"/>
  <c r="G205" i="176" s="1"/>
  <c r="J204" i="176"/>
  <c r="K204" i="176" s="1"/>
  <c r="M204" i="176" s="1"/>
  <c r="K111" i="176"/>
  <c r="M111" i="176" s="1"/>
  <c r="S49" i="176"/>
  <c r="V49" i="176" s="1"/>
  <c r="J145" i="176"/>
  <c r="K145" i="176" s="1"/>
  <c r="M145" i="176" s="1"/>
  <c r="O145" i="176"/>
  <c r="G146" i="176" s="1"/>
  <c r="J54" i="176"/>
  <c r="K54" i="176" s="1"/>
  <c r="M54" i="176" s="1"/>
  <c r="O54" i="176"/>
  <c r="G55" i="176" s="1"/>
  <c r="N321" i="176"/>
  <c r="N325" i="176" s="1"/>
  <c r="G236" i="176"/>
  <c r="O239" i="176"/>
  <c r="O83" i="176"/>
  <c r="G84" i="176" s="1"/>
  <c r="J83" i="176"/>
  <c r="N174" i="176"/>
  <c r="N111" i="176"/>
  <c r="N144" i="176"/>
  <c r="J263" i="176"/>
  <c r="K263" i="176" s="1"/>
  <c r="M263" i="176" s="1"/>
  <c r="O263" i="176"/>
  <c r="G264" i="176" s="1"/>
  <c r="N53" i="176"/>
  <c r="N235" i="176"/>
  <c r="N239" i="176" s="1"/>
  <c r="N173" i="175"/>
  <c r="N113" i="175"/>
  <c r="G207" i="175"/>
  <c r="O210" i="175"/>
  <c r="J114" i="175"/>
  <c r="K114" i="175" s="1"/>
  <c r="M114" i="175" s="1"/>
  <c r="O114" i="175"/>
  <c r="G115" i="175" s="1"/>
  <c r="O322" i="175"/>
  <c r="G323" i="175" s="1"/>
  <c r="J322" i="175"/>
  <c r="K322" i="175" s="1"/>
  <c r="M322" i="175" s="1"/>
  <c r="J174" i="175"/>
  <c r="K174" i="175" s="1"/>
  <c r="M174" i="175" s="1"/>
  <c r="O174" i="175"/>
  <c r="G175" i="175" s="1"/>
  <c r="K206" i="175"/>
  <c r="J210" i="175"/>
  <c r="O144" i="175"/>
  <c r="G145" i="175" s="1"/>
  <c r="J144" i="175"/>
  <c r="K144" i="175" s="1"/>
  <c r="M144" i="175" s="1"/>
  <c r="J81" i="175"/>
  <c r="O81" i="175"/>
  <c r="G82" i="175" s="1"/>
  <c r="O234" i="175"/>
  <c r="G235" i="175" s="1"/>
  <c r="J234" i="175"/>
  <c r="K234" i="175" s="1"/>
  <c r="M234" i="175" s="1"/>
  <c r="O292" i="175"/>
  <c r="G293" i="175" s="1"/>
  <c r="J292" i="175"/>
  <c r="K292" i="175" s="1"/>
  <c r="M292" i="175" s="1"/>
  <c r="O53" i="175"/>
  <c r="G54" i="175" s="1"/>
  <c r="J53" i="175"/>
  <c r="K53" i="175" s="1"/>
  <c r="M53" i="175" s="1"/>
  <c r="M321" i="175"/>
  <c r="M325" i="175" s="1"/>
  <c r="K325" i="175"/>
  <c r="O261" i="175"/>
  <c r="G262" i="175" s="1"/>
  <c r="J261" i="175"/>
  <c r="K261" i="175" s="1"/>
  <c r="M261" i="175" s="1"/>
  <c r="N206" i="175"/>
  <c r="N210" i="175" s="1"/>
  <c r="S49" i="175"/>
  <c r="V49" i="175" s="1"/>
  <c r="K80" i="175"/>
  <c r="M80" i="175" s="1"/>
  <c r="N233" i="175"/>
  <c r="N143" i="175"/>
  <c r="N80" i="175"/>
  <c r="N291" i="175"/>
  <c r="N52" i="175"/>
  <c r="N260" i="175"/>
  <c r="O34" i="169"/>
  <c r="G35" i="169" s="1"/>
  <c r="J35" i="169" s="1"/>
  <c r="K35" i="169" s="1"/>
  <c r="F134" i="139"/>
  <c r="E134" i="139"/>
  <c r="C40" i="174"/>
  <c r="E39" i="174"/>
  <c r="D43" i="173"/>
  <c r="F43" i="173" s="1"/>
  <c r="B43" i="173"/>
  <c r="H40" i="173"/>
  <c r="N40" i="173" s="1"/>
  <c r="O40" i="173" s="1"/>
  <c r="G41" i="173" s="1"/>
  <c r="D44" i="172"/>
  <c r="F44" i="172" s="1"/>
  <c r="B44" i="172"/>
  <c r="E39" i="171"/>
  <c r="C40" i="171"/>
  <c r="D36" i="169"/>
  <c r="F36" i="169" s="1"/>
  <c r="B36" i="169"/>
  <c r="J36" i="174" l="1"/>
  <c r="K36" i="174" s="1"/>
  <c r="D45" i="182" s="1"/>
  <c r="N145" i="176"/>
  <c r="N204" i="176"/>
  <c r="K83" i="176"/>
  <c r="M83" i="176" s="1"/>
  <c r="O236" i="176"/>
  <c r="G237" i="176" s="1"/>
  <c r="J236" i="176"/>
  <c r="K236" i="176" s="1"/>
  <c r="M236" i="176" s="1"/>
  <c r="N54" i="176"/>
  <c r="J205" i="176"/>
  <c r="K205" i="176" s="1"/>
  <c r="M205" i="176" s="1"/>
  <c r="O205" i="176"/>
  <c r="G206" i="176" s="1"/>
  <c r="M235" i="176"/>
  <c r="M239" i="176" s="1"/>
  <c r="K239" i="176"/>
  <c r="K293" i="176"/>
  <c r="J297" i="176"/>
  <c r="N175" i="176"/>
  <c r="J113" i="176"/>
  <c r="N113" i="176" s="1"/>
  <c r="O113" i="176"/>
  <c r="G114" i="176" s="1"/>
  <c r="N263" i="176"/>
  <c r="N83" i="176"/>
  <c r="J146" i="176"/>
  <c r="O146" i="176"/>
  <c r="G150" i="176"/>
  <c r="N293" i="176"/>
  <c r="N297" i="176" s="1"/>
  <c r="O176" i="176"/>
  <c r="J176" i="176"/>
  <c r="G180" i="176"/>
  <c r="O264" i="176"/>
  <c r="J264" i="176"/>
  <c r="N264" i="176" s="1"/>
  <c r="G268" i="176"/>
  <c r="O84" i="176"/>
  <c r="G85" i="176" s="1"/>
  <c r="J84" i="176"/>
  <c r="O55" i="176"/>
  <c r="J55" i="176"/>
  <c r="G58" i="176"/>
  <c r="O322" i="176"/>
  <c r="G323" i="176" s="1"/>
  <c r="J322" i="176"/>
  <c r="K322" i="176" s="1"/>
  <c r="M322" i="176" s="1"/>
  <c r="G294" i="176"/>
  <c r="O297" i="176"/>
  <c r="K112" i="176"/>
  <c r="M112" i="176" s="1"/>
  <c r="S50" i="176"/>
  <c r="V50" i="176" s="1"/>
  <c r="M321" i="176"/>
  <c r="M325" i="176" s="1"/>
  <c r="K325" i="176"/>
  <c r="N53" i="175"/>
  <c r="N292" i="175"/>
  <c r="N144" i="175"/>
  <c r="O235" i="175"/>
  <c r="J235" i="175"/>
  <c r="G239" i="175"/>
  <c r="M206" i="175"/>
  <c r="M210" i="175" s="1"/>
  <c r="K210" i="175"/>
  <c r="J262" i="175"/>
  <c r="K262" i="175" s="1"/>
  <c r="M262" i="175" s="1"/>
  <c r="O262" i="175"/>
  <c r="G263" i="175" s="1"/>
  <c r="O293" i="175"/>
  <c r="J293" i="175"/>
  <c r="N293" i="175" s="1"/>
  <c r="G297" i="175"/>
  <c r="O82" i="175"/>
  <c r="G83" i="175" s="1"/>
  <c r="J82" i="175"/>
  <c r="O175" i="175"/>
  <c r="G176" i="175" s="1"/>
  <c r="J175" i="175"/>
  <c r="K175" i="175" s="1"/>
  <c r="M175" i="175" s="1"/>
  <c r="N322" i="175"/>
  <c r="N114" i="175"/>
  <c r="O54" i="175"/>
  <c r="G55" i="175" s="1"/>
  <c r="J54" i="175"/>
  <c r="K54" i="175" s="1"/>
  <c r="M54" i="175" s="1"/>
  <c r="S50" i="175"/>
  <c r="V50" i="175" s="1"/>
  <c r="K81" i="175"/>
  <c r="M81" i="175" s="1"/>
  <c r="O145" i="175"/>
  <c r="G146" i="175" s="1"/>
  <c r="J145" i="175"/>
  <c r="K145" i="175" s="1"/>
  <c r="M145" i="175" s="1"/>
  <c r="J323" i="175"/>
  <c r="K323" i="175" s="1"/>
  <c r="M323" i="175" s="1"/>
  <c r="O323" i="175"/>
  <c r="N261" i="175"/>
  <c r="N234" i="175"/>
  <c r="N81" i="175"/>
  <c r="N174" i="175"/>
  <c r="O115" i="175"/>
  <c r="G116" i="175" s="1"/>
  <c r="J115" i="175"/>
  <c r="K115" i="175" s="1"/>
  <c r="M115" i="175" s="1"/>
  <c r="J207" i="175"/>
  <c r="K207" i="175" s="1"/>
  <c r="M207" i="175" s="1"/>
  <c r="O207" i="175"/>
  <c r="G208" i="175" s="1"/>
  <c r="M35" i="169"/>
  <c r="B40" i="174"/>
  <c r="D40" i="174"/>
  <c r="F40" i="174" s="1"/>
  <c r="H41" i="173"/>
  <c r="N41" i="173" s="1"/>
  <c r="O41" i="173" s="1"/>
  <c r="G42" i="173" s="1"/>
  <c r="E43" i="173"/>
  <c r="C44" i="173"/>
  <c r="C45" i="172"/>
  <c r="E44" i="172"/>
  <c r="K38" i="172"/>
  <c r="N38" i="172"/>
  <c r="B40" i="171"/>
  <c r="D40" i="171"/>
  <c r="F40" i="171" s="1"/>
  <c r="N35" i="169"/>
  <c r="E36" i="169"/>
  <c r="C37" i="169"/>
  <c r="M36" i="174" l="1"/>
  <c r="N36" i="174"/>
  <c r="N322" i="176"/>
  <c r="N236" i="176"/>
  <c r="N268" i="176"/>
  <c r="G56" i="176"/>
  <c r="O58" i="176"/>
  <c r="O294" i="176"/>
  <c r="G295" i="176" s="1"/>
  <c r="J294" i="176"/>
  <c r="K294" i="176" s="1"/>
  <c r="M294" i="176" s="1"/>
  <c r="K84" i="176"/>
  <c r="M84" i="176" s="1"/>
  <c r="K176" i="176"/>
  <c r="J180" i="176"/>
  <c r="N205" i="176"/>
  <c r="O237" i="176"/>
  <c r="J237" i="176"/>
  <c r="K237" i="176" s="1"/>
  <c r="M237" i="176" s="1"/>
  <c r="K146" i="176"/>
  <c r="J150" i="176"/>
  <c r="M293" i="176"/>
  <c r="M297" i="176" s="1"/>
  <c r="K297" i="176"/>
  <c r="K55" i="176"/>
  <c r="J58" i="176"/>
  <c r="N84" i="176"/>
  <c r="K264" i="176"/>
  <c r="J268" i="176"/>
  <c r="N176" i="176"/>
  <c r="N180" i="176" s="1"/>
  <c r="N146" i="176"/>
  <c r="N150" i="176" s="1"/>
  <c r="O323" i="176"/>
  <c r="J323" i="176"/>
  <c r="K323" i="176" s="1"/>
  <c r="M323" i="176" s="1"/>
  <c r="K113" i="176"/>
  <c r="M113" i="176" s="1"/>
  <c r="S51" i="176"/>
  <c r="V51" i="176" s="1"/>
  <c r="N55" i="176"/>
  <c r="N58" i="176" s="1"/>
  <c r="O85" i="176"/>
  <c r="J85" i="176"/>
  <c r="N85" i="176" s="1"/>
  <c r="G89" i="176"/>
  <c r="G265" i="176"/>
  <c r="O268" i="176"/>
  <c r="G177" i="176"/>
  <c r="O180" i="176"/>
  <c r="G147" i="176"/>
  <c r="O150" i="176"/>
  <c r="J114" i="176"/>
  <c r="N114" i="176" s="1"/>
  <c r="O114" i="176"/>
  <c r="G115" i="176" s="1"/>
  <c r="O206" i="176"/>
  <c r="J206" i="176"/>
  <c r="N206" i="176" s="1"/>
  <c r="G210" i="176"/>
  <c r="N54" i="175"/>
  <c r="N115" i="175"/>
  <c r="N297" i="175"/>
  <c r="N175" i="175"/>
  <c r="S51" i="175"/>
  <c r="V51" i="175" s="1"/>
  <c r="K82" i="175"/>
  <c r="M82" i="175" s="1"/>
  <c r="J146" i="175"/>
  <c r="O146" i="175"/>
  <c r="G150" i="175"/>
  <c r="O83" i="175"/>
  <c r="G84" i="175" s="1"/>
  <c r="J83" i="175"/>
  <c r="N83" i="175" s="1"/>
  <c r="K293" i="175"/>
  <c r="J297" i="175"/>
  <c r="N262" i="175"/>
  <c r="K235" i="175"/>
  <c r="J239" i="175"/>
  <c r="N207" i="175"/>
  <c r="N323" i="175"/>
  <c r="J55" i="175"/>
  <c r="N55" i="175" s="1"/>
  <c r="O55" i="175"/>
  <c r="G58" i="175"/>
  <c r="N82" i="175"/>
  <c r="G294" i="175"/>
  <c r="O297" i="175"/>
  <c r="N235" i="175"/>
  <c r="N239" i="175" s="1"/>
  <c r="J208" i="175"/>
  <c r="K208" i="175" s="1"/>
  <c r="M208" i="175" s="1"/>
  <c r="O208" i="175"/>
  <c r="J116" i="175"/>
  <c r="N116" i="175" s="1"/>
  <c r="O116" i="175"/>
  <c r="G120" i="175"/>
  <c r="N145" i="175"/>
  <c r="J176" i="175"/>
  <c r="O176" i="175"/>
  <c r="G180" i="175"/>
  <c r="O263" i="175"/>
  <c r="G264" i="175" s="1"/>
  <c r="J263" i="175"/>
  <c r="K263" i="175" s="1"/>
  <c r="M263" i="175" s="1"/>
  <c r="G236" i="175"/>
  <c r="O239" i="175"/>
  <c r="O35" i="169"/>
  <c r="G36" i="169" s="1"/>
  <c r="J36" i="169" s="1"/>
  <c r="K36" i="169" s="1"/>
  <c r="E40" i="174"/>
  <c r="C41" i="174"/>
  <c r="H42" i="173"/>
  <c r="N42" i="173" s="1"/>
  <c r="O42" i="173" s="1"/>
  <c r="G43" i="173" s="1"/>
  <c r="D44" i="173"/>
  <c r="F44" i="173" s="1"/>
  <c r="B44" i="173"/>
  <c r="B45" i="172"/>
  <c r="D45" i="172"/>
  <c r="F45" i="172" s="1"/>
  <c r="M38" i="172"/>
  <c r="O38" i="172" s="1"/>
  <c r="G39" i="172" s="1"/>
  <c r="H39" i="172" s="1"/>
  <c r="C41" i="171"/>
  <c r="E40" i="171"/>
  <c r="B37" i="169"/>
  <c r="D37" i="169"/>
  <c r="F37" i="169" s="1"/>
  <c r="O36" i="174" l="1"/>
  <c r="G37" i="174" s="1"/>
  <c r="J37" i="174" s="1"/>
  <c r="K37" i="174" s="1"/>
  <c r="M37" i="174" s="1"/>
  <c r="N210" i="176"/>
  <c r="N294" i="176"/>
  <c r="N89" i="176"/>
  <c r="O115" i="176"/>
  <c r="G116" i="176" s="1"/>
  <c r="J115" i="176"/>
  <c r="O147" i="176"/>
  <c r="G148" i="176" s="1"/>
  <c r="J147" i="176"/>
  <c r="K147" i="176" s="1"/>
  <c r="M147" i="176" s="1"/>
  <c r="J265" i="176"/>
  <c r="K265" i="176" s="1"/>
  <c r="M265" i="176" s="1"/>
  <c r="O265" i="176"/>
  <c r="G266" i="176" s="1"/>
  <c r="G86" i="176"/>
  <c r="O89" i="176"/>
  <c r="O295" i="176"/>
  <c r="J295" i="176"/>
  <c r="K295" i="176" s="1"/>
  <c r="M295" i="176" s="1"/>
  <c r="M176" i="176"/>
  <c r="M180" i="176" s="1"/>
  <c r="K180" i="176"/>
  <c r="K206" i="176"/>
  <c r="J210" i="176"/>
  <c r="N323" i="176"/>
  <c r="M55" i="176"/>
  <c r="M58" i="176" s="1"/>
  <c r="K58" i="176"/>
  <c r="M146" i="176"/>
  <c r="M150" i="176" s="1"/>
  <c r="K150" i="176"/>
  <c r="G207" i="176"/>
  <c r="O210" i="176"/>
  <c r="K114" i="176"/>
  <c r="M114" i="176" s="1"/>
  <c r="S52" i="176"/>
  <c r="V52" i="176" s="1"/>
  <c r="J177" i="176"/>
  <c r="K177" i="176" s="1"/>
  <c r="M177" i="176" s="1"/>
  <c r="O177" i="176"/>
  <c r="G178" i="176" s="1"/>
  <c r="K85" i="176"/>
  <c r="J89" i="176"/>
  <c r="M264" i="176"/>
  <c r="M268" i="176" s="1"/>
  <c r="K268" i="176"/>
  <c r="N237" i="176"/>
  <c r="O56" i="176"/>
  <c r="J56" i="176"/>
  <c r="K56" i="176" s="1"/>
  <c r="M56" i="176" s="1"/>
  <c r="N58" i="175"/>
  <c r="N120" i="175"/>
  <c r="K176" i="175"/>
  <c r="J180" i="175"/>
  <c r="G117" i="175"/>
  <c r="O120" i="175"/>
  <c r="G56" i="175"/>
  <c r="O58" i="175"/>
  <c r="M293" i="175"/>
  <c r="M297" i="175" s="1"/>
  <c r="K297" i="175"/>
  <c r="J236" i="175"/>
  <c r="K236" i="175" s="1"/>
  <c r="M236" i="175" s="1"/>
  <c r="O236" i="175"/>
  <c r="G237" i="175" s="1"/>
  <c r="K146" i="175"/>
  <c r="J150" i="175"/>
  <c r="N263" i="175"/>
  <c r="G177" i="175"/>
  <c r="O180" i="175"/>
  <c r="J84" i="175"/>
  <c r="O84" i="175"/>
  <c r="G85" i="175" s="1"/>
  <c r="N146" i="175"/>
  <c r="N150" i="175" s="1"/>
  <c r="O294" i="175"/>
  <c r="G295" i="175" s="1"/>
  <c r="J294" i="175"/>
  <c r="K294" i="175" s="1"/>
  <c r="M294" i="175" s="1"/>
  <c r="J264" i="175"/>
  <c r="N264" i="175" s="1"/>
  <c r="N268" i="175" s="1"/>
  <c r="O264" i="175"/>
  <c r="G268" i="175"/>
  <c r="N176" i="175"/>
  <c r="N180" i="175" s="1"/>
  <c r="K116" i="175"/>
  <c r="J120" i="175"/>
  <c r="N208" i="175"/>
  <c r="K55" i="175"/>
  <c r="J58" i="175"/>
  <c r="M235" i="175"/>
  <c r="M239" i="175" s="1"/>
  <c r="K239" i="175"/>
  <c r="S52" i="175"/>
  <c r="V52" i="175" s="1"/>
  <c r="K83" i="175"/>
  <c r="M83" i="175" s="1"/>
  <c r="G147" i="175"/>
  <c r="O150" i="175"/>
  <c r="M36" i="169"/>
  <c r="B41" i="174"/>
  <c r="D41" i="174"/>
  <c r="F41" i="174" s="1"/>
  <c r="H43" i="173"/>
  <c r="N43" i="173" s="1"/>
  <c r="O43" i="173" s="1"/>
  <c r="G44" i="173" s="1"/>
  <c r="E44" i="173"/>
  <c r="C45" i="173"/>
  <c r="C46" i="172"/>
  <c r="E45" i="172"/>
  <c r="N39" i="172"/>
  <c r="D41" i="171"/>
  <c r="F41" i="171" s="1"/>
  <c r="B41" i="171"/>
  <c r="N36" i="169"/>
  <c r="C38" i="169"/>
  <c r="E37" i="169"/>
  <c r="E45" i="182" l="1"/>
  <c r="F45" i="182" s="1"/>
  <c r="N37" i="174"/>
  <c r="O37" i="174" s="1"/>
  <c r="G38" i="174" s="1"/>
  <c r="J38" i="174" s="1"/>
  <c r="K38" i="174" s="1"/>
  <c r="M38" i="174" s="1"/>
  <c r="N177" i="176"/>
  <c r="N265" i="176"/>
  <c r="K115" i="176"/>
  <c r="M115" i="176" s="1"/>
  <c r="S53" i="176"/>
  <c r="V53" i="176" s="1"/>
  <c r="M85" i="176"/>
  <c r="M89" i="176" s="1"/>
  <c r="K89" i="176"/>
  <c r="O207" i="176"/>
  <c r="G208" i="176" s="1"/>
  <c r="J207" i="176"/>
  <c r="K207" i="176" s="1"/>
  <c r="M207" i="176" s="1"/>
  <c r="O148" i="176"/>
  <c r="J148" i="176"/>
  <c r="K148" i="176" s="1"/>
  <c r="M148" i="176" s="1"/>
  <c r="N56" i="176"/>
  <c r="J178" i="176"/>
  <c r="K178" i="176" s="1"/>
  <c r="M178" i="176" s="1"/>
  <c r="O178" i="176"/>
  <c r="J86" i="176"/>
  <c r="N86" i="176" s="1"/>
  <c r="O86" i="176"/>
  <c r="G87" i="176" s="1"/>
  <c r="N147" i="176"/>
  <c r="N115" i="176"/>
  <c r="M206" i="176"/>
  <c r="M210" i="176" s="1"/>
  <c r="K210" i="176"/>
  <c r="N295" i="176"/>
  <c r="O266" i="176"/>
  <c r="J266" i="176"/>
  <c r="K266" i="176" s="1"/>
  <c r="M266" i="176" s="1"/>
  <c r="O116" i="176"/>
  <c r="J116" i="176"/>
  <c r="N116" i="176" s="1"/>
  <c r="G120" i="176"/>
  <c r="M55" i="175"/>
  <c r="M58" i="175" s="1"/>
  <c r="K58" i="175"/>
  <c r="M146" i="175"/>
  <c r="M150" i="175" s="1"/>
  <c r="K150" i="175"/>
  <c r="O85" i="175"/>
  <c r="J85" i="175"/>
  <c r="N85" i="175" s="1"/>
  <c r="G89" i="175"/>
  <c r="O177" i="175"/>
  <c r="G178" i="175" s="1"/>
  <c r="J177" i="175"/>
  <c r="K177" i="175" s="1"/>
  <c r="M177" i="175" s="1"/>
  <c r="O237" i="175"/>
  <c r="J237" i="175"/>
  <c r="K237" i="175" s="1"/>
  <c r="M237" i="175" s="1"/>
  <c r="O117" i="175"/>
  <c r="G118" i="175" s="1"/>
  <c r="J117" i="175"/>
  <c r="K117" i="175" s="1"/>
  <c r="M117" i="175" s="1"/>
  <c r="O147" i="175"/>
  <c r="G148" i="175" s="1"/>
  <c r="J147" i="175"/>
  <c r="K147" i="175" s="1"/>
  <c r="M147" i="175" s="1"/>
  <c r="G265" i="175"/>
  <c r="O268" i="175"/>
  <c r="N294" i="175"/>
  <c r="S53" i="175"/>
  <c r="V53" i="175" s="1"/>
  <c r="K84" i="175"/>
  <c r="M84" i="175" s="1"/>
  <c r="M116" i="175"/>
  <c r="M120" i="175" s="1"/>
  <c r="K120" i="175"/>
  <c r="K264" i="175"/>
  <c r="J268" i="175"/>
  <c r="J295" i="175"/>
  <c r="K295" i="175" s="1"/>
  <c r="M295" i="175" s="1"/>
  <c r="O295" i="175"/>
  <c r="N84" i="175"/>
  <c r="N236" i="175"/>
  <c r="J56" i="175"/>
  <c r="K56" i="175" s="1"/>
  <c r="M56" i="175" s="1"/>
  <c r="O56" i="175"/>
  <c r="M176" i="175"/>
  <c r="M180" i="175" s="1"/>
  <c r="K180" i="175"/>
  <c r="O36" i="169"/>
  <c r="G37" i="169" s="1"/>
  <c r="J37" i="169" s="1"/>
  <c r="K37" i="169" s="1"/>
  <c r="C42" i="174"/>
  <c r="E41" i="174"/>
  <c r="H44" i="173"/>
  <c r="N44" i="173" s="1"/>
  <c r="O44" i="173" s="1"/>
  <c r="G45" i="173" s="1"/>
  <c r="B45" i="173"/>
  <c r="D45" i="173"/>
  <c r="F45" i="173" s="1"/>
  <c r="K39" i="172"/>
  <c r="D46" i="172"/>
  <c r="F46" i="172" s="1"/>
  <c r="B46" i="172"/>
  <c r="E41" i="171"/>
  <c r="C42" i="171"/>
  <c r="B38" i="169"/>
  <c r="D38" i="169"/>
  <c r="F38" i="169" s="1"/>
  <c r="N38" i="174" l="1"/>
  <c r="O38" i="174" s="1"/>
  <c r="G39" i="174" s="1"/>
  <c r="J39" i="174" s="1"/>
  <c r="K39" i="174" s="1"/>
  <c r="N120" i="176"/>
  <c r="N178" i="176"/>
  <c r="N207" i="176"/>
  <c r="G117" i="176"/>
  <c r="O120" i="176"/>
  <c r="N266" i="176"/>
  <c r="O87" i="176"/>
  <c r="J87" i="176"/>
  <c r="N148" i="176"/>
  <c r="O208" i="176"/>
  <c r="J208" i="176"/>
  <c r="K208" i="176" s="1"/>
  <c r="M208" i="176" s="1"/>
  <c r="K116" i="176"/>
  <c r="J120" i="176"/>
  <c r="S54" i="176"/>
  <c r="V54" i="176" s="1"/>
  <c r="K86" i="176"/>
  <c r="M86" i="176" s="1"/>
  <c r="N147" i="175"/>
  <c r="N177" i="175"/>
  <c r="M264" i="175"/>
  <c r="M268" i="175" s="1"/>
  <c r="K268" i="175"/>
  <c r="N56" i="175"/>
  <c r="J118" i="175"/>
  <c r="K118" i="175" s="1"/>
  <c r="M118" i="175" s="1"/>
  <c r="O118" i="175"/>
  <c r="N89" i="175"/>
  <c r="N295" i="175"/>
  <c r="O148" i="175"/>
  <c r="J148" i="175"/>
  <c r="K148" i="175" s="1"/>
  <c r="M148" i="175" s="1"/>
  <c r="N237" i="175"/>
  <c r="S54" i="175"/>
  <c r="V54" i="175" s="1"/>
  <c r="K85" i="175"/>
  <c r="J89" i="175"/>
  <c r="J265" i="175"/>
  <c r="K265" i="175" s="1"/>
  <c r="M265" i="175" s="1"/>
  <c r="O265" i="175"/>
  <c r="G266" i="175" s="1"/>
  <c r="N117" i="175"/>
  <c r="J178" i="175"/>
  <c r="K178" i="175" s="1"/>
  <c r="M178" i="175" s="1"/>
  <c r="O178" i="175"/>
  <c r="G86" i="175"/>
  <c r="O89" i="175"/>
  <c r="M37" i="169"/>
  <c r="D42" i="174"/>
  <c r="F42" i="174" s="1"/>
  <c r="B42" i="174"/>
  <c r="C46" i="173"/>
  <c r="E45" i="173"/>
  <c r="H45" i="173" s="1"/>
  <c r="E46" i="172"/>
  <c r="C47" i="172"/>
  <c r="M39" i="172"/>
  <c r="O39" i="172" s="1"/>
  <c r="G40" i="172" s="1"/>
  <c r="H40" i="172" s="1"/>
  <c r="D42" i="171"/>
  <c r="F42" i="171" s="1"/>
  <c r="B42" i="171"/>
  <c r="N37" i="169"/>
  <c r="E38" i="169"/>
  <c r="C39" i="169"/>
  <c r="N39" i="174" l="1"/>
  <c r="M39" i="174"/>
  <c r="M116" i="176"/>
  <c r="M120" i="176" s="1"/>
  <c r="K120" i="176"/>
  <c r="K87" i="176"/>
  <c r="M87" i="176" s="1"/>
  <c r="N208" i="176"/>
  <c r="N87" i="176"/>
  <c r="J117" i="176"/>
  <c r="N117" i="176" s="1"/>
  <c r="O117" i="176"/>
  <c r="G118" i="176" s="1"/>
  <c r="N148" i="175"/>
  <c r="N265" i="175"/>
  <c r="N118" i="175"/>
  <c r="M85" i="175"/>
  <c r="M89" i="175" s="1"/>
  <c r="K89" i="175"/>
  <c r="N178" i="175"/>
  <c r="O86" i="175"/>
  <c r="G87" i="175" s="1"/>
  <c r="J86" i="175"/>
  <c r="O266" i="175"/>
  <c r="J266" i="175"/>
  <c r="K266" i="175" s="1"/>
  <c r="M266" i="175" s="1"/>
  <c r="O37" i="169"/>
  <c r="G38" i="169" s="1"/>
  <c r="J38" i="169" s="1"/>
  <c r="K38" i="169" s="1"/>
  <c r="E42" i="174"/>
  <c r="C43" i="174"/>
  <c r="I48" i="174"/>
  <c r="I43" i="174"/>
  <c r="I47" i="174"/>
  <c r="I41" i="174"/>
  <c r="H50" i="174"/>
  <c r="I46" i="174"/>
  <c r="I45" i="174"/>
  <c r="I42" i="174"/>
  <c r="I44" i="174"/>
  <c r="N45" i="173"/>
  <c r="D46" i="173"/>
  <c r="F46" i="173" s="1"/>
  <c r="B46" i="173"/>
  <c r="D47" i="172"/>
  <c r="F47" i="172" s="1"/>
  <c r="B47" i="172"/>
  <c r="C43" i="171"/>
  <c r="E42" i="171"/>
  <c r="D39" i="169"/>
  <c r="F39" i="169" s="1"/>
  <c r="B39" i="169"/>
  <c r="O39" i="174" l="1"/>
  <c r="G40" i="174" s="1"/>
  <c r="J40" i="174" s="1"/>
  <c r="K40" i="174" s="1"/>
  <c r="M38" i="169"/>
  <c r="B33" i="182"/>
  <c r="K117" i="176"/>
  <c r="M117" i="176" s="1"/>
  <c r="S55" i="176"/>
  <c r="V55" i="176" s="1"/>
  <c r="O118" i="176"/>
  <c r="J118" i="176"/>
  <c r="N118" i="176" s="1"/>
  <c r="N266" i="175"/>
  <c r="S55" i="175"/>
  <c r="V55" i="175" s="1"/>
  <c r="K86" i="175"/>
  <c r="M86" i="175" s="1"/>
  <c r="O87" i="175"/>
  <c r="J87" i="175"/>
  <c r="N86" i="175"/>
  <c r="I50" i="174"/>
  <c r="D43" i="174"/>
  <c r="F43" i="174" s="1"/>
  <c r="B43" i="174"/>
  <c r="E46" i="173"/>
  <c r="C47" i="173"/>
  <c r="K45" i="173"/>
  <c r="C48" i="172"/>
  <c r="E47" i="172"/>
  <c r="K40" i="172"/>
  <c r="M40" i="172" s="1"/>
  <c r="N40" i="172"/>
  <c r="B43" i="171"/>
  <c r="D43" i="171"/>
  <c r="F43" i="171" s="1"/>
  <c r="N38" i="169"/>
  <c r="E39" i="169"/>
  <c r="C40" i="169"/>
  <c r="N40" i="174" l="1"/>
  <c r="M40" i="174"/>
  <c r="O38" i="169"/>
  <c r="G39" i="169" s="1"/>
  <c r="K118" i="176"/>
  <c r="M118" i="176" s="1"/>
  <c r="S56" i="176"/>
  <c r="S56" i="175"/>
  <c r="K87" i="175"/>
  <c r="M87" i="175" s="1"/>
  <c r="N87" i="175"/>
  <c r="C44" i="174"/>
  <c r="E43" i="174"/>
  <c r="D47" i="173"/>
  <c r="F47" i="173" s="1"/>
  <c r="B47" i="173"/>
  <c r="M45" i="173"/>
  <c r="O40" i="172"/>
  <c r="G41" i="172" s="1"/>
  <c r="D48" i="172"/>
  <c r="F48" i="172" s="1"/>
  <c r="B48" i="172"/>
  <c r="E43" i="171"/>
  <c r="C44" i="171"/>
  <c r="J39" i="169"/>
  <c r="K39" i="169" s="1"/>
  <c r="B40" i="169"/>
  <c r="D40" i="169"/>
  <c r="F40" i="169" s="1"/>
  <c r="O40" i="174" l="1"/>
  <c r="G41" i="174" s="1"/>
  <c r="J41" i="174" s="1"/>
  <c r="M39" i="169"/>
  <c r="C33" i="182"/>
  <c r="V56" i="176"/>
  <c r="V58" i="176" s="1"/>
  <c r="S58" i="176"/>
  <c r="V56" i="175"/>
  <c r="V58" i="175" s="1"/>
  <c r="S58" i="175"/>
  <c r="B44" i="174"/>
  <c r="D44" i="174"/>
  <c r="F44" i="174" s="1"/>
  <c r="C48" i="173"/>
  <c r="E47" i="173"/>
  <c r="O45" i="173"/>
  <c r="G46" i="173" s="1"/>
  <c r="H46" i="173" s="1"/>
  <c r="C49" i="172"/>
  <c r="E48" i="172"/>
  <c r="B44" i="171"/>
  <c r="D44" i="171"/>
  <c r="F44" i="171" s="1"/>
  <c r="N39" i="169"/>
  <c r="E40" i="169"/>
  <c r="C41" i="169"/>
  <c r="O39" i="169" l="1"/>
  <c r="G40" i="169" s="1"/>
  <c r="J40" i="169" s="1"/>
  <c r="K40" i="169" s="1"/>
  <c r="N41" i="174"/>
  <c r="K41" i="174"/>
  <c r="E44" i="174"/>
  <c r="C45" i="174"/>
  <c r="D48" i="173"/>
  <c r="F48" i="173" s="1"/>
  <c r="B48" i="173"/>
  <c r="K41" i="172"/>
  <c r="M41" i="172" s="1"/>
  <c r="N41" i="172"/>
  <c r="B49" i="172"/>
  <c r="D49" i="172"/>
  <c r="F49" i="172" s="1"/>
  <c r="C45" i="171"/>
  <c r="E44" i="171"/>
  <c r="B41" i="169"/>
  <c r="D41" i="169"/>
  <c r="F41" i="169" s="1"/>
  <c r="M41" i="174" l="1"/>
  <c r="O41" i="174" s="1"/>
  <c r="G42" i="174" s="1"/>
  <c r="J42" i="174" s="1"/>
  <c r="N42" i="174" s="1"/>
  <c r="M40" i="169"/>
  <c r="D33" i="182"/>
  <c r="B45" i="174"/>
  <c r="D45" i="174"/>
  <c r="F45" i="174" s="1"/>
  <c r="C49" i="173"/>
  <c r="E48" i="173"/>
  <c r="N46" i="173"/>
  <c r="O41" i="172"/>
  <c r="G42" i="172" s="1"/>
  <c r="C50" i="172"/>
  <c r="E49" i="172"/>
  <c r="D45" i="171"/>
  <c r="F45" i="171" s="1"/>
  <c r="B45" i="171"/>
  <c r="N40" i="169"/>
  <c r="C42" i="169"/>
  <c r="E41" i="169"/>
  <c r="K42" i="174" l="1"/>
  <c r="O40" i="169"/>
  <c r="G41" i="169" s="1"/>
  <c r="J41" i="169" s="1"/>
  <c r="K41" i="169" s="1"/>
  <c r="C46" i="174"/>
  <c r="E45" i="174"/>
  <c r="M42" i="174"/>
  <c r="B49" i="173"/>
  <c r="D49" i="173"/>
  <c r="F49" i="173" s="1"/>
  <c r="D50" i="172"/>
  <c r="F50" i="172" s="1"/>
  <c r="B50" i="172"/>
  <c r="K42" i="172"/>
  <c r="M42" i="172" s="1"/>
  <c r="N42" i="172"/>
  <c r="E45" i="171"/>
  <c r="C46" i="171"/>
  <c r="D42" i="169"/>
  <c r="F42" i="169" s="1"/>
  <c r="B42" i="169"/>
  <c r="M41" i="169" l="1"/>
  <c r="E33" i="182"/>
  <c r="F33" i="182" s="1"/>
  <c r="O42" i="174"/>
  <c r="G43" i="174" s="1"/>
  <c r="D46" i="174"/>
  <c r="F46" i="174" s="1"/>
  <c r="B46" i="174"/>
  <c r="C50" i="173"/>
  <c r="E49" i="173"/>
  <c r="O42" i="172"/>
  <c r="G43" i="172" s="1"/>
  <c r="E50" i="172"/>
  <c r="C51" i="172"/>
  <c r="D46" i="171"/>
  <c r="F46" i="171" s="1"/>
  <c r="B46" i="171"/>
  <c r="N41" i="169"/>
  <c r="O41" i="169" s="1"/>
  <c r="G42" i="169" s="1"/>
  <c r="E42" i="169"/>
  <c r="C43" i="169"/>
  <c r="J43" i="174" l="1"/>
  <c r="E46" i="174"/>
  <c r="C47" i="174"/>
  <c r="B50" i="173"/>
  <c r="D50" i="173"/>
  <c r="F50" i="173" s="1"/>
  <c r="D51" i="172"/>
  <c r="F51" i="172" s="1"/>
  <c r="B51" i="172"/>
  <c r="K43" i="172"/>
  <c r="M43" i="172" s="1"/>
  <c r="C47" i="171"/>
  <c r="E46" i="171"/>
  <c r="J42" i="169"/>
  <c r="K42" i="169" s="1"/>
  <c r="D43" i="169"/>
  <c r="F43" i="169" s="1"/>
  <c r="B43" i="169"/>
  <c r="M42" i="169" l="1"/>
  <c r="K43" i="174"/>
  <c r="D47" i="174"/>
  <c r="F47" i="174" s="1"/>
  <c r="B47" i="174"/>
  <c r="N43" i="174"/>
  <c r="E50" i="173"/>
  <c r="C51" i="173"/>
  <c r="N43" i="172"/>
  <c r="O43" i="172" s="1"/>
  <c r="G44" i="172" s="1"/>
  <c r="C52" i="172"/>
  <c r="E51" i="172"/>
  <c r="B47" i="171"/>
  <c r="D47" i="171"/>
  <c r="F47" i="171" s="1"/>
  <c r="N42" i="169"/>
  <c r="E43" i="169"/>
  <c r="C44" i="169"/>
  <c r="O42" i="169" l="1"/>
  <c r="G43" i="169" s="1"/>
  <c r="C48" i="174"/>
  <c r="E47" i="174"/>
  <c r="M43" i="174"/>
  <c r="O43" i="174" s="1"/>
  <c r="G44" i="174" s="1"/>
  <c r="D51" i="173"/>
  <c r="F51" i="173" s="1"/>
  <c r="B51" i="173"/>
  <c r="K44" i="172"/>
  <c r="M44" i="172" s="1"/>
  <c r="N44" i="172"/>
  <c r="D52" i="172"/>
  <c r="F52" i="172" s="1"/>
  <c r="B52" i="172"/>
  <c r="E47" i="171"/>
  <c r="C48" i="171"/>
  <c r="J43" i="169"/>
  <c r="K43" i="169" s="1"/>
  <c r="D44" i="169"/>
  <c r="B44" i="169"/>
  <c r="M43" i="169" l="1"/>
  <c r="O44" i="172"/>
  <c r="G45" i="172" s="1"/>
  <c r="C45" i="169"/>
  <c r="D45" i="169" s="1"/>
  <c r="F45" i="169" s="1"/>
  <c r="F44" i="169"/>
  <c r="J44" i="174"/>
  <c r="B48" i="174"/>
  <c r="D48" i="174"/>
  <c r="H44" i="182" s="1"/>
  <c r="I44" i="182" s="1"/>
  <c r="C52" i="173"/>
  <c r="E51" i="173"/>
  <c r="C53" i="172"/>
  <c r="E52" i="172"/>
  <c r="B48" i="171"/>
  <c r="D48" i="171"/>
  <c r="F48" i="171" s="1"/>
  <c r="N43" i="169"/>
  <c r="E44" i="169"/>
  <c r="B45" i="169"/>
  <c r="O43" i="169" l="1"/>
  <c r="G44" i="169" s="1"/>
  <c r="J44" i="169" s="1"/>
  <c r="K44" i="169" s="1"/>
  <c r="F48" i="174"/>
  <c r="K44" i="174"/>
  <c r="E48" i="174"/>
  <c r="N44" i="174"/>
  <c r="B52" i="173"/>
  <c r="D52" i="173"/>
  <c r="F52" i="173" s="1"/>
  <c r="N45" i="172"/>
  <c r="B53" i="172"/>
  <c r="D53" i="172"/>
  <c r="F53" i="172" s="1"/>
  <c r="E48" i="171"/>
  <c r="C49" i="171"/>
  <c r="E45" i="169"/>
  <c r="C46" i="169"/>
  <c r="M44" i="174" l="1"/>
  <c r="O44" i="174" s="1"/>
  <c r="G45" i="174" s="1"/>
  <c r="J45" i="174" s="1"/>
  <c r="N45" i="174" s="1"/>
  <c r="M44" i="169"/>
  <c r="C53" i="173"/>
  <c r="E52" i="173"/>
  <c r="K45" i="172"/>
  <c r="E53" i="172"/>
  <c r="C54" i="172"/>
  <c r="D49" i="171"/>
  <c r="F49" i="171" s="1"/>
  <c r="B49" i="171"/>
  <c r="N44" i="169"/>
  <c r="B46" i="169"/>
  <c r="D46" i="169"/>
  <c r="F46" i="169" s="1"/>
  <c r="O44" i="169" l="1"/>
  <c r="G45" i="169" s="1"/>
  <c r="J45" i="169" s="1"/>
  <c r="K45" i="169" s="1"/>
  <c r="M45" i="169" s="1"/>
  <c r="M45" i="172"/>
  <c r="K45" i="174"/>
  <c r="B53" i="173"/>
  <c r="D53" i="173"/>
  <c r="F53" i="173" s="1"/>
  <c r="B54" i="172"/>
  <c r="D54" i="172"/>
  <c r="F54" i="172" s="1"/>
  <c r="E49" i="171"/>
  <c r="C50" i="171"/>
  <c r="C47" i="169"/>
  <c r="E46" i="169"/>
  <c r="N45" i="169" l="1"/>
  <c r="M45" i="174"/>
  <c r="O45" i="174" s="1"/>
  <c r="G46" i="174" s="1"/>
  <c r="J46" i="174" s="1"/>
  <c r="O45" i="169"/>
  <c r="G46" i="169" s="1"/>
  <c r="J46" i="169" s="1"/>
  <c r="K46" i="169" s="1"/>
  <c r="O45" i="172"/>
  <c r="C54" i="173"/>
  <c r="E53" i="173"/>
  <c r="E54" i="172"/>
  <c r="C55" i="172"/>
  <c r="D50" i="171"/>
  <c r="F50" i="171" s="1"/>
  <c r="B50" i="171"/>
  <c r="D47" i="169"/>
  <c r="F47" i="169" s="1"/>
  <c r="B47" i="169"/>
  <c r="M46" i="169" l="1"/>
  <c r="G46" i="172"/>
  <c r="K46" i="174"/>
  <c r="N46" i="174"/>
  <c r="B54" i="173"/>
  <c r="D54" i="173"/>
  <c r="F54" i="173" s="1"/>
  <c r="D55" i="172"/>
  <c r="F55" i="172" s="1"/>
  <c r="B55" i="172"/>
  <c r="C51" i="171"/>
  <c r="E50" i="171"/>
  <c r="N46" i="169"/>
  <c r="E47" i="169"/>
  <c r="C48" i="169"/>
  <c r="O46" i="169" l="1"/>
  <c r="G47" i="169" s="1"/>
  <c r="J47" i="169" s="1"/>
  <c r="K47" i="169" s="1"/>
  <c r="M46" i="174"/>
  <c r="O46" i="174" s="1"/>
  <c r="G47" i="174" s="1"/>
  <c r="E54" i="173"/>
  <c r="C55" i="173"/>
  <c r="C56" i="172"/>
  <c r="E55" i="172"/>
  <c r="B51" i="171"/>
  <c r="D51" i="171"/>
  <c r="D48" i="169"/>
  <c r="F48" i="169" s="1"/>
  <c r="B48" i="169"/>
  <c r="F51" i="171" l="1"/>
  <c r="C52" i="171"/>
  <c r="M47" i="169"/>
  <c r="K46" i="172"/>
  <c r="N46" i="172"/>
  <c r="N47" i="169"/>
  <c r="O47" i="169" s="1"/>
  <c r="G48" i="169" s="1"/>
  <c r="J47" i="174"/>
  <c r="K47" i="174" s="1"/>
  <c r="D55" i="173"/>
  <c r="F55" i="173" s="1"/>
  <c r="B55" i="173"/>
  <c r="B56" i="172"/>
  <c r="D56" i="172"/>
  <c r="E51" i="171"/>
  <c r="C49" i="169"/>
  <c r="E48" i="169"/>
  <c r="B52" i="171" l="1"/>
  <c r="D52" i="171"/>
  <c r="M47" i="174"/>
  <c r="C57" i="172"/>
  <c r="D57" i="172" s="1"/>
  <c r="F57" i="172" s="1"/>
  <c r="F56" i="172"/>
  <c r="M46" i="172"/>
  <c r="J48" i="169"/>
  <c r="N47" i="174"/>
  <c r="C56" i="173"/>
  <c r="E55" i="173"/>
  <c r="E56" i="172"/>
  <c r="B49" i="169"/>
  <c r="D49" i="169"/>
  <c r="F49" i="169" s="1"/>
  <c r="B57" i="172" l="1"/>
  <c r="F52" i="171"/>
  <c r="E52" i="171"/>
  <c r="H14" i="182"/>
  <c r="I14" i="182" s="1"/>
  <c r="O47" i="174"/>
  <c r="G48" i="174" s="1"/>
  <c r="J48" i="174" s="1"/>
  <c r="K48" i="174" s="1"/>
  <c r="O46" i="172"/>
  <c r="D56" i="173"/>
  <c r="F56" i="173" s="1"/>
  <c r="B56" i="173"/>
  <c r="E57" i="172"/>
  <c r="C58" i="172"/>
  <c r="H53" i="169"/>
  <c r="I48" i="169"/>
  <c r="K48" i="169" s="1"/>
  <c r="I51" i="169"/>
  <c r="I49" i="169"/>
  <c r="N48" i="169"/>
  <c r="I50" i="169"/>
  <c r="C50" i="169"/>
  <c r="E49" i="169"/>
  <c r="C44" i="182" l="1"/>
  <c r="E44" i="182"/>
  <c r="B44" i="182"/>
  <c r="F44" i="182" s="1"/>
  <c r="D44" i="182"/>
  <c r="M48" i="174"/>
  <c r="G47" i="172"/>
  <c r="N48" i="174"/>
  <c r="C57" i="173"/>
  <c r="E56" i="173"/>
  <c r="D58" i="172"/>
  <c r="F58" i="172" s="1"/>
  <c r="B58" i="172"/>
  <c r="I53" i="169"/>
  <c r="M48" i="169"/>
  <c r="B50" i="169"/>
  <c r="D50" i="169"/>
  <c r="F50" i="169" s="1"/>
  <c r="O48" i="174" l="1"/>
  <c r="N47" i="172"/>
  <c r="B57" i="173"/>
  <c r="D57" i="173"/>
  <c r="F57" i="173" s="1"/>
  <c r="C59" i="172"/>
  <c r="E58" i="172"/>
  <c r="C51" i="169"/>
  <c r="E50" i="169"/>
  <c r="O48" i="169"/>
  <c r="G49" i="169" s="1"/>
  <c r="K47" i="172" l="1"/>
  <c r="C58" i="173"/>
  <c r="E57" i="173"/>
  <c r="B59" i="172"/>
  <c r="D59" i="172"/>
  <c r="H38" i="182" s="1"/>
  <c r="I38" i="182" s="1"/>
  <c r="J49" i="169"/>
  <c r="B51" i="169"/>
  <c r="D51" i="169"/>
  <c r="F51" i="169" l="1"/>
  <c r="H32" i="182"/>
  <c r="I32" i="182" s="1"/>
  <c r="F59" i="172"/>
  <c r="M47" i="172"/>
  <c r="D58" i="173"/>
  <c r="F58" i="173" s="1"/>
  <c r="B58" i="173"/>
  <c r="E59" i="172"/>
  <c r="K49" i="169"/>
  <c r="N49" i="169"/>
  <c r="E51" i="169"/>
  <c r="O47" i="172" l="1"/>
  <c r="E58" i="173"/>
  <c r="C59" i="173"/>
  <c r="M49" i="169"/>
  <c r="O49" i="169" s="1"/>
  <c r="G50" i="169" s="1"/>
  <c r="G48" i="172" l="1"/>
  <c r="D59" i="173"/>
  <c r="F59" i="173" s="1"/>
  <c r="B59" i="173"/>
  <c r="J50" i="169"/>
  <c r="N50" i="169" s="1"/>
  <c r="C60" i="173" l="1"/>
  <c r="E59" i="173"/>
  <c r="K50" i="169"/>
  <c r="N48" i="172" l="1"/>
  <c r="D60" i="173"/>
  <c r="F60" i="173" s="1"/>
  <c r="B60" i="173"/>
  <c r="M50" i="169"/>
  <c r="C61" i="173" l="1"/>
  <c r="E60" i="173"/>
  <c r="O50" i="169"/>
  <c r="G51" i="169" s="1"/>
  <c r="B61" i="173" l="1"/>
  <c r="D61" i="173"/>
  <c r="F61" i="173" s="1"/>
  <c r="J51" i="169"/>
  <c r="N51" i="169" s="1"/>
  <c r="C62" i="173" l="1"/>
  <c r="E61" i="173"/>
  <c r="K51" i="169"/>
  <c r="C32" i="182" l="1"/>
  <c r="E32" i="182"/>
  <c r="D32" i="182"/>
  <c r="B32" i="182"/>
  <c r="D62" i="173"/>
  <c r="F62" i="173" s="1"/>
  <c r="B62" i="173"/>
  <c r="M51" i="169"/>
  <c r="F32" i="182" l="1"/>
  <c r="E62" i="173"/>
  <c r="C63" i="173"/>
  <c r="O51" i="169"/>
  <c r="D63" i="173" l="1"/>
  <c r="F63" i="173" s="1"/>
  <c r="B63" i="173"/>
  <c r="G53" i="169"/>
  <c r="C64" i="173" l="1"/>
  <c r="E63" i="173"/>
  <c r="J53" i="169"/>
  <c r="D64" i="173" l="1"/>
  <c r="B64" i="173"/>
  <c r="O53" i="169"/>
  <c r="K53" i="169"/>
  <c r="N53" i="169"/>
  <c r="F64" i="173" l="1"/>
  <c r="C65" i="173"/>
  <c r="E64" i="173"/>
  <c r="M53" i="169"/>
  <c r="B65" i="173" l="1"/>
  <c r="D65" i="173"/>
  <c r="H80" i="182" s="1"/>
  <c r="I80" i="182" s="1"/>
  <c r="F65" i="173" l="1"/>
  <c r="E65" i="173"/>
  <c r="G50" i="174" l="1"/>
  <c r="J50" i="174" l="1"/>
  <c r="S35" i="162"/>
  <c r="L163" i="162"/>
  <c r="L138" i="162"/>
  <c r="L112" i="162"/>
  <c r="L85" i="162"/>
  <c r="L156" i="160"/>
  <c r="L155" i="160"/>
  <c r="L154" i="160"/>
  <c r="L153" i="160"/>
  <c r="L152" i="160"/>
  <c r="L151" i="160"/>
  <c r="L150" i="160"/>
  <c r="L149" i="160"/>
  <c r="L148" i="160"/>
  <c r="L147" i="160"/>
  <c r="L146" i="160"/>
  <c r="L145" i="160"/>
  <c r="L144" i="160"/>
  <c r="L143" i="160"/>
  <c r="L142" i="160"/>
  <c r="L141" i="160"/>
  <c r="L140" i="160"/>
  <c r="L123" i="160"/>
  <c r="L122" i="160"/>
  <c r="L121" i="160"/>
  <c r="L120" i="160"/>
  <c r="L119" i="160"/>
  <c r="L118" i="160"/>
  <c r="L117" i="160"/>
  <c r="L116" i="160"/>
  <c r="L115" i="160"/>
  <c r="L114" i="160"/>
  <c r="L113" i="160"/>
  <c r="L112" i="160"/>
  <c r="L111" i="160"/>
  <c r="L110" i="160"/>
  <c r="L109" i="160"/>
  <c r="L108" i="160"/>
  <c r="L91" i="160"/>
  <c r="L90" i="160"/>
  <c r="L89" i="160"/>
  <c r="L88" i="160"/>
  <c r="L87" i="160"/>
  <c r="L86" i="160"/>
  <c r="L85" i="160"/>
  <c r="L84" i="160"/>
  <c r="L83" i="160"/>
  <c r="L82" i="160"/>
  <c r="L81" i="160"/>
  <c r="L80" i="160"/>
  <c r="L79" i="160"/>
  <c r="L78" i="160"/>
  <c r="L77" i="160"/>
  <c r="L76" i="160"/>
  <c r="L75" i="160"/>
  <c r="K167" i="160"/>
  <c r="M167" i="160" s="1"/>
  <c r="K166" i="160"/>
  <c r="M166" i="160" s="1"/>
  <c r="K165" i="160"/>
  <c r="M165" i="160" s="1"/>
  <c r="K164" i="160"/>
  <c r="M164" i="160" s="1"/>
  <c r="K163" i="160"/>
  <c r="M163" i="160" s="1"/>
  <c r="C163" i="160"/>
  <c r="D163" i="160" s="1"/>
  <c r="F163" i="160" s="1"/>
  <c r="K136" i="160"/>
  <c r="M136" i="160" s="1"/>
  <c r="K135" i="160"/>
  <c r="M135" i="160" s="1"/>
  <c r="K134" i="160"/>
  <c r="M134" i="160" s="1"/>
  <c r="K133" i="160"/>
  <c r="M133" i="160" s="1"/>
  <c r="K132" i="160"/>
  <c r="M132" i="160" s="1"/>
  <c r="K131" i="160"/>
  <c r="G131" i="160"/>
  <c r="C131" i="160"/>
  <c r="B131" i="160" s="1"/>
  <c r="K104" i="160"/>
  <c r="M104" i="160" s="1"/>
  <c r="K103" i="160"/>
  <c r="M103" i="160" s="1"/>
  <c r="K102" i="160"/>
  <c r="M102" i="160" s="1"/>
  <c r="K101" i="160"/>
  <c r="M101" i="160" s="1"/>
  <c r="K100" i="160"/>
  <c r="M100" i="160" s="1"/>
  <c r="K99" i="160"/>
  <c r="M99" i="160" s="1"/>
  <c r="K98" i="160"/>
  <c r="M98" i="160" s="1"/>
  <c r="G98" i="160"/>
  <c r="C98" i="160"/>
  <c r="D98" i="160" s="1"/>
  <c r="F98" i="160" s="1"/>
  <c r="K71" i="160"/>
  <c r="M71" i="160" s="1"/>
  <c r="K70" i="160"/>
  <c r="M70" i="160" s="1"/>
  <c r="K69" i="160"/>
  <c r="M69" i="160" s="1"/>
  <c r="K68" i="160"/>
  <c r="M68" i="160" s="1"/>
  <c r="K67" i="160"/>
  <c r="M67" i="160" s="1"/>
  <c r="K66" i="160"/>
  <c r="M66" i="160" s="1"/>
  <c r="K65" i="160"/>
  <c r="M65" i="160" s="1"/>
  <c r="K64" i="160"/>
  <c r="G64" i="160"/>
  <c r="C64" i="160"/>
  <c r="D64" i="160" s="1"/>
  <c r="F64" i="160" s="1"/>
  <c r="L162" i="162"/>
  <c r="L161" i="162"/>
  <c r="L160" i="162"/>
  <c r="L159" i="162"/>
  <c r="L158" i="162"/>
  <c r="L157" i="162"/>
  <c r="L156" i="162"/>
  <c r="L155" i="162"/>
  <c r="L154" i="162"/>
  <c r="L153" i="162"/>
  <c r="L152" i="162"/>
  <c r="L151" i="162"/>
  <c r="L150" i="162"/>
  <c r="L149" i="162"/>
  <c r="L148" i="162"/>
  <c r="L147" i="162"/>
  <c r="L146" i="162"/>
  <c r="G143" i="162"/>
  <c r="C143" i="162"/>
  <c r="L137" i="162"/>
  <c r="L136" i="162"/>
  <c r="L135" i="162"/>
  <c r="L134" i="162"/>
  <c r="L133" i="162"/>
  <c r="L132" i="162"/>
  <c r="L131" i="162"/>
  <c r="L130" i="162"/>
  <c r="L129" i="162"/>
  <c r="L128" i="162"/>
  <c r="L127" i="162"/>
  <c r="L126" i="162"/>
  <c r="L125" i="162"/>
  <c r="L124" i="162"/>
  <c r="L123" i="162"/>
  <c r="L122" i="162"/>
  <c r="L121" i="162"/>
  <c r="K117" i="162"/>
  <c r="G117" i="162"/>
  <c r="C117" i="162"/>
  <c r="D117" i="162" s="1"/>
  <c r="L111" i="162"/>
  <c r="L110" i="162"/>
  <c r="L109" i="162"/>
  <c r="L108" i="162"/>
  <c r="L107" i="162"/>
  <c r="L106" i="162"/>
  <c r="L105" i="162"/>
  <c r="L104" i="162"/>
  <c r="L103" i="162"/>
  <c r="L102" i="162"/>
  <c r="L101" i="162"/>
  <c r="L100" i="162"/>
  <c r="L99" i="162"/>
  <c r="L98" i="162"/>
  <c r="L97" i="162"/>
  <c r="L96" i="162"/>
  <c r="L95" i="162"/>
  <c r="K91" i="162"/>
  <c r="M91" i="162" s="1"/>
  <c r="K90" i="162"/>
  <c r="M90" i="162" s="1"/>
  <c r="G90" i="162"/>
  <c r="C90" i="162"/>
  <c r="D90" i="162" s="1"/>
  <c r="F90" i="162" s="1"/>
  <c r="L84" i="162"/>
  <c r="L83" i="162"/>
  <c r="L82" i="162"/>
  <c r="L81" i="162"/>
  <c r="L80" i="162"/>
  <c r="L79" i="162"/>
  <c r="L78" i="162"/>
  <c r="L77" i="162"/>
  <c r="L76" i="162"/>
  <c r="L75" i="162"/>
  <c r="L74" i="162"/>
  <c r="L73" i="162"/>
  <c r="L72" i="162"/>
  <c r="L71" i="162"/>
  <c r="L70" i="162"/>
  <c r="L69" i="162"/>
  <c r="L68" i="162"/>
  <c r="K64" i="162"/>
  <c r="M64" i="162" s="1"/>
  <c r="K63" i="162"/>
  <c r="M63" i="162" s="1"/>
  <c r="K62" i="162"/>
  <c r="M62" i="162" s="1"/>
  <c r="G62" i="162"/>
  <c r="C62" i="162"/>
  <c r="D62" i="162" s="1"/>
  <c r="F62" i="162" s="1"/>
  <c r="K35" i="162"/>
  <c r="L31" i="162"/>
  <c r="L30" i="162"/>
  <c r="L29" i="162"/>
  <c r="J28" i="162"/>
  <c r="C35" i="162" s="1"/>
  <c r="F28" i="162"/>
  <c r="F27" i="162"/>
  <c r="F26" i="162"/>
  <c r="E26" i="162"/>
  <c r="D26" i="162"/>
  <c r="C26" i="162"/>
  <c r="E22" i="162"/>
  <c r="E29" i="162" s="1"/>
  <c r="D22" i="162"/>
  <c r="D29" i="162" s="1"/>
  <c r="C22" i="162"/>
  <c r="L38" i="162" s="1"/>
  <c r="F21" i="162"/>
  <c r="F20" i="162"/>
  <c r="F19" i="162"/>
  <c r="F18" i="162"/>
  <c r="F17" i="162"/>
  <c r="F16" i="162"/>
  <c r="F15" i="162"/>
  <c r="F14" i="162"/>
  <c r="F13" i="162"/>
  <c r="F12" i="162"/>
  <c r="F11" i="162"/>
  <c r="F10" i="162"/>
  <c r="F9" i="162"/>
  <c r="F8" i="162"/>
  <c r="F7" i="162"/>
  <c r="F6" i="162"/>
  <c r="F5" i="162"/>
  <c r="F4" i="162"/>
  <c r="F3" i="162"/>
  <c r="F2" i="162"/>
  <c r="K36" i="160"/>
  <c r="L31" i="160"/>
  <c r="L30" i="160"/>
  <c r="L29" i="160"/>
  <c r="J28" i="160"/>
  <c r="C36" i="160" s="1"/>
  <c r="B36" i="160" s="1"/>
  <c r="F28" i="160"/>
  <c r="F27" i="160"/>
  <c r="F26" i="160"/>
  <c r="E26" i="160"/>
  <c r="D26" i="160"/>
  <c r="C26" i="160"/>
  <c r="F21" i="160"/>
  <c r="F20" i="160"/>
  <c r="F19" i="160"/>
  <c r="F18" i="160"/>
  <c r="F17" i="160"/>
  <c r="F16" i="160"/>
  <c r="F15" i="160"/>
  <c r="F14" i="160"/>
  <c r="F13" i="160"/>
  <c r="F12" i="160"/>
  <c r="F11" i="160"/>
  <c r="F10" i="160"/>
  <c r="F9" i="160"/>
  <c r="F8" i="160"/>
  <c r="F7" i="160"/>
  <c r="F6" i="160"/>
  <c r="D5" i="160"/>
  <c r="D22" i="160" s="1"/>
  <c r="D29" i="160" s="1"/>
  <c r="F4" i="160"/>
  <c r="F3" i="160"/>
  <c r="F2" i="160"/>
  <c r="T46" i="162" l="1"/>
  <c r="T38" i="162"/>
  <c r="T42" i="162"/>
  <c r="T50" i="162"/>
  <c r="L160" i="160"/>
  <c r="D118" i="162"/>
  <c r="F117" i="162"/>
  <c r="T37" i="162"/>
  <c r="T41" i="162"/>
  <c r="T45" i="162"/>
  <c r="T49" i="162"/>
  <c r="T53" i="162"/>
  <c r="T36" i="162"/>
  <c r="T40" i="162"/>
  <c r="T44" i="162"/>
  <c r="T48" i="162"/>
  <c r="T52" i="162"/>
  <c r="T54" i="162"/>
  <c r="T35" i="162"/>
  <c r="T39" i="162"/>
  <c r="T43" i="162"/>
  <c r="T47" i="162"/>
  <c r="T51" i="162"/>
  <c r="L54" i="162"/>
  <c r="L56" i="162"/>
  <c r="L186" i="160"/>
  <c r="V52" i="160" s="1"/>
  <c r="L171" i="160"/>
  <c r="V37" i="160" s="1"/>
  <c r="L175" i="160"/>
  <c r="V41" i="160" s="1"/>
  <c r="L179" i="160"/>
  <c r="V45" i="160" s="1"/>
  <c r="L183" i="160"/>
  <c r="V49" i="160" s="1"/>
  <c r="L187" i="160"/>
  <c r="V53" i="160" s="1"/>
  <c r="L172" i="160"/>
  <c r="V38" i="160" s="1"/>
  <c r="L176" i="160"/>
  <c r="V42" i="160" s="1"/>
  <c r="L180" i="160"/>
  <c r="V46" i="160" s="1"/>
  <c r="L184" i="160"/>
  <c r="V50" i="160" s="1"/>
  <c r="G163" i="160"/>
  <c r="L173" i="160"/>
  <c r="V39" i="160" s="1"/>
  <c r="L177" i="160"/>
  <c r="V43" i="160" s="1"/>
  <c r="L181" i="160"/>
  <c r="V47" i="160" s="1"/>
  <c r="L185" i="160"/>
  <c r="V51" i="160" s="1"/>
  <c r="L174" i="160"/>
  <c r="V40" i="160" s="1"/>
  <c r="L178" i="160"/>
  <c r="V44" i="160" s="1"/>
  <c r="L182" i="160"/>
  <c r="V48" i="160" s="1"/>
  <c r="B98" i="160"/>
  <c r="B163" i="160"/>
  <c r="L95" i="160"/>
  <c r="C99" i="160"/>
  <c r="B99" i="160" s="1"/>
  <c r="L128" i="160"/>
  <c r="N50" i="174"/>
  <c r="M50" i="174"/>
  <c r="K50" i="174"/>
  <c r="L39" i="162"/>
  <c r="B62" i="162"/>
  <c r="L51" i="162"/>
  <c r="L55" i="162"/>
  <c r="L43" i="162"/>
  <c r="L47" i="162"/>
  <c r="L40" i="162"/>
  <c r="L44" i="162"/>
  <c r="L48" i="162"/>
  <c r="L52" i="162"/>
  <c r="G35" i="162"/>
  <c r="L41" i="162"/>
  <c r="L45" i="162"/>
  <c r="L49" i="162"/>
  <c r="L53" i="162"/>
  <c r="C29" i="162"/>
  <c r="L42" i="162"/>
  <c r="L46" i="162"/>
  <c r="L50" i="162"/>
  <c r="B117" i="162"/>
  <c r="M31" i="162"/>
  <c r="B90" i="162"/>
  <c r="M29" i="162"/>
  <c r="D65" i="160"/>
  <c r="F65" i="160" s="1"/>
  <c r="E64" i="160"/>
  <c r="C65" i="160"/>
  <c r="B65" i="160" s="1"/>
  <c r="B64" i="160"/>
  <c r="M64" i="160"/>
  <c r="D99" i="160"/>
  <c r="F99" i="160" s="1"/>
  <c r="E98" i="160"/>
  <c r="D131" i="160"/>
  <c r="F131" i="160" s="1"/>
  <c r="E163" i="160"/>
  <c r="D164" i="160"/>
  <c r="F164" i="160" s="1"/>
  <c r="M131" i="160"/>
  <c r="C164" i="160"/>
  <c r="B164" i="160" s="1"/>
  <c r="L165" i="162"/>
  <c r="F22" i="162"/>
  <c r="F29" i="162" s="1"/>
  <c r="B35" i="162"/>
  <c r="D35" i="162"/>
  <c r="F35" i="162" s="1"/>
  <c r="M30" i="162"/>
  <c r="L87" i="162"/>
  <c r="D63" i="162"/>
  <c r="F63" i="162" s="1"/>
  <c r="C63" i="162"/>
  <c r="B63" i="162" s="1"/>
  <c r="E62" i="162"/>
  <c r="L140" i="162"/>
  <c r="L114" i="162"/>
  <c r="D91" i="162"/>
  <c r="F91" i="162" s="1"/>
  <c r="C91" i="162"/>
  <c r="B91" i="162" s="1"/>
  <c r="E90" i="162"/>
  <c r="H90" i="162" s="1"/>
  <c r="C119" i="162"/>
  <c r="B119" i="162" s="1"/>
  <c r="C118" i="162"/>
  <c r="B118" i="162" s="1"/>
  <c r="B143" i="162"/>
  <c r="D143" i="162"/>
  <c r="F143" i="162" s="1"/>
  <c r="E117" i="162"/>
  <c r="M117" i="162"/>
  <c r="M29" i="160"/>
  <c r="M30" i="160"/>
  <c r="M31" i="160"/>
  <c r="D36" i="160"/>
  <c r="E22" i="160"/>
  <c r="F5" i="160"/>
  <c r="F22" i="160" s="1"/>
  <c r="F29" i="160" s="1"/>
  <c r="C22" i="160"/>
  <c r="G86" i="182" s="1"/>
  <c r="F36" i="160" l="1"/>
  <c r="L57" i="160"/>
  <c r="L58" i="160"/>
  <c r="L56" i="160"/>
  <c r="L39" i="160"/>
  <c r="T56" i="162"/>
  <c r="D119" i="162"/>
  <c r="F118" i="162"/>
  <c r="H64" i="160"/>
  <c r="H163" i="160"/>
  <c r="L191" i="160"/>
  <c r="V58" i="160" s="1"/>
  <c r="H98" i="160"/>
  <c r="O50" i="174"/>
  <c r="H117" i="162"/>
  <c r="L58" i="162"/>
  <c r="E118" i="162"/>
  <c r="E65" i="160"/>
  <c r="D66" i="160"/>
  <c r="F66" i="160" s="1"/>
  <c r="C66" i="160"/>
  <c r="B66" i="160" s="1"/>
  <c r="C165" i="160"/>
  <c r="B165" i="160" s="1"/>
  <c r="D165" i="160"/>
  <c r="F165" i="160" s="1"/>
  <c r="E164" i="160"/>
  <c r="C100" i="160"/>
  <c r="B100" i="160" s="1"/>
  <c r="E99" i="160"/>
  <c r="D100" i="160"/>
  <c r="F100" i="160" s="1"/>
  <c r="C132" i="160"/>
  <c r="B132" i="160" s="1"/>
  <c r="E131" i="160"/>
  <c r="D132" i="160"/>
  <c r="F132" i="160" s="1"/>
  <c r="C144" i="162"/>
  <c r="B144" i="162" s="1"/>
  <c r="D144" i="162"/>
  <c r="F144" i="162" s="1"/>
  <c r="E143" i="162"/>
  <c r="D64" i="162"/>
  <c r="F64" i="162" s="1"/>
  <c r="C64" i="162"/>
  <c r="B64" i="162" s="1"/>
  <c r="E63" i="162"/>
  <c r="C92" i="162"/>
  <c r="B92" i="162" s="1"/>
  <c r="E91" i="162"/>
  <c r="D92" i="162"/>
  <c r="F92" i="162" s="1"/>
  <c r="H62" i="162"/>
  <c r="C36" i="162"/>
  <c r="E35" i="162"/>
  <c r="O90" i="162"/>
  <c r="N90" i="162"/>
  <c r="E29" i="160"/>
  <c r="C37" i="160"/>
  <c r="C29" i="160"/>
  <c r="L55" i="160"/>
  <c r="L51" i="160"/>
  <c r="L47" i="160"/>
  <c r="L43" i="160"/>
  <c r="L54" i="160"/>
  <c r="L50" i="160"/>
  <c r="L46" i="160"/>
  <c r="L42" i="160"/>
  <c r="L53" i="160"/>
  <c r="L49" i="160"/>
  <c r="L45" i="160"/>
  <c r="L41" i="160"/>
  <c r="L52" i="160"/>
  <c r="L48" i="160"/>
  <c r="L44" i="160"/>
  <c r="L40" i="160"/>
  <c r="G36" i="160"/>
  <c r="E36" i="160"/>
  <c r="O98" i="160" l="1"/>
  <c r="G99" i="160" s="1"/>
  <c r="N64" i="160"/>
  <c r="D120" i="162"/>
  <c r="F119" i="162"/>
  <c r="C120" i="162"/>
  <c r="B120" i="162" s="1"/>
  <c r="E119" i="162"/>
  <c r="N163" i="160"/>
  <c r="O64" i="160"/>
  <c r="G65" i="160" s="1"/>
  <c r="H65" i="160" s="1"/>
  <c r="N65" i="160" s="1"/>
  <c r="O163" i="160"/>
  <c r="G164" i="160" s="1"/>
  <c r="N98" i="160"/>
  <c r="D37" i="160"/>
  <c r="H131" i="160"/>
  <c r="N117" i="162"/>
  <c r="O117" i="162"/>
  <c r="G118" i="162" s="1"/>
  <c r="H35" i="162"/>
  <c r="D166" i="160"/>
  <c r="F166" i="160" s="1"/>
  <c r="C166" i="160"/>
  <c r="B166" i="160" s="1"/>
  <c r="E165" i="160"/>
  <c r="D133" i="160"/>
  <c r="F133" i="160" s="1"/>
  <c r="C133" i="160"/>
  <c r="B133" i="160" s="1"/>
  <c r="E132" i="160"/>
  <c r="E100" i="160"/>
  <c r="D101" i="160"/>
  <c r="F101" i="160" s="1"/>
  <c r="C101" i="160"/>
  <c r="B101" i="160" s="1"/>
  <c r="C67" i="160"/>
  <c r="B67" i="160" s="1"/>
  <c r="E66" i="160"/>
  <c r="D67" i="160"/>
  <c r="F67" i="160" s="1"/>
  <c r="E64" i="162"/>
  <c r="D65" i="162"/>
  <c r="F65" i="162" s="1"/>
  <c r="C65" i="162"/>
  <c r="B65" i="162" s="1"/>
  <c r="G91" i="162"/>
  <c r="O62" i="162"/>
  <c r="N62" i="162"/>
  <c r="D93" i="162"/>
  <c r="F93" i="162" s="1"/>
  <c r="E92" i="162"/>
  <c r="C93" i="162"/>
  <c r="B93" i="162" s="1"/>
  <c r="D145" i="162"/>
  <c r="F145" i="162" s="1"/>
  <c r="E144" i="162"/>
  <c r="C145" i="162"/>
  <c r="B145" i="162" s="1"/>
  <c r="D36" i="162"/>
  <c r="F36" i="162" s="1"/>
  <c r="B36" i="162"/>
  <c r="H143" i="162"/>
  <c r="B37" i="160"/>
  <c r="H36" i="160"/>
  <c r="L60" i="160"/>
  <c r="F37" i="160" l="1"/>
  <c r="F120" i="162"/>
  <c r="D121" i="162"/>
  <c r="C121" i="162"/>
  <c r="B121" i="162" s="1"/>
  <c r="E120" i="162"/>
  <c r="E37" i="160"/>
  <c r="C38" i="160"/>
  <c r="B38" i="160" s="1"/>
  <c r="O131" i="160"/>
  <c r="N36" i="160"/>
  <c r="O36" i="160" s="1"/>
  <c r="G37" i="160" s="1"/>
  <c r="N131" i="160"/>
  <c r="N35" i="162"/>
  <c r="O35" i="162" s="1"/>
  <c r="D68" i="160"/>
  <c r="F68" i="160" s="1"/>
  <c r="C68" i="160"/>
  <c r="B68" i="160" s="1"/>
  <c r="E67" i="160"/>
  <c r="H164" i="160"/>
  <c r="O65" i="160"/>
  <c r="C102" i="160"/>
  <c r="B102" i="160" s="1"/>
  <c r="E101" i="160"/>
  <c r="D102" i="160"/>
  <c r="F102" i="160" s="1"/>
  <c r="H99" i="160"/>
  <c r="D134" i="160"/>
  <c r="F134" i="160" s="1"/>
  <c r="E133" i="160"/>
  <c r="C134" i="160"/>
  <c r="B134" i="160" s="1"/>
  <c r="C167" i="160"/>
  <c r="B167" i="160" s="1"/>
  <c r="D167" i="160"/>
  <c r="F167" i="160" s="1"/>
  <c r="E166" i="160"/>
  <c r="O143" i="162"/>
  <c r="N143" i="162"/>
  <c r="C37" i="162"/>
  <c r="Q35" i="162" s="1"/>
  <c r="R35" i="162" s="1"/>
  <c r="E36" i="162"/>
  <c r="C94" i="162"/>
  <c r="B94" i="162" s="1"/>
  <c r="D94" i="162"/>
  <c r="F94" i="162" s="1"/>
  <c r="E93" i="162"/>
  <c r="G63" i="162"/>
  <c r="H118" i="162"/>
  <c r="C146" i="162"/>
  <c r="B146" i="162" s="1"/>
  <c r="E145" i="162"/>
  <c r="D146" i="162"/>
  <c r="F146" i="162" s="1"/>
  <c r="H91" i="162"/>
  <c r="D66" i="162"/>
  <c r="F66" i="162" s="1"/>
  <c r="E65" i="162"/>
  <c r="C66" i="162"/>
  <c r="B66" i="162" s="1"/>
  <c r="G132" i="160" l="1"/>
  <c r="H132" i="160" s="1"/>
  <c r="D38" i="160"/>
  <c r="F121" i="162"/>
  <c r="E121" i="162"/>
  <c r="C122" i="162"/>
  <c r="B122" i="162" s="1"/>
  <c r="D122" i="162"/>
  <c r="R36" i="162"/>
  <c r="Q36" i="162"/>
  <c r="O99" i="160"/>
  <c r="G100" i="160" s="1"/>
  <c r="N164" i="160"/>
  <c r="N99" i="160"/>
  <c r="O164" i="160"/>
  <c r="G165" i="160" s="1"/>
  <c r="N91" i="162"/>
  <c r="D103" i="160"/>
  <c r="F103" i="160" s="1"/>
  <c r="E102" i="160"/>
  <c r="C103" i="160"/>
  <c r="B103" i="160" s="1"/>
  <c r="G66" i="160"/>
  <c r="E167" i="160"/>
  <c r="D168" i="160"/>
  <c r="F168" i="160" s="1"/>
  <c r="C168" i="160"/>
  <c r="B168" i="160" s="1"/>
  <c r="D69" i="160"/>
  <c r="F69" i="160" s="1"/>
  <c r="E68" i="160"/>
  <c r="C69" i="160"/>
  <c r="B69" i="160" s="1"/>
  <c r="E134" i="160"/>
  <c r="D135" i="160"/>
  <c r="F135" i="160" s="1"/>
  <c r="C135" i="160"/>
  <c r="B135" i="160" s="1"/>
  <c r="D147" i="162"/>
  <c r="F147" i="162" s="1"/>
  <c r="E146" i="162"/>
  <c r="C147" i="162"/>
  <c r="B147" i="162" s="1"/>
  <c r="H63" i="162"/>
  <c r="G36" i="162"/>
  <c r="B37" i="162"/>
  <c r="D37" i="162"/>
  <c r="F37" i="162" s="1"/>
  <c r="D67" i="162"/>
  <c r="F67" i="162" s="1"/>
  <c r="E66" i="162"/>
  <c r="C67" i="162"/>
  <c r="B67" i="162" s="1"/>
  <c r="O91" i="162"/>
  <c r="O118" i="162"/>
  <c r="D95" i="162"/>
  <c r="F95" i="162" s="1"/>
  <c r="E94" i="162"/>
  <c r="C95" i="162"/>
  <c r="B95" i="162" s="1"/>
  <c r="N118" i="162"/>
  <c r="G144" i="162"/>
  <c r="H144" i="162" s="1"/>
  <c r="K143" i="162"/>
  <c r="H37" i="160"/>
  <c r="F38" i="160" l="1"/>
  <c r="E38" i="160"/>
  <c r="C39" i="160"/>
  <c r="F122" i="162"/>
  <c r="D123" i="162"/>
  <c r="C123" i="162"/>
  <c r="B123" i="162" s="1"/>
  <c r="E122" i="162"/>
  <c r="R37" i="162"/>
  <c r="Q37" i="162"/>
  <c r="O132" i="160"/>
  <c r="N132" i="160"/>
  <c r="O144" i="162"/>
  <c r="N63" i="162"/>
  <c r="C104" i="160"/>
  <c r="B104" i="160" s="1"/>
  <c r="E103" i="160"/>
  <c r="D104" i="160"/>
  <c r="F104" i="160" s="1"/>
  <c r="C136" i="160"/>
  <c r="B136" i="160" s="1"/>
  <c r="E135" i="160"/>
  <c r="D136" i="160"/>
  <c r="F136" i="160" s="1"/>
  <c r="D169" i="160"/>
  <c r="F169" i="160" s="1"/>
  <c r="C169" i="160"/>
  <c r="B169" i="160" s="1"/>
  <c r="E168" i="160"/>
  <c r="H100" i="160"/>
  <c r="E69" i="160"/>
  <c r="C70" i="160"/>
  <c r="B70" i="160" s="1"/>
  <c r="D70" i="160"/>
  <c r="F70" i="160" s="1"/>
  <c r="H66" i="160"/>
  <c r="H165" i="160"/>
  <c r="G119" i="162"/>
  <c r="H119" i="162" s="1"/>
  <c r="C96" i="162"/>
  <c r="B96" i="162" s="1"/>
  <c r="E95" i="162"/>
  <c r="D96" i="162"/>
  <c r="F96" i="162" s="1"/>
  <c r="G92" i="162"/>
  <c r="H36" i="162"/>
  <c r="C148" i="162"/>
  <c r="B148" i="162" s="1"/>
  <c r="D148" i="162"/>
  <c r="F148" i="162" s="1"/>
  <c r="E147" i="162"/>
  <c r="C38" i="162"/>
  <c r="E37" i="162"/>
  <c r="M143" i="162"/>
  <c r="K118" i="162"/>
  <c r="C68" i="162"/>
  <c r="B68" i="162" s="1"/>
  <c r="D68" i="162"/>
  <c r="F68" i="162" s="1"/>
  <c r="E67" i="162"/>
  <c r="O63" i="162"/>
  <c r="N37" i="160"/>
  <c r="G133" i="160" l="1"/>
  <c r="H133" i="160" s="1"/>
  <c r="D39" i="160"/>
  <c r="F39" i="160" s="1"/>
  <c r="Q36" i="160"/>
  <c r="R36" i="160" s="1"/>
  <c r="B39" i="160"/>
  <c r="O66" i="160"/>
  <c r="G67" i="160" s="1"/>
  <c r="F123" i="162"/>
  <c r="C124" i="162"/>
  <c r="B124" i="162" s="1"/>
  <c r="E123" i="162"/>
  <c r="D124" i="162"/>
  <c r="R38" i="162"/>
  <c r="Q38" i="162"/>
  <c r="N165" i="160"/>
  <c r="O100" i="160"/>
  <c r="G101" i="160" s="1"/>
  <c r="O165" i="160"/>
  <c r="G166" i="160" s="1"/>
  <c r="N66" i="160"/>
  <c r="O119" i="162"/>
  <c r="K36" i="162"/>
  <c r="M36" i="162" s="1"/>
  <c r="C71" i="160"/>
  <c r="B71" i="160" s="1"/>
  <c r="D71" i="160"/>
  <c r="F71" i="160" s="1"/>
  <c r="E70" i="160"/>
  <c r="D137" i="160"/>
  <c r="F137" i="160" s="1"/>
  <c r="C137" i="160"/>
  <c r="B137" i="160" s="1"/>
  <c r="E136" i="160"/>
  <c r="E104" i="160"/>
  <c r="D105" i="160"/>
  <c r="F105" i="160" s="1"/>
  <c r="C105" i="160"/>
  <c r="B105" i="160" s="1"/>
  <c r="N100" i="160"/>
  <c r="D170" i="160"/>
  <c r="F170" i="160" s="1"/>
  <c r="E169" i="160"/>
  <c r="C170" i="160"/>
  <c r="B170" i="160" s="1"/>
  <c r="G145" i="162"/>
  <c r="H145" i="162" s="1"/>
  <c r="M118" i="162"/>
  <c r="K144" i="162"/>
  <c r="N119" i="162"/>
  <c r="G64" i="162"/>
  <c r="N144" i="162"/>
  <c r="H92" i="162"/>
  <c r="D97" i="162"/>
  <c r="F97" i="162" s="1"/>
  <c r="E96" i="162"/>
  <c r="C97" i="162"/>
  <c r="B97" i="162" s="1"/>
  <c r="D69" i="162"/>
  <c r="F69" i="162" s="1"/>
  <c r="E68" i="162"/>
  <c r="C69" i="162"/>
  <c r="B69" i="162" s="1"/>
  <c r="B38" i="162"/>
  <c r="D38" i="162"/>
  <c r="F38" i="162" s="1"/>
  <c r="D149" i="162"/>
  <c r="F149" i="162" s="1"/>
  <c r="E148" i="162"/>
  <c r="C149" i="162"/>
  <c r="B149" i="162" s="1"/>
  <c r="N36" i="162"/>
  <c r="C40" i="160"/>
  <c r="E39" i="160" l="1"/>
  <c r="Q37" i="160"/>
  <c r="R37" i="160"/>
  <c r="I163" i="162"/>
  <c r="I148" i="162"/>
  <c r="I160" i="162"/>
  <c r="I150" i="162"/>
  <c r="I159" i="162"/>
  <c r="I153" i="162"/>
  <c r="I149" i="162"/>
  <c r="I156" i="162"/>
  <c r="I162" i="162"/>
  <c r="I155" i="162"/>
  <c r="I151" i="162"/>
  <c r="I161" i="162"/>
  <c r="H165" i="162"/>
  <c r="I146" i="162"/>
  <c r="I145" i="162"/>
  <c r="O145" i="162" s="1"/>
  <c r="I158" i="162"/>
  <c r="I154" i="162"/>
  <c r="I147" i="162"/>
  <c r="I157" i="162"/>
  <c r="I152" i="162"/>
  <c r="F124" i="162"/>
  <c r="D125" i="162"/>
  <c r="C125" i="162"/>
  <c r="B125" i="162" s="1"/>
  <c r="E124" i="162"/>
  <c r="R39" i="162"/>
  <c r="Q39" i="162"/>
  <c r="N133" i="160"/>
  <c r="O133" i="160"/>
  <c r="N92" i="162"/>
  <c r="H67" i="160"/>
  <c r="D72" i="160"/>
  <c r="F72" i="160" s="1"/>
  <c r="C72" i="160"/>
  <c r="B72" i="160" s="1"/>
  <c r="E71" i="160"/>
  <c r="H101" i="160"/>
  <c r="D106" i="160"/>
  <c r="F106" i="160" s="1"/>
  <c r="C106" i="160"/>
  <c r="B106" i="160" s="1"/>
  <c r="E105" i="160"/>
  <c r="C171" i="160"/>
  <c r="B171" i="160" s="1"/>
  <c r="D171" i="160"/>
  <c r="F171" i="160" s="1"/>
  <c r="E170" i="160"/>
  <c r="H166" i="160"/>
  <c r="C138" i="160"/>
  <c r="B138" i="160" s="1"/>
  <c r="E137" i="160"/>
  <c r="D138" i="160"/>
  <c r="F138" i="160" s="1"/>
  <c r="C150" i="162"/>
  <c r="B150" i="162" s="1"/>
  <c r="E149" i="162"/>
  <c r="D150" i="162"/>
  <c r="F150" i="162" s="1"/>
  <c r="J145" i="162"/>
  <c r="C98" i="162"/>
  <c r="B98" i="162" s="1"/>
  <c r="D98" i="162"/>
  <c r="F98" i="162" s="1"/>
  <c r="E97" i="162"/>
  <c r="H64" i="162"/>
  <c r="G120" i="162"/>
  <c r="H120" i="162" s="1"/>
  <c r="I120" i="162" s="1"/>
  <c r="O36" i="162"/>
  <c r="K119" i="162"/>
  <c r="M144" i="162"/>
  <c r="C39" i="162"/>
  <c r="E38" i="162"/>
  <c r="D70" i="162"/>
  <c r="F70" i="162" s="1"/>
  <c r="E69" i="162"/>
  <c r="C70" i="162"/>
  <c r="B70" i="162" s="1"/>
  <c r="B40" i="160"/>
  <c r="D40" i="160"/>
  <c r="G134" i="160" l="1"/>
  <c r="H134" i="160" s="1"/>
  <c r="Q38" i="160"/>
  <c r="R38" i="160"/>
  <c r="N166" i="160"/>
  <c r="O67" i="160"/>
  <c r="G68" i="160" s="1"/>
  <c r="F40" i="160"/>
  <c r="I165" i="162"/>
  <c r="I122" i="162"/>
  <c r="I129" i="162"/>
  <c r="I130" i="162"/>
  <c r="I134" i="162"/>
  <c r="I133" i="162"/>
  <c r="I126" i="162"/>
  <c r="I136" i="162"/>
  <c r="I125" i="162"/>
  <c r="I127" i="162"/>
  <c r="H140" i="162"/>
  <c r="I138" i="162"/>
  <c r="I123" i="162"/>
  <c r="I124" i="162"/>
  <c r="I132" i="162"/>
  <c r="I128" i="162"/>
  <c r="I135" i="162"/>
  <c r="I121" i="162"/>
  <c r="I131" i="162"/>
  <c r="I137" i="162"/>
  <c r="Q40" i="162"/>
  <c r="R40" i="162"/>
  <c r="F125" i="162"/>
  <c r="D126" i="162"/>
  <c r="C126" i="162"/>
  <c r="B126" i="162" s="1"/>
  <c r="E125" i="162"/>
  <c r="N101" i="160"/>
  <c r="O166" i="160"/>
  <c r="G167" i="160" s="1"/>
  <c r="O101" i="160"/>
  <c r="G102" i="160" s="1"/>
  <c r="N67" i="160"/>
  <c r="O64" i="162"/>
  <c r="G65" i="162" s="1"/>
  <c r="N64" i="162"/>
  <c r="E138" i="160"/>
  <c r="D139" i="160"/>
  <c r="F139" i="160" s="1"/>
  <c r="C139" i="160"/>
  <c r="B139" i="160" s="1"/>
  <c r="C73" i="160"/>
  <c r="B73" i="160" s="1"/>
  <c r="D73" i="160"/>
  <c r="F73" i="160" s="1"/>
  <c r="E72" i="160"/>
  <c r="C172" i="160"/>
  <c r="B172" i="160" s="1"/>
  <c r="E171" i="160"/>
  <c r="D172" i="160"/>
  <c r="F172" i="160" s="1"/>
  <c r="D107" i="160"/>
  <c r="F107" i="160" s="1"/>
  <c r="E106" i="160"/>
  <c r="C107" i="160"/>
  <c r="B107" i="160" s="1"/>
  <c r="D99" i="162"/>
  <c r="F99" i="162" s="1"/>
  <c r="E98" i="162"/>
  <c r="C99" i="162"/>
  <c r="B99" i="162" s="1"/>
  <c r="G146" i="162"/>
  <c r="J120" i="162"/>
  <c r="K92" i="162"/>
  <c r="O92" i="162"/>
  <c r="B39" i="162"/>
  <c r="D39" i="162"/>
  <c r="F39" i="162" s="1"/>
  <c r="M119" i="162"/>
  <c r="G37" i="162"/>
  <c r="K145" i="162"/>
  <c r="D71" i="162"/>
  <c r="F71" i="162" s="1"/>
  <c r="E70" i="162"/>
  <c r="C71" i="162"/>
  <c r="B71" i="162" s="1"/>
  <c r="N145" i="162"/>
  <c r="D151" i="162"/>
  <c r="F151" i="162" s="1"/>
  <c r="E150" i="162"/>
  <c r="C151" i="162"/>
  <c r="B151" i="162" s="1"/>
  <c r="C41" i="160"/>
  <c r="E40" i="160"/>
  <c r="Q39" i="160" l="1"/>
  <c r="R39" i="160"/>
  <c r="I140" i="162"/>
  <c r="O120" i="162"/>
  <c r="G121" i="162" s="1"/>
  <c r="F126" i="162"/>
  <c r="C127" i="162"/>
  <c r="B127" i="162" s="1"/>
  <c r="D127" i="162"/>
  <c r="E126" i="162"/>
  <c r="Q41" i="162"/>
  <c r="R41" i="162"/>
  <c r="N134" i="160"/>
  <c r="H37" i="162"/>
  <c r="C108" i="160"/>
  <c r="B108" i="160" s="1"/>
  <c r="D108" i="160"/>
  <c r="F108" i="160" s="1"/>
  <c r="E107" i="160"/>
  <c r="H102" i="160"/>
  <c r="O134" i="160"/>
  <c r="E73" i="160"/>
  <c r="D74" i="160"/>
  <c r="F74" i="160" s="1"/>
  <c r="C74" i="160"/>
  <c r="B74" i="160" s="1"/>
  <c r="C173" i="160"/>
  <c r="B173" i="160" s="1"/>
  <c r="E172" i="160"/>
  <c r="D173" i="160"/>
  <c r="F173" i="160" s="1"/>
  <c r="H68" i="160"/>
  <c r="D140" i="160"/>
  <c r="F140" i="160" s="1"/>
  <c r="E139" i="160"/>
  <c r="C140" i="160"/>
  <c r="B140" i="160" s="1"/>
  <c r="H167" i="160"/>
  <c r="D72" i="162"/>
  <c r="F72" i="162" s="1"/>
  <c r="C72" i="162"/>
  <c r="B72" i="162" s="1"/>
  <c r="E71" i="162"/>
  <c r="C100" i="162"/>
  <c r="B100" i="162" s="1"/>
  <c r="E99" i="162"/>
  <c r="D100" i="162"/>
  <c r="F100" i="162" s="1"/>
  <c r="H65" i="162"/>
  <c r="C152" i="162"/>
  <c r="B152" i="162" s="1"/>
  <c r="D152" i="162"/>
  <c r="F152" i="162" s="1"/>
  <c r="E151" i="162"/>
  <c r="G93" i="162"/>
  <c r="H93" i="162" s="1"/>
  <c r="K120" i="162"/>
  <c r="J146" i="162"/>
  <c r="N146" i="162" s="1"/>
  <c r="O146" i="162"/>
  <c r="M145" i="162"/>
  <c r="E39" i="162"/>
  <c r="C40" i="162"/>
  <c r="M92" i="162"/>
  <c r="N120" i="162"/>
  <c r="D41" i="160"/>
  <c r="B41" i="160"/>
  <c r="R40" i="160" l="1"/>
  <c r="Q40" i="160"/>
  <c r="N167" i="160"/>
  <c r="F41" i="160"/>
  <c r="N37" i="162"/>
  <c r="R42" i="162"/>
  <c r="Q42" i="162"/>
  <c r="F127" i="162"/>
  <c r="C128" i="162"/>
  <c r="B128" i="162" s="1"/>
  <c r="E127" i="162"/>
  <c r="D128" i="162"/>
  <c r="O68" i="160"/>
  <c r="G69" i="160" s="1"/>
  <c r="O167" i="160"/>
  <c r="G168" i="160" s="1"/>
  <c r="N102" i="160"/>
  <c r="N68" i="160"/>
  <c r="K37" i="162"/>
  <c r="M37" i="162" s="1"/>
  <c r="O102" i="160"/>
  <c r="D109" i="160"/>
  <c r="F109" i="160" s="1"/>
  <c r="E108" i="160"/>
  <c r="C109" i="160"/>
  <c r="B109" i="160" s="1"/>
  <c r="D141" i="160"/>
  <c r="F141" i="160" s="1"/>
  <c r="E140" i="160"/>
  <c r="C141" i="160"/>
  <c r="B141" i="160" s="1"/>
  <c r="D75" i="160"/>
  <c r="F75" i="160" s="1"/>
  <c r="C75" i="160"/>
  <c r="B75" i="160" s="1"/>
  <c r="E74" i="160"/>
  <c r="G135" i="160"/>
  <c r="D174" i="160"/>
  <c r="F174" i="160" s="1"/>
  <c r="E173" i="160"/>
  <c r="C174" i="160"/>
  <c r="B174" i="160" s="1"/>
  <c r="G147" i="162"/>
  <c r="J121" i="162"/>
  <c r="N121" i="162" s="1"/>
  <c r="O121" i="162"/>
  <c r="K146" i="162"/>
  <c r="N93" i="162"/>
  <c r="C73" i="162"/>
  <c r="B73" i="162" s="1"/>
  <c r="E72" i="162"/>
  <c r="D73" i="162"/>
  <c r="F73" i="162" s="1"/>
  <c r="D40" i="162"/>
  <c r="F40" i="162" s="1"/>
  <c r="B40" i="162"/>
  <c r="D153" i="162"/>
  <c r="F153" i="162" s="1"/>
  <c r="E152" i="162"/>
  <c r="C153" i="162"/>
  <c r="B153" i="162" s="1"/>
  <c r="M120" i="162"/>
  <c r="N65" i="162"/>
  <c r="D101" i="162"/>
  <c r="F101" i="162" s="1"/>
  <c r="E100" i="162"/>
  <c r="C101" i="162"/>
  <c r="B101" i="162" s="1"/>
  <c r="C42" i="160"/>
  <c r="E41" i="160"/>
  <c r="B88" i="182" l="1"/>
  <c r="O37" i="162"/>
  <c r="R41" i="160"/>
  <c r="Q41" i="160"/>
  <c r="F128" i="162"/>
  <c r="E128" i="162"/>
  <c r="D129" i="162"/>
  <c r="C129" i="162"/>
  <c r="B129" i="162" s="1"/>
  <c r="R43" i="162"/>
  <c r="Q43" i="162"/>
  <c r="O93" i="162"/>
  <c r="G94" i="162" s="1"/>
  <c r="H94" i="162" s="1"/>
  <c r="D76" i="160"/>
  <c r="F76" i="160" s="1"/>
  <c r="E75" i="160"/>
  <c r="C76" i="160"/>
  <c r="B76" i="160" s="1"/>
  <c r="E109" i="160"/>
  <c r="D110" i="160"/>
  <c r="F110" i="160" s="1"/>
  <c r="C110" i="160"/>
  <c r="B110" i="160" s="1"/>
  <c r="H168" i="160"/>
  <c r="H135" i="160"/>
  <c r="C142" i="160"/>
  <c r="B142" i="160" s="1"/>
  <c r="E141" i="160"/>
  <c r="D142" i="160"/>
  <c r="F142" i="160" s="1"/>
  <c r="C175" i="160"/>
  <c r="B175" i="160" s="1"/>
  <c r="D175" i="160"/>
  <c r="F175" i="160" s="1"/>
  <c r="E174" i="160"/>
  <c r="G103" i="160"/>
  <c r="H69" i="160"/>
  <c r="K65" i="162"/>
  <c r="O65" i="162"/>
  <c r="G38" i="162"/>
  <c r="E40" i="162"/>
  <c r="C41" i="162"/>
  <c r="C74" i="162"/>
  <c r="B74" i="162" s="1"/>
  <c r="D74" i="162"/>
  <c r="F74" i="162" s="1"/>
  <c r="E73" i="162"/>
  <c r="O147" i="162"/>
  <c r="J147" i="162"/>
  <c r="N147" i="162" s="1"/>
  <c r="C102" i="162"/>
  <c r="B102" i="162" s="1"/>
  <c r="D102" i="162"/>
  <c r="F102" i="162" s="1"/>
  <c r="E101" i="162"/>
  <c r="C154" i="162"/>
  <c r="B154" i="162" s="1"/>
  <c r="E153" i="162"/>
  <c r="D154" i="162"/>
  <c r="F154" i="162" s="1"/>
  <c r="M146" i="162"/>
  <c r="G122" i="162"/>
  <c r="K93" i="162"/>
  <c r="K121" i="162"/>
  <c r="M121" i="162" s="1"/>
  <c r="B42" i="160"/>
  <c r="D42" i="160"/>
  <c r="F42" i="160" l="1"/>
  <c r="R42" i="160"/>
  <c r="Q42" i="160"/>
  <c r="O69" i="160"/>
  <c r="G70" i="160" s="1"/>
  <c r="H70" i="160" s="1"/>
  <c r="O70" i="160" s="1"/>
  <c r="G71" i="160" s="1"/>
  <c r="I94" i="162"/>
  <c r="O94" i="162" s="1"/>
  <c r="I105" i="162"/>
  <c r="I98" i="162"/>
  <c r="I102" i="162"/>
  <c r="I97" i="162"/>
  <c r="I107" i="162"/>
  <c r="I101" i="162"/>
  <c r="I96" i="162"/>
  <c r="I103" i="162"/>
  <c r="I111" i="162"/>
  <c r="I112" i="162"/>
  <c r="H114" i="162"/>
  <c r="I110" i="162"/>
  <c r="I100" i="162"/>
  <c r="I104" i="162"/>
  <c r="I106" i="162"/>
  <c r="I99" i="162"/>
  <c r="I108" i="162"/>
  <c r="I109" i="162"/>
  <c r="I95" i="162"/>
  <c r="J38" i="162"/>
  <c r="H38" i="162"/>
  <c r="F129" i="162"/>
  <c r="D130" i="162"/>
  <c r="C130" i="162"/>
  <c r="B130" i="162" s="1"/>
  <c r="E129" i="162"/>
  <c r="R44" i="162"/>
  <c r="Q44" i="162"/>
  <c r="N135" i="160"/>
  <c r="O135" i="160"/>
  <c r="G136" i="160" s="1"/>
  <c r="N69" i="160"/>
  <c r="D143" i="160"/>
  <c r="F143" i="160" s="1"/>
  <c r="E142" i="160"/>
  <c r="C143" i="160"/>
  <c r="B143" i="160" s="1"/>
  <c r="N168" i="160"/>
  <c r="D111" i="160"/>
  <c r="F111" i="160" s="1"/>
  <c r="C111" i="160"/>
  <c r="B111" i="160" s="1"/>
  <c r="E110" i="160"/>
  <c r="H103" i="160"/>
  <c r="O103" i="160" s="1"/>
  <c r="G104" i="160" s="1"/>
  <c r="D176" i="160"/>
  <c r="F176" i="160" s="1"/>
  <c r="E175" i="160"/>
  <c r="C176" i="160"/>
  <c r="B176" i="160" s="1"/>
  <c r="O168" i="160"/>
  <c r="G169" i="160" s="1"/>
  <c r="H169" i="160" s="1"/>
  <c r="C77" i="160"/>
  <c r="B77" i="160" s="1"/>
  <c r="D77" i="160"/>
  <c r="F77" i="160" s="1"/>
  <c r="E76" i="160"/>
  <c r="O122" i="162"/>
  <c r="G123" i="162" s="1"/>
  <c r="J122" i="162"/>
  <c r="D103" i="162"/>
  <c r="F103" i="162" s="1"/>
  <c r="E102" i="162"/>
  <c r="C103" i="162"/>
  <c r="B103" i="162" s="1"/>
  <c r="M65" i="162"/>
  <c r="K147" i="162"/>
  <c r="J94" i="162"/>
  <c r="M93" i="162"/>
  <c r="G66" i="162"/>
  <c r="H66" i="162" s="1"/>
  <c r="D155" i="162"/>
  <c r="F155" i="162" s="1"/>
  <c r="E154" i="162"/>
  <c r="C155" i="162"/>
  <c r="B155" i="162" s="1"/>
  <c r="D41" i="162"/>
  <c r="F41" i="162" s="1"/>
  <c r="B41" i="162"/>
  <c r="G148" i="162"/>
  <c r="D75" i="162"/>
  <c r="F75" i="162" s="1"/>
  <c r="E74" i="162"/>
  <c r="C75" i="162"/>
  <c r="B75" i="162" s="1"/>
  <c r="C43" i="160"/>
  <c r="E42" i="160"/>
  <c r="N38" i="162" l="1"/>
  <c r="R43" i="160"/>
  <c r="Q43" i="160"/>
  <c r="I56" i="162"/>
  <c r="I38" i="162"/>
  <c r="I114" i="162"/>
  <c r="F130" i="162"/>
  <c r="C131" i="162"/>
  <c r="B131" i="162" s="1"/>
  <c r="E130" i="162"/>
  <c r="D131" i="162"/>
  <c r="R45" i="162"/>
  <c r="Q45" i="162"/>
  <c r="N70" i="160"/>
  <c r="K168" i="160"/>
  <c r="M168" i="160" s="1"/>
  <c r="N103" i="160"/>
  <c r="H104" i="160"/>
  <c r="N104" i="160" s="1"/>
  <c r="D78" i="160"/>
  <c r="F78" i="160" s="1"/>
  <c r="E77" i="160"/>
  <c r="C78" i="160"/>
  <c r="B78" i="160" s="1"/>
  <c r="D112" i="160"/>
  <c r="F112" i="160" s="1"/>
  <c r="E111" i="160"/>
  <c r="C112" i="160"/>
  <c r="B112" i="160" s="1"/>
  <c r="N169" i="160"/>
  <c r="O169" i="160"/>
  <c r="G170" i="160" s="1"/>
  <c r="H170" i="160" s="1"/>
  <c r="C177" i="160"/>
  <c r="B177" i="160" s="1"/>
  <c r="E176" i="160"/>
  <c r="D177" i="160"/>
  <c r="F177" i="160" s="1"/>
  <c r="H71" i="160"/>
  <c r="O71" i="160" s="1"/>
  <c r="G72" i="160" s="1"/>
  <c r="H136" i="160"/>
  <c r="C144" i="160"/>
  <c r="B144" i="160" s="1"/>
  <c r="E143" i="160"/>
  <c r="D144" i="160"/>
  <c r="F144" i="160" s="1"/>
  <c r="K122" i="162"/>
  <c r="M122" i="162" s="1"/>
  <c r="K94" i="162"/>
  <c r="C104" i="162"/>
  <c r="B104" i="162" s="1"/>
  <c r="E103" i="162"/>
  <c r="D104" i="162"/>
  <c r="F104" i="162" s="1"/>
  <c r="O123" i="162"/>
  <c r="G124" i="162" s="1"/>
  <c r="J123" i="162"/>
  <c r="K123" i="162" s="1"/>
  <c r="M123" i="162" s="1"/>
  <c r="C42" i="162"/>
  <c r="E41" i="162"/>
  <c r="N94" i="162"/>
  <c r="I45" i="162"/>
  <c r="I52" i="162"/>
  <c r="I43" i="162"/>
  <c r="I46" i="162"/>
  <c r="I42" i="162"/>
  <c r="I39" i="162"/>
  <c r="H58" i="162"/>
  <c r="I50" i="162"/>
  <c r="I47" i="162"/>
  <c r="I55" i="162"/>
  <c r="I51" i="162"/>
  <c r="I54" i="162"/>
  <c r="I44" i="162"/>
  <c r="I48" i="162"/>
  <c r="I41" i="162"/>
  <c r="I40" i="162"/>
  <c r="I53" i="162"/>
  <c r="I49" i="162"/>
  <c r="G95" i="162"/>
  <c r="C156" i="162"/>
  <c r="B156" i="162" s="1"/>
  <c r="D156" i="162"/>
  <c r="F156" i="162" s="1"/>
  <c r="E155" i="162"/>
  <c r="C76" i="162"/>
  <c r="B76" i="162" s="1"/>
  <c r="D76" i="162"/>
  <c r="F76" i="162" s="1"/>
  <c r="E75" i="162"/>
  <c r="J148" i="162"/>
  <c r="O148" i="162"/>
  <c r="G149" i="162" s="1"/>
  <c r="M147" i="162"/>
  <c r="N122" i="162"/>
  <c r="D43" i="160"/>
  <c r="B43" i="160"/>
  <c r="F43" i="160" l="1"/>
  <c r="Q44" i="160"/>
  <c r="R44" i="160"/>
  <c r="I170" i="160"/>
  <c r="O170" i="160" s="1"/>
  <c r="G171" i="160" s="1"/>
  <c r="I188" i="160"/>
  <c r="I189" i="160"/>
  <c r="I183" i="160"/>
  <c r="I178" i="160"/>
  <c r="I176" i="160"/>
  <c r="I173" i="160"/>
  <c r="I172" i="160"/>
  <c r="I177" i="160"/>
  <c r="I179" i="160"/>
  <c r="I175" i="160"/>
  <c r="I171" i="160"/>
  <c r="H191" i="160"/>
  <c r="I186" i="160"/>
  <c r="I174" i="160"/>
  <c r="I182" i="160"/>
  <c r="I185" i="160"/>
  <c r="I187" i="160"/>
  <c r="I184" i="160"/>
  <c r="I181" i="160"/>
  <c r="I180" i="160"/>
  <c r="F131" i="162"/>
  <c r="D132" i="162"/>
  <c r="C132" i="162"/>
  <c r="B132" i="162" s="1"/>
  <c r="E131" i="162"/>
  <c r="Q46" i="162"/>
  <c r="R46" i="162"/>
  <c r="N136" i="160"/>
  <c r="O136" i="160"/>
  <c r="G137" i="160" s="1"/>
  <c r="H137" i="160" s="1"/>
  <c r="O66" i="162"/>
  <c r="G67" i="162" s="1"/>
  <c r="H67" i="162" s="1"/>
  <c r="U35" i="162"/>
  <c r="H72" i="160"/>
  <c r="D145" i="160"/>
  <c r="F145" i="160" s="1"/>
  <c r="E144" i="160"/>
  <c r="C145" i="160"/>
  <c r="B145" i="160" s="1"/>
  <c r="C79" i="160"/>
  <c r="B79" i="160" s="1"/>
  <c r="E78" i="160"/>
  <c r="D79" i="160"/>
  <c r="F79" i="160" s="1"/>
  <c r="N71" i="160"/>
  <c r="O104" i="160"/>
  <c r="G105" i="160" s="1"/>
  <c r="C113" i="160"/>
  <c r="B113" i="160" s="1"/>
  <c r="D113" i="160"/>
  <c r="F113" i="160" s="1"/>
  <c r="E112" i="160"/>
  <c r="D178" i="160"/>
  <c r="F178" i="160" s="1"/>
  <c r="E177" i="160"/>
  <c r="C178" i="160"/>
  <c r="B178" i="160" s="1"/>
  <c r="K169" i="160"/>
  <c r="D105" i="162"/>
  <c r="F105" i="162" s="1"/>
  <c r="E104" i="162"/>
  <c r="C105" i="162"/>
  <c r="B105" i="162" s="1"/>
  <c r="K66" i="162"/>
  <c r="O95" i="162"/>
  <c r="G96" i="162" s="1"/>
  <c r="J95" i="162"/>
  <c r="N95" i="162" s="1"/>
  <c r="O124" i="162"/>
  <c r="G125" i="162" s="1"/>
  <c r="J124" i="162"/>
  <c r="K124" i="162" s="1"/>
  <c r="M124" i="162" s="1"/>
  <c r="M94" i="162"/>
  <c r="O149" i="162"/>
  <c r="G150" i="162" s="1"/>
  <c r="J149" i="162"/>
  <c r="K149" i="162" s="1"/>
  <c r="M149" i="162" s="1"/>
  <c r="K38" i="162"/>
  <c r="I58" i="162"/>
  <c r="K148" i="162"/>
  <c r="M148" i="162" s="1"/>
  <c r="N66" i="162"/>
  <c r="N148" i="162"/>
  <c r="D77" i="162"/>
  <c r="F77" i="162" s="1"/>
  <c r="E76" i="162"/>
  <c r="C77" i="162"/>
  <c r="B77" i="162" s="1"/>
  <c r="D157" i="162"/>
  <c r="F157" i="162" s="1"/>
  <c r="E156" i="162"/>
  <c r="C157" i="162"/>
  <c r="B157" i="162" s="1"/>
  <c r="B42" i="162"/>
  <c r="D42" i="162"/>
  <c r="F42" i="162" s="1"/>
  <c r="N123" i="162"/>
  <c r="E43" i="160"/>
  <c r="C44" i="160"/>
  <c r="Q45" i="160" l="1"/>
  <c r="R45" i="160"/>
  <c r="K231" i="160"/>
  <c r="I250" i="160"/>
  <c r="O231" i="160"/>
  <c r="G232" i="160" s="1"/>
  <c r="I191" i="160"/>
  <c r="K170" i="160"/>
  <c r="M170" i="160" s="1"/>
  <c r="I67" i="162"/>
  <c r="O67" i="162" s="1"/>
  <c r="G68" i="162" s="1"/>
  <c r="I81" i="162"/>
  <c r="U50" i="162" s="1"/>
  <c r="I78" i="162"/>
  <c r="U47" i="162" s="1"/>
  <c r="I73" i="162"/>
  <c r="U42" i="162" s="1"/>
  <c r="I75" i="162"/>
  <c r="U44" i="162" s="1"/>
  <c r="I77" i="162"/>
  <c r="U46" i="162" s="1"/>
  <c r="I80" i="162"/>
  <c r="U49" i="162" s="1"/>
  <c r="I69" i="162"/>
  <c r="U38" i="162" s="1"/>
  <c r="I72" i="162"/>
  <c r="U41" i="162" s="1"/>
  <c r="I79" i="162"/>
  <c r="U48" i="162" s="1"/>
  <c r="I76" i="162"/>
  <c r="U45" i="162" s="1"/>
  <c r="I84" i="162"/>
  <c r="U53" i="162" s="1"/>
  <c r="H87" i="162"/>
  <c r="I68" i="162"/>
  <c r="U37" i="162" s="1"/>
  <c r="I74" i="162"/>
  <c r="U43" i="162" s="1"/>
  <c r="I71" i="162"/>
  <c r="U40" i="162" s="1"/>
  <c r="I70" i="162"/>
  <c r="U39" i="162" s="1"/>
  <c r="I85" i="162"/>
  <c r="U54" i="162" s="1"/>
  <c r="I82" i="162"/>
  <c r="U51" i="162" s="1"/>
  <c r="I83" i="162"/>
  <c r="U52" i="162" s="1"/>
  <c r="Q47" i="162"/>
  <c r="R47" i="162"/>
  <c r="F132" i="162"/>
  <c r="D133" i="162"/>
  <c r="E132" i="162"/>
  <c r="C133" i="162"/>
  <c r="B133" i="162" s="1"/>
  <c r="N170" i="160"/>
  <c r="O137" i="160"/>
  <c r="G138" i="160" s="1"/>
  <c r="H138" i="160" s="1"/>
  <c r="V35" i="162"/>
  <c r="N124" i="162"/>
  <c r="N149" i="162"/>
  <c r="D114" i="160"/>
  <c r="F114" i="160" s="1"/>
  <c r="C114" i="160"/>
  <c r="B114" i="160" s="1"/>
  <c r="E113" i="160"/>
  <c r="D80" i="160"/>
  <c r="F80" i="160" s="1"/>
  <c r="E79" i="160"/>
  <c r="C80" i="160"/>
  <c r="B80" i="160" s="1"/>
  <c r="N137" i="160"/>
  <c r="N72" i="160"/>
  <c r="H105" i="160"/>
  <c r="C146" i="160"/>
  <c r="B146" i="160" s="1"/>
  <c r="D146" i="160"/>
  <c r="F146" i="160" s="1"/>
  <c r="E145" i="160"/>
  <c r="M169" i="160"/>
  <c r="J171" i="160"/>
  <c r="K171" i="160" s="1"/>
  <c r="M171" i="160" s="1"/>
  <c r="O171" i="160"/>
  <c r="G172" i="160" s="1"/>
  <c r="C179" i="160"/>
  <c r="B179" i="160" s="1"/>
  <c r="D179" i="160"/>
  <c r="F179" i="160" s="1"/>
  <c r="E178" i="160"/>
  <c r="M38" i="162"/>
  <c r="J150" i="162"/>
  <c r="K150" i="162" s="1"/>
  <c r="M150" i="162" s="1"/>
  <c r="O150" i="162"/>
  <c r="G151" i="162" s="1"/>
  <c r="J125" i="162"/>
  <c r="K125" i="162" s="1"/>
  <c r="M125" i="162" s="1"/>
  <c r="O125" i="162"/>
  <c r="G126" i="162" s="1"/>
  <c r="J96" i="162"/>
  <c r="K96" i="162" s="1"/>
  <c r="M96" i="162" s="1"/>
  <c r="O96" i="162"/>
  <c r="G97" i="162" s="1"/>
  <c r="C106" i="162"/>
  <c r="B106" i="162" s="1"/>
  <c r="D106" i="162"/>
  <c r="F106" i="162" s="1"/>
  <c r="E105" i="162"/>
  <c r="C43" i="162"/>
  <c r="E42" i="162"/>
  <c r="C158" i="162"/>
  <c r="B158" i="162" s="1"/>
  <c r="E157" i="162"/>
  <c r="D158" i="162"/>
  <c r="F158" i="162" s="1"/>
  <c r="K95" i="162"/>
  <c r="M66" i="162"/>
  <c r="C78" i="162"/>
  <c r="B78" i="162" s="1"/>
  <c r="E77" i="162"/>
  <c r="D78" i="162"/>
  <c r="F78" i="162" s="1"/>
  <c r="J67" i="162"/>
  <c r="D44" i="160"/>
  <c r="F44" i="160" s="1"/>
  <c r="B44" i="160"/>
  <c r="Q46" i="160" l="1"/>
  <c r="R46" i="160"/>
  <c r="J232" i="160"/>
  <c r="N232" i="160" s="1"/>
  <c r="O232" i="160"/>
  <c r="G233" i="160" s="1"/>
  <c r="M231" i="160"/>
  <c r="U36" i="162"/>
  <c r="U56" i="162" s="1"/>
  <c r="I87" i="162"/>
  <c r="F133" i="162"/>
  <c r="C134" i="162"/>
  <c r="B134" i="162" s="1"/>
  <c r="D134" i="162"/>
  <c r="E133" i="162"/>
  <c r="Q48" i="162"/>
  <c r="R48" i="162"/>
  <c r="N67" i="162"/>
  <c r="S36" i="162"/>
  <c r="K137" i="160"/>
  <c r="M137" i="160" s="1"/>
  <c r="N105" i="160"/>
  <c r="K72" i="160"/>
  <c r="M72" i="160" s="1"/>
  <c r="O72" i="160"/>
  <c r="G73" i="160" s="1"/>
  <c r="H73" i="160" s="1"/>
  <c r="N96" i="162"/>
  <c r="N125" i="162"/>
  <c r="D180" i="160"/>
  <c r="F180" i="160" s="1"/>
  <c r="E179" i="160"/>
  <c r="C180" i="160"/>
  <c r="B180" i="160" s="1"/>
  <c r="O138" i="160"/>
  <c r="G139" i="160" s="1"/>
  <c r="H139" i="160" s="1"/>
  <c r="H160" i="160" s="1"/>
  <c r="N138" i="160"/>
  <c r="D147" i="160"/>
  <c r="F147" i="160" s="1"/>
  <c r="E146" i="160"/>
  <c r="C147" i="160"/>
  <c r="B147" i="160" s="1"/>
  <c r="N171" i="160"/>
  <c r="O172" i="160"/>
  <c r="G173" i="160" s="1"/>
  <c r="J172" i="160"/>
  <c r="K172" i="160" s="1"/>
  <c r="M172" i="160" s="1"/>
  <c r="C81" i="160"/>
  <c r="B81" i="160" s="1"/>
  <c r="E80" i="160"/>
  <c r="D81" i="160"/>
  <c r="F81" i="160" s="1"/>
  <c r="C115" i="160"/>
  <c r="B115" i="160" s="1"/>
  <c r="E114" i="160"/>
  <c r="D115" i="160"/>
  <c r="F115" i="160" s="1"/>
  <c r="O68" i="162"/>
  <c r="G69" i="162" s="1"/>
  <c r="J68" i="162"/>
  <c r="M95" i="162"/>
  <c r="O151" i="162"/>
  <c r="G152" i="162" s="1"/>
  <c r="J151" i="162"/>
  <c r="K151" i="162" s="1"/>
  <c r="M151" i="162" s="1"/>
  <c r="D107" i="162"/>
  <c r="F107" i="162" s="1"/>
  <c r="C107" i="162"/>
  <c r="B107" i="162" s="1"/>
  <c r="E106" i="162"/>
  <c r="D79" i="162"/>
  <c r="F79" i="162" s="1"/>
  <c r="E78" i="162"/>
  <c r="C79" i="162"/>
  <c r="B79" i="162" s="1"/>
  <c r="D159" i="162"/>
  <c r="F159" i="162" s="1"/>
  <c r="E158" i="162"/>
  <c r="C159" i="162"/>
  <c r="B159" i="162" s="1"/>
  <c r="O97" i="162"/>
  <c r="G98" i="162" s="1"/>
  <c r="J97" i="162"/>
  <c r="N97" i="162" s="1"/>
  <c r="O126" i="162"/>
  <c r="G127" i="162" s="1"/>
  <c r="J126" i="162"/>
  <c r="K126" i="162" s="1"/>
  <c r="M126" i="162" s="1"/>
  <c r="K67" i="162"/>
  <c r="B43" i="162"/>
  <c r="D43" i="162"/>
  <c r="F43" i="162" s="1"/>
  <c r="N150" i="162"/>
  <c r="O38" i="162"/>
  <c r="E44" i="160"/>
  <c r="C45" i="160"/>
  <c r="Q47" i="160" l="1"/>
  <c r="R47" i="160"/>
  <c r="J233" i="160"/>
  <c r="K233" i="160" s="1"/>
  <c r="M233" i="160" s="1"/>
  <c r="O233" i="160"/>
  <c r="G234" i="160" s="1"/>
  <c r="K232" i="160"/>
  <c r="I139" i="160"/>
  <c r="I157" i="160"/>
  <c r="I158" i="160"/>
  <c r="I150" i="160"/>
  <c r="I141" i="160"/>
  <c r="I143" i="160"/>
  <c r="I153" i="160"/>
  <c r="I148" i="160"/>
  <c r="I147" i="160"/>
  <c r="I154" i="160"/>
  <c r="I151" i="160"/>
  <c r="I149" i="160"/>
  <c r="I146" i="160"/>
  <c r="I142" i="160"/>
  <c r="I145" i="160"/>
  <c r="I140" i="160"/>
  <c r="I152" i="160"/>
  <c r="I144" i="160"/>
  <c r="I155" i="160"/>
  <c r="I156" i="160"/>
  <c r="F134" i="162"/>
  <c r="E134" i="162"/>
  <c r="C135" i="162"/>
  <c r="B135" i="162" s="1"/>
  <c r="D135" i="162"/>
  <c r="Q49" i="162"/>
  <c r="R49" i="162"/>
  <c r="K68" i="162"/>
  <c r="M68" i="162" s="1"/>
  <c r="S37" i="162"/>
  <c r="V37" i="162" s="1"/>
  <c r="K105" i="160"/>
  <c r="M105" i="160" s="1"/>
  <c r="O105" i="160"/>
  <c r="G106" i="160" s="1"/>
  <c r="H106" i="160" s="1"/>
  <c r="V36" i="162"/>
  <c r="O73" i="160"/>
  <c r="G74" i="160" s="1"/>
  <c r="H74" i="160" s="1"/>
  <c r="D82" i="160"/>
  <c r="F82" i="160" s="1"/>
  <c r="C82" i="160"/>
  <c r="B82" i="160" s="1"/>
  <c r="E81" i="160"/>
  <c r="N172" i="160"/>
  <c r="J173" i="160"/>
  <c r="K173" i="160" s="1"/>
  <c r="M173" i="160" s="1"/>
  <c r="O173" i="160"/>
  <c r="G174" i="160" s="1"/>
  <c r="K138" i="160"/>
  <c r="D116" i="160"/>
  <c r="F116" i="160" s="1"/>
  <c r="E115" i="160"/>
  <c r="C116" i="160"/>
  <c r="B116" i="160" s="1"/>
  <c r="C148" i="160"/>
  <c r="B148" i="160" s="1"/>
  <c r="D148" i="160"/>
  <c r="F148" i="160" s="1"/>
  <c r="E147" i="160"/>
  <c r="T36" i="160"/>
  <c r="C181" i="160"/>
  <c r="B181" i="160" s="1"/>
  <c r="E180" i="160"/>
  <c r="D181" i="160"/>
  <c r="F181" i="160" s="1"/>
  <c r="C108" i="162"/>
  <c r="B108" i="162" s="1"/>
  <c r="E107" i="162"/>
  <c r="D108" i="162"/>
  <c r="F108" i="162" s="1"/>
  <c r="J152" i="162"/>
  <c r="K152" i="162" s="1"/>
  <c r="M152" i="162" s="1"/>
  <c r="O152" i="162"/>
  <c r="G153" i="162" s="1"/>
  <c r="N68" i="162"/>
  <c r="O69" i="162"/>
  <c r="G70" i="162" s="1"/>
  <c r="J69" i="162"/>
  <c r="E43" i="162"/>
  <c r="C44" i="162"/>
  <c r="J98" i="162"/>
  <c r="K98" i="162" s="1"/>
  <c r="M98" i="162" s="1"/>
  <c r="O98" i="162"/>
  <c r="G99" i="162" s="1"/>
  <c r="M67" i="162"/>
  <c r="O127" i="162"/>
  <c r="G128" i="162" s="1"/>
  <c r="J127" i="162"/>
  <c r="K127" i="162" s="1"/>
  <c r="M127" i="162" s="1"/>
  <c r="G39" i="162"/>
  <c r="C160" i="162"/>
  <c r="B160" i="162" s="1"/>
  <c r="D160" i="162"/>
  <c r="F160" i="162" s="1"/>
  <c r="E159" i="162"/>
  <c r="C80" i="162"/>
  <c r="B80" i="162" s="1"/>
  <c r="D80" i="162"/>
  <c r="F80" i="162" s="1"/>
  <c r="E79" i="162"/>
  <c r="N126" i="162"/>
  <c r="K97" i="162"/>
  <c r="N151" i="162"/>
  <c r="D45" i="160"/>
  <c r="F45" i="160" s="1"/>
  <c r="B45" i="160"/>
  <c r="O139" i="160" l="1"/>
  <c r="G140" i="160" s="1"/>
  <c r="J140" i="160" s="1"/>
  <c r="I160" i="160"/>
  <c r="Q48" i="160"/>
  <c r="R48" i="160"/>
  <c r="M232" i="160"/>
  <c r="I221" i="160"/>
  <c r="K202" i="160"/>
  <c r="O202" i="160"/>
  <c r="N233" i="160"/>
  <c r="O234" i="160"/>
  <c r="G235" i="160" s="1"/>
  <c r="J234" i="160"/>
  <c r="K234" i="160" s="1"/>
  <c r="M234" i="160" s="1"/>
  <c r="I82" i="160"/>
  <c r="I93" i="160"/>
  <c r="I74" i="160"/>
  <c r="I92" i="160"/>
  <c r="I89" i="160"/>
  <c r="K139" i="160"/>
  <c r="I87" i="160"/>
  <c r="I88" i="160"/>
  <c r="I78" i="160"/>
  <c r="I75" i="160"/>
  <c r="I91" i="160"/>
  <c r="I85" i="160"/>
  <c r="I76" i="160"/>
  <c r="I80" i="160"/>
  <c r="I77" i="160"/>
  <c r="I79" i="160"/>
  <c r="I90" i="160"/>
  <c r="I84" i="160"/>
  <c r="I83" i="160"/>
  <c r="I86" i="160"/>
  <c r="I81" i="160"/>
  <c r="H95" i="160"/>
  <c r="Q50" i="162"/>
  <c r="R50" i="162"/>
  <c r="F135" i="162"/>
  <c r="E135" i="162"/>
  <c r="D136" i="162"/>
  <c r="C136" i="162"/>
  <c r="B136" i="162" s="1"/>
  <c r="O106" i="160"/>
  <c r="G107" i="160" s="1"/>
  <c r="H107" i="160" s="1"/>
  <c r="K73" i="160"/>
  <c r="M73" i="160" s="1"/>
  <c r="N73" i="160"/>
  <c r="N69" i="162"/>
  <c r="S38" i="162"/>
  <c r="V38" i="162" s="1"/>
  <c r="N98" i="162"/>
  <c r="N139" i="160"/>
  <c r="N173" i="160"/>
  <c r="C117" i="160"/>
  <c r="B117" i="160" s="1"/>
  <c r="E116" i="160"/>
  <c r="D117" i="160"/>
  <c r="F117" i="160" s="1"/>
  <c r="O174" i="160"/>
  <c r="G175" i="160" s="1"/>
  <c r="J174" i="160"/>
  <c r="K174" i="160" s="1"/>
  <c r="O140" i="160"/>
  <c r="G141" i="160" s="1"/>
  <c r="M138" i="160"/>
  <c r="D182" i="160"/>
  <c r="F182" i="160" s="1"/>
  <c r="E181" i="160"/>
  <c r="C182" i="160"/>
  <c r="B182" i="160" s="1"/>
  <c r="D149" i="160"/>
  <c r="F149" i="160" s="1"/>
  <c r="E148" i="160"/>
  <c r="C149" i="160"/>
  <c r="B149" i="160" s="1"/>
  <c r="D83" i="160"/>
  <c r="F83" i="160" s="1"/>
  <c r="C83" i="160"/>
  <c r="B83" i="160" s="1"/>
  <c r="E82" i="160"/>
  <c r="M97" i="162"/>
  <c r="J70" i="162"/>
  <c r="O70" i="162"/>
  <c r="G71" i="162" s="1"/>
  <c r="N152" i="162"/>
  <c r="O128" i="162"/>
  <c r="G129" i="162" s="1"/>
  <c r="J128" i="162"/>
  <c r="K128" i="162" s="1"/>
  <c r="M128" i="162" s="1"/>
  <c r="D109" i="162"/>
  <c r="F109" i="162" s="1"/>
  <c r="E108" i="162"/>
  <c r="C109" i="162"/>
  <c r="B109" i="162" s="1"/>
  <c r="C81" i="162"/>
  <c r="B81" i="162" s="1"/>
  <c r="E80" i="162"/>
  <c r="D81" i="162"/>
  <c r="F81" i="162" s="1"/>
  <c r="O99" i="162"/>
  <c r="G100" i="162" s="1"/>
  <c r="J99" i="162"/>
  <c r="D44" i="162"/>
  <c r="F44" i="162" s="1"/>
  <c r="B44" i="162"/>
  <c r="J39" i="162"/>
  <c r="D161" i="162"/>
  <c r="F161" i="162" s="1"/>
  <c r="E160" i="162"/>
  <c r="C161" i="162"/>
  <c r="B161" i="162" s="1"/>
  <c r="N127" i="162"/>
  <c r="K69" i="162"/>
  <c r="M69" i="162" s="1"/>
  <c r="O153" i="162"/>
  <c r="G154" i="162" s="1"/>
  <c r="J153" i="162"/>
  <c r="K153" i="162" s="1"/>
  <c r="M153" i="162" s="1"/>
  <c r="C46" i="160"/>
  <c r="E45" i="160"/>
  <c r="M139" i="160" l="1"/>
  <c r="K140" i="160"/>
  <c r="M140" i="160" s="1"/>
  <c r="O74" i="160"/>
  <c r="G75" i="160" s="1"/>
  <c r="J75" i="160" s="1"/>
  <c r="R49" i="160"/>
  <c r="Q49" i="160"/>
  <c r="O235" i="160"/>
  <c r="G236" i="160" s="1"/>
  <c r="J235" i="160"/>
  <c r="K235" i="160" s="1"/>
  <c r="M235" i="160" s="1"/>
  <c r="M202" i="160"/>
  <c r="N234" i="160"/>
  <c r="G203" i="160"/>
  <c r="I111" i="160"/>
  <c r="S40" i="160" s="1"/>
  <c r="I107" i="160"/>
  <c r="S36" i="160" s="1"/>
  <c r="I125" i="160"/>
  <c r="S54" i="160" s="1"/>
  <c r="I126" i="160"/>
  <c r="S55" i="160" s="1"/>
  <c r="I124" i="160"/>
  <c r="S53" i="160" s="1"/>
  <c r="I108" i="160"/>
  <c r="S37" i="160" s="1"/>
  <c r="I95" i="160"/>
  <c r="I110" i="160"/>
  <c r="S39" i="160" s="1"/>
  <c r="I123" i="160"/>
  <c r="S52" i="160" s="1"/>
  <c r="I117" i="160"/>
  <c r="S46" i="160" s="1"/>
  <c r="I115" i="160"/>
  <c r="S44" i="160" s="1"/>
  <c r="I112" i="160"/>
  <c r="S41" i="160" s="1"/>
  <c r="I116" i="160"/>
  <c r="S45" i="160" s="1"/>
  <c r="I122" i="160"/>
  <c r="S51" i="160" s="1"/>
  <c r="I114" i="160"/>
  <c r="S43" i="160" s="1"/>
  <c r="H128" i="160"/>
  <c r="I113" i="160"/>
  <c r="S42" i="160" s="1"/>
  <c r="I121" i="160"/>
  <c r="S50" i="160" s="1"/>
  <c r="I119" i="160"/>
  <c r="S48" i="160" s="1"/>
  <c r="I118" i="160"/>
  <c r="S47" i="160" s="1"/>
  <c r="I120" i="160"/>
  <c r="S49" i="160" s="1"/>
  <c r="I109" i="160"/>
  <c r="S38" i="160" s="1"/>
  <c r="R51" i="162"/>
  <c r="Q51" i="162"/>
  <c r="F136" i="162"/>
  <c r="E136" i="162"/>
  <c r="C137" i="162"/>
  <c r="B137" i="162" s="1"/>
  <c r="D137" i="162"/>
  <c r="K74" i="160"/>
  <c r="N74" i="160"/>
  <c r="K70" i="162"/>
  <c r="M70" i="162" s="1"/>
  <c r="S39" i="162"/>
  <c r="V39" i="162" s="1"/>
  <c r="K106" i="160"/>
  <c r="M106" i="160" s="1"/>
  <c r="N106" i="160"/>
  <c r="N153" i="162"/>
  <c r="M174" i="160"/>
  <c r="N174" i="160"/>
  <c r="N140" i="160"/>
  <c r="D84" i="160"/>
  <c r="F84" i="160" s="1"/>
  <c r="E83" i="160"/>
  <c r="C84" i="160"/>
  <c r="B84" i="160" s="1"/>
  <c r="O141" i="160"/>
  <c r="G142" i="160" s="1"/>
  <c r="J141" i="160"/>
  <c r="K141" i="160" s="1"/>
  <c r="J175" i="160"/>
  <c r="K175" i="160" s="1"/>
  <c r="M175" i="160" s="1"/>
  <c r="O175" i="160"/>
  <c r="G176" i="160" s="1"/>
  <c r="C150" i="160"/>
  <c r="B150" i="160" s="1"/>
  <c r="E149" i="160"/>
  <c r="D150" i="160"/>
  <c r="F150" i="160" s="1"/>
  <c r="C183" i="160"/>
  <c r="B183" i="160" s="1"/>
  <c r="D183" i="160"/>
  <c r="F183" i="160" s="1"/>
  <c r="E182" i="160"/>
  <c r="D118" i="160"/>
  <c r="F118" i="160" s="1"/>
  <c r="C118" i="160"/>
  <c r="B118" i="160" s="1"/>
  <c r="E117" i="160"/>
  <c r="C162" i="162"/>
  <c r="B162" i="162" s="1"/>
  <c r="E161" i="162"/>
  <c r="D162" i="162"/>
  <c r="F162" i="162" s="1"/>
  <c r="K39" i="162"/>
  <c r="K99" i="162"/>
  <c r="M99" i="162" s="1"/>
  <c r="J154" i="162"/>
  <c r="K154" i="162" s="1"/>
  <c r="M154" i="162" s="1"/>
  <c r="O154" i="162"/>
  <c r="G155" i="162" s="1"/>
  <c r="N39" i="162"/>
  <c r="J100" i="162"/>
  <c r="K100" i="162" s="1"/>
  <c r="M100" i="162" s="1"/>
  <c r="O100" i="162"/>
  <c r="G101" i="162" s="1"/>
  <c r="C82" i="162"/>
  <c r="B82" i="162" s="1"/>
  <c r="E81" i="162"/>
  <c r="D82" i="162"/>
  <c r="F82" i="162" s="1"/>
  <c r="N128" i="162"/>
  <c r="O71" i="162"/>
  <c r="G72" i="162" s="1"/>
  <c r="J71" i="162"/>
  <c r="E44" i="162"/>
  <c r="C45" i="162"/>
  <c r="J129" i="162"/>
  <c r="K129" i="162" s="1"/>
  <c r="M129" i="162" s="1"/>
  <c r="O129" i="162"/>
  <c r="G130" i="162" s="1"/>
  <c r="N99" i="162"/>
  <c r="C110" i="162"/>
  <c r="B110" i="162" s="1"/>
  <c r="D110" i="162"/>
  <c r="F110" i="162" s="1"/>
  <c r="E109" i="162"/>
  <c r="N70" i="162"/>
  <c r="B46" i="160"/>
  <c r="D46" i="160"/>
  <c r="F46" i="160" s="1"/>
  <c r="O75" i="160" l="1"/>
  <c r="G76" i="160" s="1"/>
  <c r="J76" i="160" s="1"/>
  <c r="R50" i="160"/>
  <c r="Q50" i="160"/>
  <c r="M74" i="160"/>
  <c r="N235" i="160"/>
  <c r="O203" i="160"/>
  <c r="J203" i="160"/>
  <c r="J236" i="160"/>
  <c r="N236" i="160" s="1"/>
  <c r="O236" i="160"/>
  <c r="G237" i="160" s="1"/>
  <c r="O107" i="160"/>
  <c r="G108" i="160" s="1"/>
  <c r="J108" i="160" s="1"/>
  <c r="I128" i="160"/>
  <c r="S58" i="160" s="1"/>
  <c r="F137" i="162"/>
  <c r="C138" i="162"/>
  <c r="B138" i="162" s="1"/>
  <c r="E137" i="162"/>
  <c r="D138" i="162"/>
  <c r="R52" i="162"/>
  <c r="Q52" i="162"/>
  <c r="K71" i="162"/>
  <c r="M71" i="162" s="1"/>
  <c r="S40" i="162"/>
  <c r="K75" i="160"/>
  <c r="N75" i="160"/>
  <c r="K107" i="160"/>
  <c r="M107" i="160" s="1"/>
  <c r="N107" i="160"/>
  <c r="D163" i="162"/>
  <c r="F163" i="162" s="1"/>
  <c r="C163" i="162"/>
  <c r="B163" i="162" s="1"/>
  <c r="N154" i="162"/>
  <c r="N100" i="162"/>
  <c r="N129" i="162"/>
  <c r="M141" i="160"/>
  <c r="D184" i="160"/>
  <c r="F184" i="160" s="1"/>
  <c r="E183" i="160"/>
  <c r="C184" i="160"/>
  <c r="B184" i="160" s="1"/>
  <c r="J142" i="160"/>
  <c r="O142" i="160"/>
  <c r="G143" i="160" s="1"/>
  <c r="N175" i="160"/>
  <c r="D119" i="160"/>
  <c r="F119" i="160" s="1"/>
  <c r="E118" i="160"/>
  <c r="C119" i="160"/>
  <c r="B119" i="160" s="1"/>
  <c r="N141" i="160"/>
  <c r="D151" i="160"/>
  <c r="F151" i="160" s="1"/>
  <c r="E150" i="160"/>
  <c r="C151" i="160"/>
  <c r="B151" i="160" s="1"/>
  <c r="O176" i="160"/>
  <c r="G177" i="160" s="1"/>
  <c r="J176" i="160"/>
  <c r="K176" i="160" s="1"/>
  <c r="M176" i="160" s="1"/>
  <c r="C85" i="160"/>
  <c r="B85" i="160" s="1"/>
  <c r="E84" i="160"/>
  <c r="D85" i="160"/>
  <c r="F85" i="160" s="1"/>
  <c r="O130" i="162"/>
  <c r="G131" i="162" s="1"/>
  <c r="J130" i="162"/>
  <c r="K130" i="162" s="1"/>
  <c r="M130" i="162" s="1"/>
  <c r="D83" i="162"/>
  <c r="F83" i="162" s="1"/>
  <c r="E82" i="162"/>
  <c r="C83" i="162"/>
  <c r="B83" i="162" s="1"/>
  <c r="O101" i="162"/>
  <c r="G102" i="162" s="1"/>
  <c r="J101" i="162"/>
  <c r="K101" i="162" s="1"/>
  <c r="M101" i="162" s="1"/>
  <c r="D111" i="162"/>
  <c r="F111" i="162" s="1"/>
  <c r="C111" i="162"/>
  <c r="B111" i="162" s="1"/>
  <c r="E110" i="162"/>
  <c r="E162" i="162"/>
  <c r="O72" i="162"/>
  <c r="G73" i="162" s="1"/>
  <c r="J72" i="162"/>
  <c r="O155" i="162"/>
  <c r="G156" i="162" s="1"/>
  <c r="J155" i="162"/>
  <c r="K155" i="162" s="1"/>
  <c r="M155" i="162" s="1"/>
  <c r="D45" i="162"/>
  <c r="F45" i="162" s="1"/>
  <c r="B45" i="162"/>
  <c r="N71" i="162"/>
  <c r="M39" i="162"/>
  <c r="O39" i="162" s="1"/>
  <c r="C47" i="160"/>
  <c r="E46" i="160"/>
  <c r="O76" i="160" l="1"/>
  <c r="G77" i="160" s="1"/>
  <c r="J77" i="160" s="1"/>
  <c r="R51" i="160"/>
  <c r="Q51" i="160"/>
  <c r="M75" i="160"/>
  <c r="U36" i="160"/>
  <c r="T37" i="160"/>
  <c r="J237" i="160"/>
  <c r="K237" i="160" s="1"/>
  <c r="M237" i="160" s="1"/>
  <c r="O237" i="160"/>
  <c r="G238" i="160" s="1"/>
  <c r="N203" i="160"/>
  <c r="K203" i="160"/>
  <c r="G204" i="160"/>
  <c r="K236" i="160"/>
  <c r="O108" i="160"/>
  <c r="G109" i="160" s="1"/>
  <c r="J109" i="160" s="1"/>
  <c r="F138" i="162"/>
  <c r="E138" i="162"/>
  <c r="R53" i="162"/>
  <c r="Q53" i="162"/>
  <c r="V40" i="162"/>
  <c r="K72" i="162"/>
  <c r="M72" i="162" s="1"/>
  <c r="S41" i="162"/>
  <c r="V41" i="162" s="1"/>
  <c r="K108" i="160"/>
  <c r="M108" i="160" s="1"/>
  <c r="N108" i="160"/>
  <c r="K76" i="160"/>
  <c r="N76" i="160"/>
  <c r="E163" i="162"/>
  <c r="D112" i="162"/>
  <c r="F112" i="162" s="1"/>
  <c r="C112" i="162"/>
  <c r="B112" i="162" s="1"/>
  <c r="N155" i="162"/>
  <c r="N72" i="162"/>
  <c r="N101" i="162"/>
  <c r="N130" i="162"/>
  <c r="K142" i="160"/>
  <c r="N176" i="160"/>
  <c r="C86" i="160"/>
  <c r="B86" i="160" s="1"/>
  <c r="E85" i="160"/>
  <c r="D86" i="160"/>
  <c r="F86" i="160" s="1"/>
  <c r="O143" i="160"/>
  <c r="G144" i="160" s="1"/>
  <c r="J143" i="160"/>
  <c r="K143" i="160" s="1"/>
  <c r="M143" i="160" s="1"/>
  <c r="J177" i="160"/>
  <c r="K177" i="160" s="1"/>
  <c r="M177" i="160" s="1"/>
  <c r="O177" i="160"/>
  <c r="G178" i="160" s="1"/>
  <c r="C152" i="160"/>
  <c r="B152" i="160" s="1"/>
  <c r="D152" i="160"/>
  <c r="F152" i="160" s="1"/>
  <c r="E151" i="160"/>
  <c r="D120" i="160"/>
  <c r="F120" i="160" s="1"/>
  <c r="E119" i="160"/>
  <c r="C120" i="160"/>
  <c r="B120" i="160" s="1"/>
  <c r="N142" i="160"/>
  <c r="C185" i="160"/>
  <c r="B185" i="160" s="1"/>
  <c r="E184" i="160"/>
  <c r="D185" i="160"/>
  <c r="F185" i="160" s="1"/>
  <c r="J102" i="162"/>
  <c r="K102" i="162" s="1"/>
  <c r="M102" i="162" s="1"/>
  <c r="O102" i="162"/>
  <c r="G103" i="162" s="1"/>
  <c r="O131" i="162"/>
  <c r="G132" i="162" s="1"/>
  <c r="J131" i="162"/>
  <c r="K131" i="162" s="1"/>
  <c r="M131" i="162" s="1"/>
  <c r="O73" i="162"/>
  <c r="G74" i="162" s="1"/>
  <c r="J73" i="162"/>
  <c r="G40" i="162"/>
  <c r="E83" i="162"/>
  <c r="C84" i="162"/>
  <c r="B84" i="162" s="1"/>
  <c r="D84" i="162"/>
  <c r="F84" i="162" s="1"/>
  <c r="C46" i="162"/>
  <c r="E45" i="162"/>
  <c r="J156" i="162"/>
  <c r="K156" i="162" s="1"/>
  <c r="M156" i="162" s="1"/>
  <c r="O156" i="162"/>
  <c r="G157" i="162" s="1"/>
  <c r="E111" i="162"/>
  <c r="B47" i="160"/>
  <c r="D47" i="160"/>
  <c r="F47" i="160" s="1"/>
  <c r="O77" i="160" l="1"/>
  <c r="G78" i="160" s="1"/>
  <c r="J78" i="160" s="1"/>
  <c r="O109" i="160"/>
  <c r="G110" i="160" s="1"/>
  <c r="J110" i="160" s="1"/>
  <c r="U37" i="160"/>
  <c r="M76" i="160"/>
  <c r="T38" i="160"/>
  <c r="R52" i="160"/>
  <c r="Q52" i="160"/>
  <c r="N237" i="160"/>
  <c r="O204" i="160"/>
  <c r="J204" i="160"/>
  <c r="N204" i="160" s="1"/>
  <c r="M203" i="160"/>
  <c r="O238" i="160"/>
  <c r="G239" i="160" s="1"/>
  <c r="J238" i="160"/>
  <c r="M236" i="160"/>
  <c r="R54" i="162"/>
  <c r="Q54" i="162"/>
  <c r="O78" i="160"/>
  <c r="G79" i="160" s="1"/>
  <c r="K73" i="162"/>
  <c r="M73" i="162" s="1"/>
  <c r="S42" i="162"/>
  <c r="K77" i="160"/>
  <c r="N77" i="160"/>
  <c r="K109" i="160"/>
  <c r="M109" i="160" s="1"/>
  <c r="N109" i="160"/>
  <c r="E112" i="162"/>
  <c r="D85" i="162"/>
  <c r="F85" i="162" s="1"/>
  <c r="C85" i="162"/>
  <c r="B85" i="162" s="1"/>
  <c r="N102" i="162"/>
  <c r="N73" i="162"/>
  <c r="M142" i="160"/>
  <c r="C153" i="160"/>
  <c r="B153" i="160" s="1"/>
  <c r="D153" i="160"/>
  <c r="F153" i="160" s="1"/>
  <c r="E152" i="160"/>
  <c r="N177" i="160"/>
  <c r="C87" i="160"/>
  <c r="B87" i="160" s="1"/>
  <c r="E86" i="160"/>
  <c r="D87" i="160"/>
  <c r="F87" i="160" s="1"/>
  <c r="C121" i="160"/>
  <c r="B121" i="160" s="1"/>
  <c r="E120" i="160"/>
  <c r="D121" i="160"/>
  <c r="F121" i="160" s="1"/>
  <c r="D186" i="160"/>
  <c r="F186" i="160" s="1"/>
  <c r="E185" i="160"/>
  <c r="C186" i="160"/>
  <c r="B186" i="160" s="1"/>
  <c r="O178" i="160"/>
  <c r="G179" i="160" s="1"/>
  <c r="J178" i="160"/>
  <c r="K178" i="160" s="1"/>
  <c r="M178" i="160" s="1"/>
  <c r="N143" i="160"/>
  <c r="J144" i="160"/>
  <c r="K144" i="160" s="1"/>
  <c r="M144" i="160" s="1"/>
  <c r="O144" i="160"/>
  <c r="G145" i="160" s="1"/>
  <c r="E84" i="162"/>
  <c r="N156" i="162"/>
  <c r="B46" i="162"/>
  <c r="D46" i="162"/>
  <c r="F46" i="162" s="1"/>
  <c r="N131" i="162"/>
  <c r="J74" i="162"/>
  <c r="O74" i="162"/>
  <c r="G75" i="162" s="1"/>
  <c r="J132" i="162"/>
  <c r="K132" i="162" s="1"/>
  <c r="M132" i="162" s="1"/>
  <c r="O132" i="162"/>
  <c r="G133" i="162" s="1"/>
  <c r="O103" i="162"/>
  <c r="G104" i="162" s="1"/>
  <c r="J103" i="162"/>
  <c r="K103" i="162" s="1"/>
  <c r="M103" i="162" s="1"/>
  <c r="O157" i="162"/>
  <c r="G158" i="162" s="1"/>
  <c r="J157" i="162"/>
  <c r="K157" i="162" s="1"/>
  <c r="M157" i="162" s="1"/>
  <c r="J40" i="162"/>
  <c r="E47" i="160"/>
  <c r="C48" i="160"/>
  <c r="O110" i="160" l="1"/>
  <c r="G111" i="160" s="1"/>
  <c r="O111" i="160" s="1"/>
  <c r="G112" i="160" s="1"/>
  <c r="M77" i="160"/>
  <c r="T39" i="160"/>
  <c r="U38" i="160"/>
  <c r="Q53" i="160"/>
  <c r="R53" i="160"/>
  <c r="N238" i="160"/>
  <c r="K238" i="160"/>
  <c r="K204" i="160"/>
  <c r="O239" i="160"/>
  <c r="G240" i="160" s="1"/>
  <c r="J239" i="160"/>
  <c r="K239" i="160" s="1"/>
  <c r="M239" i="160" s="1"/>
  <c r="G205" i="160"/>
  <c r="V42" i="162"/>
  <c r="K74" i="162"/>
  <c r="M74" i="162" s="1"/>
  <c r="S43" i="162"/>
  <c r="V43" i="162" s="1"/>
  <c r="K78" i="160"/>
  <c r="N78" i="160"/>
  <c r="K110" i="160"/>
  <c r="M110" i="160" s="1"/>
  <c r="N110" i="160"/>
  <c r="J79" i="160"/>
  <c r="O79" i="160"/>
  <c r="G80" i="160" s="1"/>
  <c r="E85" i="162"/>
  <c r="N157" i="162"/>
  <c r="N103" i="162"/>
  <c r="N178" i="160"/>
  <c r="N144" i="160"/>
  <c r="O145" i="160"/>
  <c r="G146" i="160" s="1"/>
  <c r="J145" i="160"/>
  <c r="K145" i="160" s="1"/>
  <c r="M145" i="160" s="1"/>
  <c r="D88" i="160"/>
  <c r="F88" i="160" s="1"/>
  <c r="E87" i="160"/>
  <c r="C88" i="160"/>
  <c r="B88" i="160" s="1"/>
  <c r="C122" i="160"/>
  <c r="B122" i="160" s="1"/>
  <c r="E121" i="160"/>
  <c r="D122" i="160"/>
  <c r="F122" i="160" s="1"/>
  <c r="C154" i="160"/>
  <c r="B154" i="160" s="1"/>
  <c r="E153" i="160"/>
  <c r="D154" i="160"/>
  <c r="F154" i="160" s="1"/>
  <c r="J179" i="160"/>
  <c r="K179" i="160" s="1"/>
  <c r="M179" i="160" s="1"/>
  <c r="O179" i="160"/>
  <c r="G180" i="160" s="1"/>
  <c r="C187" i="160"/>
  <c r="B187" i="160" s="1"/>
  <c r="D187" i="160"/>
  <c r="E186" i="160"/>
  <c r="K40" i="162"/>
  <c r="N40" i="162"/>
  <c r="J158" i="162"/>
  <c r="K158" i="162" s="1"/>
  <c r="M158" i="162" s="1"/>
  <c r="O158" i="162"/>
  <c r="G159" i="162" s="1"/>
  <c r="J133" i="162"/>
  <c r="K133" i="162" s="1"/>
  <c r="M133" i="162" s="1"/>
  <c r="O133" i="162"/>
  <c r="G134" i="162" s="1"/>
  <c r="O75" i="162"/>
  <c r="G76" i="162" s="1"/>
  <c r="J75" i="162"/>
  <c r="C47" i="162"/>
  <c r="E46" i="162"/>
  <c r="J104" i="162"/>
  <c r="K104" i="162" s="1"/>
  <c r="M104" i="162" s="1"/>
  <c r="O104" i="162"/>
  <c r="G105" i="162" s="1"/>
  <c r="N132" i="162"/>
  <c r="N74" i="162"/>
  <c r="D48" i="160"/>
  <c r="F48" i="160" s="1"/>
  <c r="B48" i="160"/>
  <c r="J111" i="160" l="1"/>
  <c r="T40" i="160" s="1"/>
  <c r="U39" i="160"/>
  <c r="M78" i="160"/>
  <c r="R54" i="160"/>
  <c r="Q54" i="160"/>
  <c r="N239" i="160"/>
  <c r="M204" i="160"/>
  <c r="F187" i="160"/>
  <c r="C188" i="160"/>
  <c r="B188" i="160" s="1"/>
  <c r="D188" i="160"/>
  <c r="O240" i="160"/>
  <c r="G241" i="160" s="1"/>
  <c r="J240" i="160"/>
  <c r="K240" i="160" s="1"/>
  <c r="M240" i="160" s="1"/>
  <c r="M238" i="160"/>
  <c r="O205" i="160"/>
  <c r="J205" i="160"/>
  <c r="N205" i="160" s="1"/>
  <c r="O80" i="160"/>
  <c r="G81" i="160" s="1"/>
  <c r="J80" i="160"/>
  <c r="J112" i="160"/>
  <c r="O112" i="160"/>
  <c r="G113" i="160" s="1"/>
  <c r="K79" i="160"/>
  <c r="N79" i="160"/>
  <c r="K75" i="162"/>
  <c r="M75" i="162" s="1"/>
  <c r="S44" i="162"/>
  <c r="V44" i="162" s="1"/>
  <c r="O180" i="160"/>
  <c r="G181" i="160" s="1"/>
  <c r="J180" i="160"/>
  <c r="K180" i="160" s="1"/>
  <c r="M180" i="160" s="1"/>
  <c r="C89" i="160"/>
  <c r="B89" i="160" s="1"/>
  <c r="D89" i="160"/>
  <c r="F89" i="160" s="1"/>
  <c r="E88" i="160"/>
  <c r="E187" i="160"/>
  <c r="D123" i="160"/>
  <c r="E122" i="160"/>
  <c r="C123" i="160"/>
  <c r="B123" i="160" s="1"/>
  <c r="N179" i="160"/>
  <c r="N145" i="160"/>
  <c r="D155" i="160"/>
  <c r="F155" i="160" s="1"/>
  <c r="E154" i="160"/>
  <c r="C155" i="160"/>
  <c r="B155" i="160" s="1"/>
  <c r="J146" i="160"/>
  <c r="K146" i="160" s="1"/>
  <c r="M146" i="160" s="1"/>
  <c r="O146" i="160"/>
  <c r="G147" i="160" s="1"/>
  <c r="B47" i="162"/>
  <c r="D47" i="162"/>
  <c r="F47" i="162" s="1"/>
  <c r="O159" i="162"/>
  <c r="G160" i="162" s="1"/>
  <c r="J159" i="162"/>
  <c r="K159" i="162" s="1"/>
  <c r="M159" i="162" s="1"/>
  <c r="N104" i="162"/>
  <c r="J76" i="162"/>
  <c r="O76" i="162"/>
  <c r="G77" i="162" s="1"/>
  <c r="N133" i="162"/>
  <c r="N75" i="162"/>
  <c r="N158" i="162"/>
  <c r="J105" i="162"/>
  <c r="K105" i="162" s="1"/>
  <c r="M105" i="162" s="1"/>
  <c r="O105" i="162"/>
  <c r="G106" i="162" s="1"/>
  <c r="O134" i="162"/>
  <c r="G135" i="162" s="1"/>
  <c r="J134" i="162"/>
  <c r="K134" i="162" s="1"/>
  <c r="M134" i="162" s="1"/>
  <c r="M40" i="162"/>
  <c r="E48" i="160"/>
  <c r="C49" i="160"/>
  <c r="N111" i="160" l="1"/>
  <c r="K111" i="160"/>
  <c r="M111" i="160" s="1"/>
  <c r="T41" i="160"/>
  <c r="Q55" i="160"/>
  <c r="R55" i="160"/>
  <c r="M79" i="160"/>
  <c r="G206" i="160"/>
  <c r="J241" i="160"/>
  <c r="K241" i="160" s="1"/>
  <c r="M241" i="160" s="1"/>
  <c r="O241" i="160"/>
  <c r="G242" i="160" s="1"/>
  <c r="F188" i="160"/>
  <c r="D189" i="160"/>
  <c r="C189" i="160"/>
  <c r="B189" i="160" s="1"/>
  <c r="E188" i="160"/>
  <c r="K205" i="160"/>
  <c r="N240" i="160"/>
  <c r="F123" i="160"/>
  <c r="D124" i="160"/>
  <c r="C124" i="160"/>
  <c r="B124" i="160" s="1"/>
  <c r="J113" i="160"/>
  <c r="O113" i="160"/>
  <c r="G114" i="160" s="1"/>
  <c r="K112" i="160"/>
  <c r="M112" i="160" s="1"/>
  <c r="N112" i="160"/>
  <c r="K80" i="160"/>
  <c r="N80" i="160"/>
  <c r="K76" i="162"/>
  <c r="M76" i="162" s="1"/>
  <c r="S45" i="162"/>
  <c r="V45" i="162" s="1"/>
  <c r="O81" i="160"/>
  <c r="G82" i="160" s="1"/>
  <c r="J81" i="160"/>
  <c r="N159" i="162"/>
  <c r="N105" i="162"/>
  <c r="N134" i="162"/>
  <c r="N180" i="160"/>
  <c r="N146" i="160"/>
  <c r="C156" i="160"/>
  <c r="B156" i="160" s="1"/>
  <c r="D156" i="160"/>
  <c r="E155" i="160"/>
  <c r="O147" i="160"/>
  <c r="G148" i="160" s="1"/>
  <c r="J147" i="160"/>
  <c r="K147" i="160" s="1"/>
  <c r="M147" i="160" s="1"/>
  <c r="D90" i="160"/>
  <c r="F90" i="160" s="1"/>
  <c r="E89" i="160"/>
  <c r="C90" i="160"/>
  <c r="B90" i="160" s="1"/>
  <c r="E123" i="160"/>
  <c r="J181" i="160"/>
  <c r="K181" i="160" s="1"/>
  <c r="M181" i="160" s="1"/>
  <c r="O181" i="160"/>
  <c r="G182" i="160" s="1"/>
  <c r="J106" i="162"/>
  <c r="K106" i="162" s="1"/>
  <c r="M106" i="162" s="1"/>
  <c r="O106" i="162"/>
  <c r="G107" i="162" s="1"/>
  <c r="N76" i="162"/>
  <c r="O40" i="162"/>
  <c r="G41" i="162" s="1"/>
  <c r="J160" i="162"/>
  <c r="K160" i="162" s="1"/>
  <c r="M160" i="162" s="1"/>
  <c r="O160" i="162"/>
  <c r="G161" i="162" s="1"/>
  <c r="O135" i="162"/>
  <c r="G136" i="162" s="1"/>
  <c r="J135" i="162"/>
  <c r="K135" i="162" s="1"/>
  <c r="M135" i="162" s="1"/>
  <c r="O77" i="162"/>
  <c r="G78" i="162" s="1"/>
  <c r="J77" i="162"/>
  <c r="E47" i="162"/>
  <c r="C48" i="162"/>
  <c r="D49" i="160"/>
  <c r="F49" i="160" s="1"/>
  <c r="B49" i="160"/>
  <c r="U40" i="160" l="1"/>
  <c r="B89" i="182" s="1"/>
  <c r="M80" i="160"/>
  <c r="U41" i="160"/>
  <c r="C89" i="182" s="1"/>
  <c r="J242" i="160"/>
  <c r="K242" i="160" s="1"/>
  <c r="M242" i="160" s="1"/>
  <c r="O242" i="160"/>
  <c r="G243" i="160" s="1"/>
  <c r="M205" i="160"/>
  <c r="E189" i="160"/>
  <c r="F189" i="160"/>
  <c r="N241" i="160"/>
  <c r="O206" i="160"/>
  <c r="J206" i="160"/>
  <c r="T42" i="160" s="1"/>
  <c r="F156" i="160"/>
  <c r="D157" i="160"/>
  <c r="C157" i="160"/>
  <c r="B157" i="160" s="1"/>
  <c r="F124" i="160"/>
  <c r="D125" i="160"/>
  <c r="E124" i="160"/>
  <c r="C125" i="160"/>
  <c r="B125" i="160" s="1"/>
  <c r="K81" i="160"/>
  <c r="N81" i="160"/>
  <c r="O82" i="160"/>
  <c r="G83" i="160" s="1"/>
  <c r="J82" i="160"/>
  <c r="O114" i="160"/>
  <c r="G115" i="160" s="1"/>
  <c r="J114" i="160"/>
  <c r="K77" i="162"/>
  <c r="M77" i="162" s="1"/>
  <c r="S46" i="162"/>
  <c r="V46" i="162" s="1"/>
  <c r="K113" i="160"/>
  <c r="M113" i="160" s="1"/>
  <c r="N113" i="160"/>
  <c r="N106" i="162"/>
  <c r="N135" i="162"/>
  <c r="N147" i="160"/>
  <c r="E156" i="160"/>
  <c r="N181" i="160"/>
  <c r="C91" i="160"/>
  <c r="B91" i="160" s="1"/>
  <c r="E90" i="160"/>
  <c r="D91" i="160"/>
  <c r="O182" i="160"/>
  <c r="G183" i="160" s="1"/>
  <c r="J182" i="160"/>
  <c r="K182" i="160" s="1"/>
  <c r="M182" i="160" s="1"/>
  <c r="J148" i="160"/>
  <c r="K148" i="160" s="1"/>
  <c r="M148" i="160" s="1"/>
  <c r="O148" i="160"/>
  <c r="G149" i="160" s="1"/>
  <c r="D48" i="162"/>
  <c r="F48" i="162" s="1"/>
  <c r="B48" i="162"/>
  <c r="N77" i="162"/>
  <c r="O161" i="162"/>
  <c r="G162" i="162" s="1"/>
  <c r="J161" i="162"/>
  <c r="K161" i="162" s="1"/>
  <c r="M161" i="162" s="1"/>
  <c r="O107" i="162"/>
  <c r="G108" i="162" s="1"/>
  <c r="J107" i="162"/>
  <c r="K107" i="162" s="1"/>
  <c r="M107" i="162" s="1"/>
  <c r="J136" i="162"/>
  <c r="K136" i="162" s="1"/>
  <c r="M136" i="162" s="1"/>
  <c r="O136" i="162"/>
  <c r="G137" i="162" s="1"/>
  <c r="J41" i="162"/>
  <c r="N41" i="162" s="1"/>
  <c r="J78" i="162"/>
  <c r="O78" i="162"/>
  <c r="G79" i="162" s="1"/>
  <c r="N160" i="162"/>
  <c r="C50" i="160"/>
  <c r="E49" i="160"/>
  <c r="M81" i="160" l="1"/>
  <c r="N242" i="160"/>
  <c r="N206" i="160"/>
  <c r="K206" i="160"/>
  <c r="U42" i="160" s="1"/>
  <c r="D89" i="182" s="1"/>
  <c r="J243" i="160"/>
  <c r="K243" i="160" s="1"/>
  <c r="M243" i="160" s="1"/>
  <c r="O243" i="160"/>
  <c r="G244" i="160" s="1"/>
  <c r="G207" i="160"/>
  <c r="F157" i="160"/>
  <c r="C158" i="160"/>
  <c r="B158" i="160" s="1"/>
  <c r="E157" i="160"/>
  <c r="D158" i="160"/>
  <c r="F125" i="160"/>
  <c r="E125" i="160"/>
  <c r="D126" i="160"/>
  <c r="C126" i="160"/>
  <c r="B126" i="160" s="1"/>
  <c r="F91" i="160"/>
  <c r="D92" i="160"/>
  <c r="C92" i="160"/>
  <c r="B92" i="160" s="1"/>
  <c r="K114" i="160"/>
  <c r="M114" i="160" s="1"/>
  <c r="N114" i="160"/>
  <c r="J83" i="160"/>
  <c r="O83" i="160"/>
  <c r="G84" i="160" s="1"/>
  <c r="J115" i="160"/>
  <c r="O115" i="160"/>
  <c r="G116" i="160" s="1"/>
  <c r="K78" i="162"/>
  <c r="M78" i="162" s="1"/>
  <c r="S47" i="162"/>
  <c r="V47" i="162" s="1"/>
  <c r="K82" i="160"/>
  <c r="N82" i="160"/>
  <c r="N78" i="162"/>
  <c r="N161" i="162"/>
  <c r="N182" i="160"/>
  <c r="N148" i="160"/>
  <c r="E91" i="160"/>
  <c r="O149" i="160"/>
  <c r="G150" i="160" s="1"/>
  <c r="J149" i="160"/>
  <c r="K149" i="160" s="1"/>
  <c r="M149" i="160" s="1"/>
  <c r="J183" i="160"/>
  <c r="K183" i="160" s="1"/>
  <c r="M183" i="160" s="1"/>
  <c r="O183" i="160"/>
  <c r="G184" i="160" s="1"/>
  <c r="N136" i="162"/>
  <c r="J108" i="162"/>
  <c r="K108" i="162" s="1"/>
  <c r="M108" i="162" s="1"/>
  <c r="O108" i="162"/>
  <c r="G109" i="162" s="1"/>
  <c r="E48" i="162"/>
  <c r="C49" i="162"/>
  <c r="O79" i="162"/>
  <c r="G80" i="162" s="1"/>
  <c r="J79" i="162"/>
  <c r="K41" i="162"/>
  <c r="M41" i="162" s="1"/>
  <c r="O41" i="162" s="1"/>
  <c r="G42" i="162" s="1"/>
  <c r="O137" i="162"/>
  <c r="J137" i="162"/>
  <c r="N107" i="162"/>
  <c r="J162" i="162"/>
  <c r="O162" i="162"/>
  <c r="B50" i="160"/>
  <c r="D50" i="160"/>
  <c r="F50" i="160" s="1"/>
  <c r="M82" i="160" l="1"/>
  <c r="O207" i="160"/>
  <c r="G208" i="160" s="1"/>
  <c r="J207" i="160"/>
  <c r="J244" i="160"/>
  <c r="K244" i="160" s="1"/>
  <c r="M244" i="160" s="1"/>
  <c r="O244" i="160"/>
  <c r="G245" i="160" s="1"/>
  <c r="M206" i="160"/>
  <c r="N243" i="160"/>
  <c r="F158" i="160"/>
  <c r="E158" i="160"/>
  <c r="F126" i="160"/>
  <c r="E126" i="160"/>
  <c r="E92" i="160"/>
  <c r="C93" i="160"/>
  <c r="B93" i="160" s="1"/>
  <c r="D93" i="160"/>
  <c r="F92" i="160"/>
  <c r="N149" i="160"/>
  <c r="K83" i="160"/>
  <c r="N83" i="160"/>
  <c r="O84" i="160"/>
  <c r="G85" i="160" s="1"/>
  <c r="J84" i="160"/>
  <c r="K79" i="162"/>
  <c r="M79" i="162" s="1"/>
  <c r="S48" i="162"/>
  <c r="V48" i="162" s="1"/>
  <c r="O116" i="160"/>
  <c r="G117" i="160" s="1"/>
  <c r="J116" i="160"/>
  <c r="K116" i="160" s="1"/>
  <c r="M116" i="160" s="1"/>
  <c r="K115" i="160"/>
  <c r="M115" i="160" s="1"/>
  <c r="N115" i="160"/>
  <c r="G163" i="162"/>
  <c r="G138" i="162"/>
  <c r="N108" i="162"/>
  <c r="N183" i="160"/>
  <c r="O184" i="160"/>
  <c r="G185" i="160" s="1"/>
  <c r="J184" i="160"/>
  <c r="K184" i="160" s="1"/>
  <c r="M184" i="160" s="1"/>
  <c r="J150" i="160"/>
  <c r="K150" i="160" s="1"/>
  <c r="M150" i="160" s="1"/>
  <c r="O150" i="160"/>
  <c r="G151" i="160" s="1"/>
  <c r="K162" i="162"/>
  <c r="N162" i="162"/>
  <c r="J42" i="162"/>
  <c r="K137" i="162"/>
  <c r="J80" i="162"/>
  <c r="O80" i="162"/>
  <c r="G81" i="162" s="1"/>
  <c r="O109" i="162"/>
  <c r="G110" i="162" s="1"/>
  <c r="J109" i="162"/>
  <c r="K109" i="162" s="1"/>
  <c r="M109" i="162" s="1"/>
  <c r="N137" i="162"/>
  <c r="D49" i="162"/>
  <c r="F49" i="162" s="1"/>
  <c r="B49" i="162"/>
  <c r="N79" i="162"/>
  <c r="C51" i="160"/>
  <c r="E50" i="160"/>
  <c r="N84" i="160" l="1"/>
  <c r="N207" i="160"/>
  <c r="T43" i="160"/>
  <c r="M83" i="160"/>
  <c r="N244" i="160"/>
  <c r="J245" i="160"/>
  <c r="K245" i="160" s="1"/>
  <c r="M245" i="160" s="1"/>
  <c r="O245" i="160"/>
  <c r="G246" i="160" s="1"/>
  <c r="K207" i="160"/>
  <c r="J208" i="160"/>
  <c r="T44" i="160" s="1"/>
  <c r="O208" i="160"/>
  <c r="G209" i="160" s="1"/>
  <c r="E93" i="160"/>
  <c r="F93" i="160"/>
  <c r="O85" i="160"/>
  <c r="G86" i="160" s="1"/>
  <c r="J85" i="160"/>
  <c r="N116" i="160"/>
  <c r="K80" i="162"/>
  <c r="M80" i="162" s="1"/>
  <c r="S49" i="162"/>
  <c r="V49" i="162" s="1"/>
  <c r="J117" i="160"/>
  <c r="O117" i="160"/>
  <c r="G118" i="160" s="1"/>
  <c r="K84" i="160"/>
  <c r="O163" i="162"/>
  <c r="O165" i="162" s="1"/>
  <c r="J163" i="162"/>
  <c r="G165" i="162"/>
  <c r="O138" i="162"/>
  <c r="O140" i="162" s="1"/>
  <c r="J138" i="162"/>
  <c r="N138" i="162" s="1"/>
  <c r="N140" i="162" s="1"/>
  <c r="G140" i="162"/>
  <c r="N109" i="162"/>
  <c r="N80" i="162"/>
  <c r="N184" i="160"/>
  <c r="N150" i="160"/>
  <c r="O151" i="160"/>
  <c r="G152" i="160" s="1"/>
  <c r="J151" i="160"/>
  <c r="K151" i="160" s="1"/>
  <c r="M151" i="160" s="1"/>
  <c r="J185" i="160"/>
  <c r="K185" i="160" s="1"/>
  <c r="M185" i="160" s="1"/>
  <c r="O185" i="160"/>
  <c r="G186" i="160" s="1"/>
  <c r="C50" i="162"/>
  <c r="E49" i="162"/>
  <c r="J110" i="162"/>
  <c r="K110" i="162" s="1"/>
  <c r="M110" i="162" s="1"/>
  <c r="O110" i="162"/>
  <c r="G111" i="162" s="1"/>
  <c r="O81" i="162"/>
  <c r="G82" i="162" s="1"/>
  <c r="J81" i="162"/>
  <c r="M137" i="162"/>
  <c r="K42" i="162"/>
  <c r="M42" i="162" s="1"/>
  <c r="M162" i="162"/>
  <c r="N42" i="162"/>
  <c r="B51" i="160"/>
  <c r="D51" i="160"/>
  <c r="F51" i="160" s="1"/>
  <c r="M84" i="160" l="1"/>
  <c r="M207" i="160"/>
  <c r="U43" i="160"/>
  <c r="E89" i="182" s="1"/>
  <c r="F89" i="182" s="1"/>
  <c r="N85" i="160"/>
  <c r="N245" i="160"/>
  <c r="N208" i="160"/>
  <c r="K208" i="160"/>
  <c r="O246" i="160"/>
  <c r="G247" i="160" s="1"/>
  <c r="J246" i="160"/>
  <c r="K246" i="160" s="1"/>
  <c r="M246" i="160" s="1"/>
  <c r="O209" i="160"/>
  <c r="G210" i="160" s="1"/>
  <c r="J209" i="160"/>
  <c r="K81" i="162"/>
  <c r="M81" i="162" s="1"/>
  <c r="S50" i="162"/>
  <c r="V50" i="162" s="1"/>
  <c r="K117" i="160"/>
  <c r="M117" i="160" s="1"/>
  <c r="N117" i="160"/>
  <c r="K85" i="160"/>
  <c r="J118" i="160"/>
  <c r="K118" i="160" s="1"/>
  <c r="M118" i="160" s="1"/>
  <c r="O118" i="160"/>
  <c r="G119" i="160" s="1"/>
  <c r="O86" i="160"/>
  <c r="G87" i="160" s="1"/>
  <c r="J86" i="160"/>
  <c r="K163" i="162"/>
  <c r="J165" i="162"/>
  <c r="N163" i="162"/>
  <c r="N165" i="162" s="1"/>
  <c r="K138" i="162"/>
  <c r="J140" i="162"/>
  <c r="O42" i="162"/>
  <c r="G43" i="162" s="1"/>
  <c r="J43" i="162" s="1"/>
  <c r="N43" i="162" s="1"/>
  <c r="N110" i="162"/>
  <c r="N185" i="160"/>
  <c r="O186" i="160"/>
  <c r="G187" i="160" s="1"/>
  <c r="J186" i="160"/>
  <c r="K186" i="160" s="1"/>
  <c r="M186" i="160" s="1"/>
  <c r="N151" i="160"/>
  <c r="J152" i="160"/>
  <c r="K152" i="160" s="1"/>
  <c r="M152" i="160" s="1"/>
  <c r="O152" i="160"/>
  <c r="G153" i="160" s="1"/>
  <c r="O111" i="162"/>
  <c r="J111" i="162"/>
  <c r="N81" i="162"/>
  <c r="B50" i="162"/>
  <c r="D50" i="162"/>
  <c r="F50" i="162" s="1"/>
  <c r="O82" i="162"/>
  <c r="G83" i="162" s="1"/>
  <c r="J82" i="162"/>
  <c r="E51" i="160"/>
  <c r="C52" i="160"/>
  <c r="K209" i="160" l="1"/>
  <c r="T45" i="160"/>
  <c r="M208" i="160"/>
  <c r="U44" i="160"/>
  <c r="M85" i="160"/>
  <c r="N246" i="160"/>
  <c r="N209" i="160"/>
  <c r="J247" i="160"/>
  <c r="K247" i="160" s="1"/>
  <c r="M247" i="160" s="1"/>
  <c r="O247" i="160"/>
  <c r="G248" i="160" s="1"/>
  <c r="J210" i="160"/>
  <c r="O210" i="160"/>
  <c r="G211" i="160" s="1"/>
  <c r="N118" i="160"/>
  <c r="K86" i="160"/>
  <c r="N86" i="160"/>
  <c r="O87" i="160"/>
  <c r="G88" i="160" s="1"/>
  <c r="J87" i="160"/>
  <c r="K82" i="162"/>
  <c r="M82" i="162" s="1"/>
  <c r="S51" i="162"/>
  <c r="V51" i="162" s="1"/>
  <c r="J119" i="160"/>
  <c r="O119" i="160"/>
  <c r="G120" i="160" s="1"/>
  <c r="M163" i="162"/>
  <c r="M165" i="162" s="1"/>
  <c r="K165" i="162"/>
  <c r="M138" i="162"/>
  <c r="M140" i="162" s="1"/>
  <c r="K140" i="162"/>
  <c r="G112" i="162"/>
  <c r="N186" i="160"/>
  <c r="N152" i="160"/>
  <c r="O153" i="160"/>
  <c r="G154" i="160" s="1"/>
  <c r="J153" i="160"/>
  <c r="K153" i="160" s="1"/>
  <c r="M153" i="160" s="1"/>
  <c r="J187" i="160"/>
  <c r="O187" i="160"/>
  <c r="K111" i="162"/>
  <c r="O83" i="162"/>
  <c r="G84" i="162" s="1"/>
  <c r="J83" i="162"/>
  <c r="N82" i="162"/>
  <c r="K43" i="162"/>
  <c r="M43" i="162" s="1"/>
  <c r="O43" i="162" s="1"/>
  <c r="G44" i="162" s="1"/>
  <c r="C51" i="162"/>
  <c r="E50" i="162"/>
  <c r="N111" i="162"/>
  <c r="D52" i="160"/>
  <c r="F52" i="160" s="1"/>
  <c r="B52" i="160"/>
  <c r="M86" i="160" l="1"/>
  <c r="M209" i="160"/>
  <c r="U45" i="160"/>
  <c r="K210" i="160"/>
  <c r="T46" i="160"/>
  <c r="N247" i="160"/>
  <c r="N210" i="160"/>
  <c r="J248" i="160"/>
  <c r="K248" i="160" s="1"/>
  <c r="M248" i="160" s="1"/>
  <c r="O248" i="160"/>
  <c r="J211" i="160"/>
  <c r="O211" i="160"/>
  <c r="G212" i="160" s="1"/>
  <c r="G188" i="160"/>
  <c r="J88" i="160"/>
  <c r="O88" i="160"/>
  <c r="G89" i="160" s="1"/>
  <c r="O120" i="160"/>
  <c r="G121" i="160" s="1"/>
  <c r="J120" i="160"/>
  <c r="K120" i="160" s="1"/>
  <c r="M120" i="160" s="1"/>
  <c r="K83" i="162"/>
  <c r="M83" i="162" s="1"/>
  <c r="S52" i="162"/>
  <c r="V52" i="162" s="1"/>
  <c r="K119" i="160"/>
  <c r="M119" i="160" s="1"/>
  <c r="N119" i="160"/>
  <c r="K87" i="160"/>
  <c r="N87" i="160"/>
  <c r="O112" i="162"/>
  <c r="O114" i="162" s="1"/>
  <c r="J112" i="162"/>
  <c r="G114" i="162"/>
  <c r="N83" i="162"/>
  <c r="K187" i="160"/>
  <c r="N153" i="160"/>
  <c r="N187" i="160"/>
  <c r="J154" i="160"/>
  <c r="K154" i="160" s="1"/>
  <c r="M154" i="160" s="1"/>
  <c r="O154" i="160"/>
  <c r="G155" i="160" s="1"/>
  <c r="J44" i="162"/>
  <c r="K44" i="162" s="1"/>
  <c r="M44" i="162" s="1"/>
  <c r="B51" i="162"/>
  <c r="D51" i="162"/>
  <c r="F51" i="162" s="1"/>
  <c r="J84" i="162"/>
  <c r="O84" i="162"/>
  <c r="M111" i="162"/>
  <c r="E52" i="160"/>
  <c r="C53" i="160"/>
  <c r="M87" i="160" l="1"/>
  <c r="M210" i="160"/>
  <c r="U46" i="160"/>
  <c r="K211" i="160"/>
  <c r="T47" i="160"/>
  <c r="J212" i="160"/>
  <c r="O212" i="160"/>
  <c r="G213" i="160" s="1"/>
  <c r="N248" i="160"/>
  <c r="N211" i="160"/>
  <c r="O188" i="160"/>
  <c r="J188" i="160"/>
  <c r="N84" i="162"/>
  <c r="S53" i="162"/>
  <c r="V53" i="162" s="1"/>
  <c r="J89" i="160"/>
  <c r="O89" i="160"/>
  <c r="G90" i="160" s="1"/>
  <c r="K88" i="160"/>
  <c r="N88" i="160"/>
  <c r="J121" i="160"/>
  <c r="K121" i="160" s="1"/>
  <c r="M121" i="160" s="1"/>
  <c r="O121" i="160"/>
  <c r="G122" i="160" s="1"/>
  <c r="N120" i="160"/>
  <c r="K112" i="162"/>
  <c r="J114" i="162"/>
  <c r="N112" i="162"/>
  <c r="N114" i="162" s="1"/>
  <c r="G85" i="162"/>
  <c r="N44" i="162"/>
  <c r="O44" i="162" s="1"/>
  <c r="G45" i="162" s="1"/>
  <c r="J45" i="162" s="1"/>
  <c r="K45" i="162" s="1"/>
  <c r="M45" i="162" s="1"/>
  <c r="M187" i="160"/>
  <c r="O155" i="160"/>
  <c r="G156" i="160" s="1"/>
  <c r="J155" i="160"/>
  <c r="K155" i="160" s="1"/>
  <c r="M155" i="160" s="1"/>
  <c r="N154" i="160"/>
  <c r="E51" i="162"/>
  <c r="C52" i="162"/>
  <c r="K84" i="162"/>
  <c r="D53" i="160"/>
  <c r="F53" i="160" s="1"/>
  <c r="B53" i="160"/>
  <c r="M88" i="160" l="1"/>
  <c r="M211" i="160"/>
  <c r="U47" i="160"/>
  <c r="K212" i="160"/>
  <c r="T48" i="160"/>
  <c r="N212" i="160"/>
  <c r="O250" i="160"/>
  <c r="G250" i="160"/>
  <c r="J213" i="160"/>
  <c r="O213" i="160"/>
  <c r="G214" i="160" s="1"/>
  <c r="K188" i="160"/>
  <c r="N188" i="160"/>
  <c r="G189" i="160"/>
  <c r="J122" i="160"/>
  <c r="O122" i="160"/>
  <c r="G123" i="160" s="1"/>
  <c r="J90" i="160"/>
  <c r="O90" i="160"/>
  <c r="G91" i="160" s="1"/>
  <c r="K89" i="160"/>
  <c r="N89" i="160"/>
  <c r="N121" i="160"/>
  <c r="M112" i="162"/>
  <c r="M114" i="162" s="1"/>
  <c r="K114" i="162"/>
  <c r="O85" i="162"/>
  <c r="O87" i="162" s="1"/>
  <c r="J85" i="162"/>
  <c r="S54" i="162" s="1"/>
  <c r="G87" i="162"/>
  <c r="N45" i="162"/>
  <c r="O45" i="162" s="1"/>
  <c r="G46" i="162" s="1"/>
  <c r="J46" i="162" s="1"/>
  <c r="K46" i="162" s="1"/>
  <c r="M46" i="162" s="1"/>
  <c r="O156" i="160"/>
  <c r="J156" i="160"/>
  <c r="N156" i="160" s="1"/>
  <c r="N155" i="160"/>
  <c r="M84" i="162"/>
  <c r="D52" i="162"/>
  <c r="F52" i="162" s="1"/>
  <c r="B52" i="162"/>
  <c r="C54" i="160"/>
  <c r="E53" i="160"/>
  <c r="M212" i="160" l="1"/>
  <c r="U48" i="160"/>
  <c r="K213" i="160"/>
  <c r="T49" i="160"/>
  <c r="M89" i="160"/>
  <c r="N213" i="160"/>
  <c r="J214" i="160"/>
  <c r="O214" i="160"/>
  <c r="G215" i="160" s="1"/>
  <c r="N250" i="160"/>
  <c r="J250" i="160"/>
  <c r="J189" i="160"/>
  <c r="O189" i="160"/>
  <c r="O191" i="160" s="1"/>
  <c r="G191" i="160"/>
  <c r="M188" i="160"/>
  <c r="G157" i="160"/>
  <c r="K90" i="160"/>
  <c r="N90" i="160"/>
  <c r="J123" i="160"/>
  <c r="O123" i="160"/>
  <c r="G124" i="160" s="1"/>
  <c r="V54" i="162"/>
  <c r="V56" i="162" s="1"/>
  <c r="S56" i="162"/>
  <c r="J91" i="160"/>
  <c r="O91" i="160"/>
  <c r="K122" i="160"/>
  <c r="M122" i="160" s="1"/>
  <c r="N122" i="160"/>
  <c r="K85" i="162"/>
  <c r="J87" i="162"/>
  <c r="N85" i="162"/>
  <c r="N87" i="162" s="1"/>
  <c r="K156" i="160"/>
  <c r="N46" i="162"/>
  <c r="O46" i="162" s="1"/>
  <c r="G47" i="162" s="1"/>
  <c r="E52" i="162"/>
  <c r="C53" i="162"/>
  <c r="B54" i="160"/>
  <c r="D54" i="160"/>
  <c r="F54" i="160" s="1"/>
  <c r="K214" i="160" l="1"/>
  <c r="T50" i="160"/>
  <c r="M90" i="160"/>
  <c r="M213" i="160"/>
  <c r="U49" i="160"/>
  <c r="N214" i="160"/>
  <c r="J215" i="160"/>
  <c r="O215" i="160"/>
  <c r="G216" i="160" s="1"/>
  <c r="M250" i="160"/>
  <c r="K250" i="160"/>
  <c r="K189" i="160"/>
  <c r="J191" i="160"/>
  <c r="N189" i="160"/>
  <c r="N191" i="160" s="1"/>
  <c r="O157" i="160"/>
  <c r="G158" i="160" s="1"/>
  <c r="G160" i="160" s="1"/>
  <c r="J157" i="160"/>
  <c r="K157" i="160" s="1"/>
  <c r="M157" i="160" s="1"/>
  <c r="J124" i="160"/>
  <c r="K124" i="160" s="1"/>
  <c r="M124" i="160" s="1"/>
  <c r="O124" i="160"/>
  <c r="G125" i="160" s="1"/>
  <c r="G92" i="160"/>
  <c r="K91" i="160"/>
  <c r="K123" i="160"/>
  <c r="M123" i="160" s="1"/>
  <c r="N123" i="160"/>
  <c r="N91" i="160"/>
  <c r="M85" i="162"/>
  <c r="M87" i="162" s="1"/>
  <c r="K87" i="162"/>
  <c r="M156" i="160"/>
  <c r="J47" i="162"/>
  <c r="K47" i="162" s="1"/>
  <c r="M47" i="162" s="1"/>
  <c r="D53" i="162"/>
  <c r="F53" i="162" s="1"/>
  <c r="B53" i="162"/>
  <c r="C55" i="160"/>
  <c r="E54" i="160"/>
  <c r="K215" i="160" l="1"/>
  <c r="T51" i="160"/>
  <c r="M214" i="160"/>
  <c r="U50" i="160"/>
  <c r="N215" i="160"/>
  <c r="J216" i="160"/>
  <c r="O216" i="160"/>
  <c r="G217" i="160" s="1"/>
  <c r="M189" i="160"/>
  <c r="M191" i="160" s="1"/>
  <c r="K191" i="160"/>
  <c r="N157" i="160"/>
  <c r="O158" i="160"/>
  <c r="O160" i="160" s="1"/>
  <c r="J158" i="160"/>
  <c r="N124" i="160"/>
  <c r="O125" i="160"/>
  <c r="J125" i="160"/>
  <c r="K125" i="160" s="1"/>
  <c r="M125" i="160" s="1"/>
  <c r="O92" i="160"/>
  <c r="J92" i="160"/>
  <c r="M91" i="160"/>
  <c r="N47" i="162"/>
  <c r="O47" i="162" s="1"/>
  <c r="G48" i="162" s="1"/>
  <c r="C54" i="162"/>
  <c r="E53" i="162"/>
  <c r="B55" i="160"/>
  <c r="D55" i="160"/>
  <c r="K158" i="160" l="1"/>
  <c r="J160" i="160"/>
  <c r="K216" i="160"/>
  <c r="T52" i="160"/>
  <c r="M215" i="160"/>
  <c r="U51" i="160"/>
  <c r="N216" i="160"/>
  <c r="O217" i="160"/>
  <c r="G218" i="160" s="1"/>
  <c r="J217" i="160"/>
  <c r="N158" i="160"/>
  <c r="N160" i="160" s="1"/>
  <c r="N125" i="160"/>
  <c r="G126" i="160"/>
  <c r="N92" i="160"/>
  <c r="K92" i="160"/>
  <c r="G93" i="160"/>
  <c r="F55" i="160"/>
  <c r="C56" i="160"/>
  <c r="D56" i="160" s="1"/>
  <c r="C57" i="160" s="1"/>
  <c r="S57" i="160"/>
  <c r="S59" i="160" s="1"/>
  <c r="J48" i="162"/>
  <c r="K48" i="162" s="1"/>
  <c r="M48" i="162" s="1"/>
  <c r="B54" i="162"/>
  <c r="D54" i="162"/>
  <c r="F54" i="162" s="1"/>
  <c r="E55" i="160"/>
  <c r="M158" i="160" l="1"/>
  <c r="M160" i="160" s="1"/>
  <c r="K160" i="160"/>
  <c r="K217" i="160"/>
  <c r="T53" i="160"/>
  <c r="M216" i="160"/>
  <c r="U52" i="160"/>
  <c r="N217" i="160"/>
  <c r="O218" i="160"/>
  <c r="G219" i="160" s="1"/>
  <c r="J218" i="160"/>
  <c r="O126" i="160"/>
  <c r="O128" i="160" s="1"/>
  <c r="J126" i="160"/>
  <c r="N126" i="160" s="1"/>
  <c r="N128" i="160" s="1"/>
  <c r="G128" i="160"/>
  <c r="O93" i="160"/>
  <c r="O95" i="160" s="1"/>
  <c r="J93" i="160"/>
  <c r="G95" i="160"/>
  <c r="M92" i="160"/>
  <c r="B57" i="160"/>
  <c r="D57" i="160"/>
  <c r="F56" i="160"/>
  <c r="E56" i="160"/>
  <c r="V57" i="160"/>
  <c r="V59" i="160" s="1"/>
  <c r="C55" i="162"/>
  <c r="E54" i="162"/>
  <c r="N48" i="162"/>
  <c r="O48" i="162" s="1"/>
  <c r="G49" i="162" s="1"/>
  <c r="B56" i="160"/>
  <c r="E88" i="182" l="1"/>
  <c r="C88" i="182"/>
  <c r="D88" i="182"/>
  <c r="K218" i="160"/>
  <c r="T54" i="160"/>
  <c r="M217" i="160"/>
  <c r="U53" i="160"/>
  <c r="N218" i="160"/>
  <c r="O219" i="160"/>
  <c r="J219" i="160"/>
  <c r="T55" i="160" s="1"/>
  <c r="G221" i="160"/>
  <c r="K126" i="160"/>
  <c r="J128" i="160"/>
  <c r="K93" i="160"/>
  <c r="J95" i="160"/>
  <c r="N93" i="160"/>
  <c r="N95" i="160" s="1"/>
  <c r="C58" i="160"/>
  <c r="F57" i="160"/>
  <c r="E57" i="160"/>
  <c r="J49" i="162"/>
  <c r="K49" i="162" s="1"/>
  <c r="M49" i="162" s="1"/>
  <c r="B55" i="162"/>
  <c r="D55" i="162"/>
  <c r="F88" i="182" l="1"/>
  <c r="T57" i="160"/>
  <c r="M218" i="160"/>
  <c r="U54" i="160"/>
  <c r="K219" i="160"/>
  <c r="U55" i="160" s="1"/>
  <c r="J221" i="160"/>
  <c r="T58" i="160" s="1"/>
  <c r="T59" i="160" s="1"/>
  <c r="N219" i="160"/>
  <c r="N221" i="160" s="1"/>
  <c r="O221" i="160"/>
  <c r="M126" i="160"/>
  <c r="M128" i="160" s="1"/>
  <c r="K128" i="160"/>
  <c r="M93" i="160"/>
  <c r="M95" i="160" s="1"/>
  <c r="K95" i="160"/>
  <c r="D58" i="160"/>
  <c r="H86" i="182" s="1"/>
  <c r="I86" i="182" s="1"/>
  <c r="B58" i="160"/>
  <c r="C56" i="162"/>
  <c r="B56" i="162" s="1"/>
  <c r="F55" i="162"/>
  <c r="E55" i="162"/>
  <c r="N49" i="162"/>
  <c r="O49" i="162" s="1"/>
  <c r="G50" i="162" s="1"/>
  <c r="D56" i="162" l="1"/>
  <c r="U57" i="160"/>
  <c r="M219" i="160"/>
  <c r="M221" i="160" s="1"/>
  <c r="K221" i="160"/>
  <c r="U58" i="160" s="1"/>
  <c r="E58" i="160"/>
  <c r="F58" i="160"/>
  <c r="F56" i="162"/>
  <c r="E56" i="162"/>
  <c r="J50" i="162"/>
  <c r="K50" i="162" s="1"/>
  <c r="M50" i="162" s="1"/>
  <c r="U59" i="160" l="1"/>
  <c r="N50" i="162"/>
  <c r="O50" i="162" s="1"/>
  <c r="G51" i="162" s="1"/>
  <c r="J51" i="162" s="1"/>
  <c r="K51" i="162" s="1"/>
  <c r="M51" i="162" s="1"/>
  <c r="N51" i="162" l="1"/>
  <c r="O51" i="162" s="1"/>
  <c r="G52" i="162" s="1"/>
  <c r="J52" i="162" l="1"/>
  <c r="K52" i="162" s="1"/>
  <c r="M52" i="162" s="1"/>
  <c r="N52" i="162" l="1"/>
  <c r="O52" i="162" s="1"/>
  <c r="G53" i="162" s="1"/>
  <c r="J53" i="162" l="1"/>
  <c r="K53" i="162" s="1"/>
  <c r="M53" i="162" s="1"/>
  <c r="N53" i="162" l="1"/>
  <c r="O53" i="162" s="1"/>
  <c r="G54" i="162" s="1"/>
  <c r="J54" i="162" l="1"/>
  <c r="K54" i="162" s="1"/>
  <c r="M54" i="162" s="1"/>
  <c r="N54" i="162" l="1"/>
  <c r="O54" i="162" s="1"/>
  <c r="G55" i="162" s="1"/>
  <c r="J55" i="162" l="1"/>
  <c r="K55" i="162" s="1"/>
  <c r="M55" i="162" s="1"/>
  <c r="N55" i="162" l="1"/>
  <c r="O55" i="162" s="1"/>
  <c r="G56" i="162" s="1"/>
  <c r="J56" i="162" l="1"/>
  <c r="K56" i="162" s="1"/>
  <c r="M56" i="162" s="1"/>
  <c r="N56" i="162" l="1"/>
  <c r="O56" i="162" s="1"/>
  <c r="G58" i="162" l="1"/>
  <c r="N58" i="162" l="1"/>
  <c r="J58" i="162"/>
  <c r="K58" i="162" l="1"/>
  <c r="M58" i="162" l="1"/>
  <c r="O58" i="162"/>
  <c r="J23" i="150" l="1"/>
  <c r="L282" i="157" l="1"/>
  <c r="L281" i="157"/>
  <c r="L280" i="157"/>
  <c r="L279" i="157"/>
  <c r="L278" i="157"/>
  <c r="L277" i="157"/>
  <c r="L276" i="157"/>
  <c r="L275" i="157"/>
  <c r="L274" i="157"/>
  <c r="L273" i="157"/>
  <c r="L272" i="157"/>
  <c r="L271" i="157"/>
  <c r="L270" i="157"/>
  <c r="L269" i="157"/>
  <c r="L268" i="157"/>
  <c r="L267" i="157"/>
  <c r="K262" i="157"/>
  <c r="M262" i="157" s="1"/>
  <c r="K261" i="157"/>
  <c r="G261" i="157"/>
  <c r="C261" i="157"/>
  <c r="D261" i="157" s="1"/>
  <c r="L256" i="157"/>
  <c r="L255" i="157"/>
  <c r="L254" i="157"/>
  <c r="L253" i="157"/>
  <c r="L252" i="157"/>
  <c r="L251" i="157"/>
  <c r="L250" i="157"/>
  <c r="L249" i="157"/>
  <c r="L248" i="157"/>
  <c r="L247" i="157"/>
  <c r="L246" i="157"/>
  <c r="L245" i="157"/>
  <c r="L244" i="157"/>
  <c r="L243" i="157"/>
  <c r="L242" i="157"/>
  <c r="L241" i="157"/>
  <c r="K236" i="157"/>
  <c r="M236" i="157" s="1"/>
  <c r="K235" i="157"/>
  <c r="M235" i="157" s="1"/>
  <c r="M234" i="157"/>
  <c r="K234" i="157"/>
  <c r="G234" i="157"/>
  <c r="C234" i="157"/>
  <c r="D234" i="157" s="1"/>
  <c r="F234" i="157" s="1"/>
  <c r="L229" i="157"/>
  <c r="L228" i="157"/>
  <c r="L227" i="157"/>
  <c r="L226" i="157"/>
  <c r="L225" i="157"/>
  <c r="L224" i="157"/>
  <c r="L223" i="157"/>
  <c r="L222" i="157"/>
  <c r="L221" i="157"/>
  <c r="L220" i="157"/>
  <c r="L219" i="157"/>
  <c r="L218" i="157"/>
  <c r="L217" i="157"/>
  <c r="L216" i="157"/>
  <c r="L215" i="157"/>
  <c r="L214" i="157"/>
  <c r="K209" i="157"/>
  <c r="M209" i="157" s="1"/>
  <c r="K208" i="157"/>
  <c r="M208" i="157" s="1"/>
  <c r="K207" i="157"/>
  <c r="M206" i="157"/>
  <c r="K206" i="157"/>
  <c r="G206" i="157"/>
  <c r="C206" i="157"/>
  <c r="D206" i="157" s="1"/>
  <c r="D207" i="157" s="1"/>
  <c r="L201" i="157"/>
  <c r="L200" i="157"/>
  <c r="L199" i="157"/>
  <c r="L198" i="157"/>
  <c r="L197" i="157"/>
  <c r="L196" i="157"/>
  <c r="L195" i="157"/>
  <c r="L194" i="157"/>
  <c r="L193" i="157"/>
  <c r="L192" i="157"/>
  <c r="L191" i="157"/>
  <c r="L190" i="157"/>
  <c r="L189" i="157"/>
  <c r="L188" i="157"/>
  <c r="L187" i="157"/>
  <c r="L186" i="157"/>
  <c r="M181" i="157"/>
  <c r="K181" i="157"/>
  <c r="K180" i="157"/>
  <c r="M180" i="157" s="1"/>
  <c r="K179" i="157"/>
  <c r="M179" i="157" s="1"/>
  <c r="K178" i="157"/>
  <c r="M178" i="157" s="1"/>
  <c r="M177" i="157"/>
  <c r="K177" i="157"/>
  <c r="G177" i="157"/>
  <c r="C177" i="157"/>
  <c r="D177" i="157" s="1"/>
  <c r="D178" i="157" s="1"/>
  <c r="L172" i="157"/>
  <c r="L171" i="157"/>
  <c r="L170" i="157"/>
  <c r="L169" i="157"/>
  <c r="L168" i="157"/>
  <c r="L167" i="157"/>
  <c r="L166" i="157"/>
  <c r="L165" i="157"/>
  <c r="L164" i="157"/>
  <c r="L163" i="157"/>
  <c r="L162" i="157"/>
  <c r="L161" i="157"/>
  <c r="L160" i="157"/>
  <c r="L159" i="157"/>
  <c r="L158" i="157"/>
  <c r="L157" i="157"/>
  <c r="K152" i="157"/>
  <c r="M152" i="157" s="1"/>
  <c r="K151" i="157"/>
  <c r="M151" i="157" s="1"/>
  <c r="K150" i="157"/>
  <c r="M150" i="157" s="1"/>
  <c r="K149" i="157"/>
  <c r="M149" i="157" s="1"/>
  <c r="K148" i="157"/>
  <c r="M148" i="157" s="1"/>
  <c r="K147" i="157"/>
  <c r="G147" i="157"/>
  <c r="C147" i="157"/>
  <c r="D147" i="157" s="1"/>
  <c r="L142" i="157"/>
  <c r="L141" i="157"/>
  <c r="L140" i="157"/>
  <c r="L139" i="157"/>
  <c r="L138" i="157"/>
  <c r="L137" i="157"/>
  <c r="L136" i="157"/>
  <c r="L135" i="157"/>
  <c r="L134" i="157"/>
  <c r="L133" i="157"/>
  <c r="L132" i="157"/>
  <c r="L131" i="157"/>
  <c r="L130" i="157"/>
  <c r="L129" i="157"/>
  <c r="L128" i="157"/>
  <c r="L127" i="157"/>
  <c r="K122" i="157"/>
  <c r="M122" i="157" s="1"/>
  <c r="K121" i="157"/>
  <c r="M121" i="157" s="1"/>
  <c r="K120" i="157"/>
  <c r="M120" i="157" s="1"/>
  <c r="K119" i="157"/>
  <c r="M119" i="157" s="1"/>
  <c r="K118" i="157"/>
  <c r="M118" i="157" s="1"/>
  <c r="M117" i="157"/>
  <c r="K117" i="157"/>
  <c r="K116" i="157"/>
  <c r="M116" i="157" s="1"/>
  <c r="G116" i="157"/>
  <c r="C116" i="157"/>
  <c r="D116" i="157" s="1"/>
  <c r="D117" i="157" s="1"/>
  <c r="L111" i="157"/>
  <c r="L110" i="157"/>
  <c r="L109" i="157"/>
  <c r="L108" i="157"/>
  <c r="L107" i="157"/>
  <c r="L106" i="157"/>
  <c r="L105" i="157"/>
  <c r="L104" i="157"/>
  <c r="L103" i="157"/>
  <c r="L102" i="157"/>
  <c r="L101" i="157"/>
  <c r="L100" i="157"/>
  <c r="L99" i="157"/>
  <c r="L98" i="157"/>
  <c r="L97" i="157"/>
  <c r="L96" i="157"/>
  <c r="K91" i="157"/>
  <c r="M91" i="157" s="1"/>
  <c r="M90" i="157"/>
  <c r="K90" i="157"/>
  <c r="K89" i="157"/>
  <c r="M89" i="157" s="1"/>
  <c r="K88" i="157"/>
  <c r="M88" i="157" s="1"/>
  <c r="K87" i="157"/>
  <c r="M87" i="157" s="1"/>
  <c r="K86" i="157"/>
  <c r="M86" i="157" s="1"/>
  <c r="K85" i="157"/>
  <c r="M85" i="157" s="1"/>
  <c r="G85" i="157"/>
  <c r="C85" i="157"/>
  <c r="D85" i="157" s="1"/>
  <c r="L79" i="157"/>
  <c r="L78" i="157"/>
  <c r="L77" i="157"/>
  <c r="L76" i="157"/>
  <c r="L75" i="157"/>
  <c r="L74" i="157"/>
  <c r="L73" i="157"/>
  <c r="L72" i="157"/>
  <c r="L71" i="157"/>
  <c r="L70" i="157"/>
  <c r="L69" i="157"/>
  <c r="L68" i="157"/>
  <c r="L67" i="157"/>
  <c r="L66" i="157"/>
  <c r="L65" i="157"/>
  <c r="L64" i="157"/>
  <c r="K59" i="157"/>
  <c r="M59" i="157" s="1"/>
  <c r="K58" i="157"/>
  <c r="M58" i="157" s="1"/>
  <c r="K57" i="157"/>
  <c r="M57" i="157" s="1"/>
  <c r="K56" i="157"/>
  <c r="M56" i="157" s="1"/>
  <c r="K55" i="157"/>
  <c r="M55" i="157" s="1"/>
  <c r="K54" i="157"/>
  <c r="M54" i="157" s="1"/>
  <c r="M53" i="157"/>
  <c r="K53" i="157"/>
  <c r="G53" i="157"/>
  <c r="C53" i="157"/>
  <c r="D53" i="157" s="1"/>
  <c r="F24" i="157"/>
  <c r="J23" i="157"/>
  <c r="F23" i="157"/>
  <c r="E22" i="157"/>
  <c r="E25" i="157" s="1"/>
  <c r="D22" i="157"/>
  <c r="D25" i="157" s="1"/>
  <c r="C22" i="157"/>
  <c r="F21" i="157"/>
  <c r="L20" i="157"/>
  <c r="F20" i="157"/>
  <c r="F19" i="157"/>
  <c r="L18" i="157"/>
  <c r="F18" i="157"/>
  <c r="L17" i="157"/>
  <c r="F17" i="157"/>
  <c r="L16" i="157"/>
  <c r="K16" i="157"/>
  <c r="J16" i="157"/>
  <c r="F16" i="157"/>
  <c r="N15" i="157"/>
  <c r="M15" i="157"/>
  <c r="F15" i="157"/>
  <c r="N14" i="157"/>
  <c r="M14" i="157"/>
  <c r="F14" i="157"/>
  <c r="N13" i="157"/>
  <c r="M13" i="157"/>
  <c r="F13" i="157"/>
  <c r="N12" i="157"/>
  <c r="M12" i="157"/>
  <c r="F12" i="157"/>
  <c r="N11" i="157"/>
  <c r="M11" i="157"/>
  <c r="F11" i="157"/>
  <c r="N10" i="157"/>
  <c r="M10" i="157"/>
  <c r="F10" i="157"/>
  <c r="N9" i="157"/>
  <c r="M9" i="157"/>
  <c r="F9" i="157"/>
  <c r="N8" i="157"/>
  <c r="M8" i="157"/>
  <c r="F8" i="157"/>
  <c r="N7" i="157"/>
  <c r="M7" i="157"/>
  <c r="F7" i="157"/>
  <c r="N6" i="157"/>
  <c r="M6" i="157"/>
  <c r="F6" i="157"/>
  <c r="N5" i="157"/>
  <c r="M5" i="157"/>
  <c r="F5" i="157"/>
  <c r="N4" i="157"/>
  <c r="M4" i="157"/>
  <c r="F4" i="157"/>
  <c r="N3" i="157"/>
  <c r="M3" i="157"/>
  <c r="F3" i="157"/>
  <c r="F22" i="157" s="1"/>
  <c r="F25" i="157" s="1"/>
  <c r="N2" i="157"/>
  <c r="M2" i="157"/>
  <c r="F2" i="157"/>
  <c r="C25" i="157" l="1"/>
  <c r="G68" i="182"/>
  <c r="V44" i="157"/>
  <c r="V36" i="157"/>
  <c r="V40" i="157"/>
  <c r="V48" i="157"/>
  <c r="N16" i="157"/>
  <c r="M16" i="157"/>
  <c r="Q29" i="157"/>
  <c r="R29" i="157" s="1"/>
  <c r="C29" i="157"/>
  <c r="D29" i="157" s="1"/>
  <c r="V34" i="157"/>
  <c r="V38" i="157"/>
  <c r="V42" i="157"/>
  <c r="V46" i="157"/>
  <c r="L144" i="157"/>
  <c r="L203" i="157"/>
  <c r="L284" i="157"/>
  <c r="V35" i="157"/>
  <c r="V39" i="157"/>
  <c r="V43" i="157"/>
  <c r="V47" i="157"/>
  <c r="V33" i="157"/>
  <c r="V37" i="157"/>
  <c r="V41" i="157"/>
  <c r="V45" i="157"/>
  <c r="L81" i="157"/>
  <c r="L113" i="157"/>
  <c r="E116" i="157"/>
  <c r="E177" i="157"/>
  <c r="F116" i="157"/>
  <c r="H116" i="157" s="1"/>
  <c r="N116" i="157" s="1"/>
  <c r="C117" i="157"/>
  <c r="E117" i="157" s="1"/>
  <c r="F177" i="157"/>
  <c r="C178" i="157"/>
  <c r="E178" i="157" s="1"/>
  <c r="F206" i="157"/>
  <c r="D148" i="157"/>
  <c r="F147" i="157"/>
  <c r="C148" i="157"/>
  <c r="E147" i="157"/>
  <c r="D208" i="157"/>
  <c r="F207" i="157"/>
  <c r="C208" i="157"/>
  <c r="D54" i="157"/>
  <c r="F53" i="157"/>
  <c r="C54" i="157"/>
  <c r="E53" i="157"/>
  <c r="D86" i="157"/>
  <c r="F85" i="157"/>
  <c r="E85" i="157"/>
  <c r="D118" i="157"/>
  <c r="F117" i="157"/>
  <c r="C118" i="157"/>
  <c r="C86" i="157"/>
  <c r="M147" i="157"/>
  <c r="D179" i="157"/>
  <c r="F178" i="157"/>
  <c r="C179" i="157"/>
  <c r="M207" i="157"/>
  <c r="L174" i="157"/>
  <c r="C235" i="157"/>
  <c r="E234" i="157"/>
  <c r="H234" i="157" s="1"/>
  <c r="D235" i="157"/>
  <c r="L231" i="157"/>
  <c r="C207" i="157"/>
  <c r="E207" i="157" s="1"/>
  <c r="E206" i="157"/>
  <c r="L258" i="157"/>
  <c r="M261" i="157"/>
  <c r="D262" i="157"/>
  <c r="F261" i="157"/>
  <c r="E261" i="157"/>
  <c r="C262" i="157"/>
  <c r="C30" i="157" l="1"/>
  <c r="F29" i="157"/>
  <c r="E29" i="157"/>
  <c r="Q30" i="157"/>
  <c r="R30" i="157"/>
  <c r="V51" i="157"/>
  <c r="V50" i="157"/>
  <c r="H177" i="157"/>
  <c r="N177" i="157" s="1"/>
  <c r="H53" i="157"/>
  <c r="O53" i="157" s="1"/>
  <c r="G54" i="157" s="1"/>
  <c r="H206" i="157"/>
  <c r="O206" i="157" s="1"/>
  <c r="O116" i="157"/>
  <c r="G117" i="157" s="1"/>
  <c r="H147" i="157"/>
  <c r="O147" i="157" s="1"/>
  <c r="H261" i="157"/>
  <c r="C263" i="157"/>
  <c r="F262" i="157"/>
  <c r="D263" i="157"/>
  <c r="E262" i="157"/>
  <c r="D236" i="157"/>
  <c r="F235" i="157"/>
  <c r="C236" i="157"/>
  <c r="E235" i="157"/>
  <c r="N234" i="157"/>
  <c r="C180" i="157"/>
  <c r="E179" i="157"/>
  <c r="D180" i="157"/>
  <c r="F179" i="157"/>
  <c r="D149" i="157"/>
  <c r="C149" i="157"/>
  <c r="E148" i="157"/>
  <c r="F148" i="157"/>
  <c r="O234" i="157"/>
  <c r="L50" i="157"/>
  <c r="F118" i="157"/>
  <c r="D119" i="157"/>
  <c r="C119" i="157"/>
  <c r="E118" i="157"/>
  <c r="H85" i="157"/>
  <c r="C209" i="157"/>
  <c r="E208" i="157"/>
  <c r="F208" i="157"/>
  <c r="D209" i="157"/>
  <c r="D55" i="157"/>
  <c r="F54" i="157"/>
  <c r="E54" i="157"/>
  <c r="C55" i="157"/>
  <c r="C87" i="157"/>
  <c r="E86" i="157"/>
  <c r="D87" i="157"/>
  <c r="F86" i="157"/>
  <c r="H29" i="157" l="1"/>
  <c r="Q31" i="157"/>
  <c r="R31" i="157"/>
  <c r="B30" i="157"/>
  <c r="D30" i="157"/>
  <c r="N53" i="157"/>
  <c r="O177" i="157"/>
  <c r="G178" i="157" s="1"/>
  <c r="H178" i="157" s="1"/>
  <c r="N206" i="157"/>
  <c r="V52" i="157"/>
  <c r="N147" i="157"/>
  <c r="N261" i="157"/>
  <c r="O261" i="157"/>
  <c r="G262" i="157" s="1"/>
  <c r="D56" i="157"/>
  <c r="F55" i="157"/>
  <c r="C56" i="157"/>
  <c r="E55" i="157"/>
  <c r="H54" i="157"/>
  <c r="D120" i="157"/>
  <c r="F119" i="157"/>
  <c r="C120" i="157"/>
  <c r="E119" i="157"/>
  <c r="D181" i="157"/>
  <c r="F180" i="157"/>
  <c r="C181" i="157"/>
  <c r="E180" i="157"/>
  <c r="D264" i="157"/>
  <c r="E263" i="157"/>
  <c r="F263" i="157"/>
  <c r="C264" i="157"/>
  <c r="D88" i="157"/>
  <c r="F87" i="157"/>
  <c r="C88" i="157"/>
  <c r="E87" i="157"/>
  <c r="D210" i="157"/>
  <c r="C210" i="157"/>
  <c r="F209" i="157"/>
  <c r="E209" i="157"/>
  <c r="O85" i="157"/>
  <c r="N85" i="157"/>
  <c r="G148" i="157"/>
  <c r="H117" i="157"/>
  <c r="G235" i="157"/>
  <c r="D150" i="157"/>
  <c r="F149" i="157"/>
  <c r="C150" i="157"/>
  <c r="E149" i="157"/>
  <c r="E236" i="157"/>
  <c r="D237" i="157"/>
  <c r="C237" i="157"/>
  <c r="F236" i="157"/>
  <c r="G207" i="157"/>
  <c r="Q32" i="157" l="1"/>
  <c r="R32" i="157"/>
  <c r="C31" i="157"/>
  <c r="E30" i="157"/>
  <c r="F30" i="157"/>
  <c r="N29" i="157"/>
  <c r="O29" i="157"/>
  <c r="G30" i="157" s="1"/>
  <c r="O178" i="157"/>
  <c r="G179" i="157" s="1"/>
  <c r="O117" i="157"/>
  <c r="G118" i="157" s="1"/>
  <c r="N54" i="157"/>
  <c r="N117" i="157"/>
  <c r="F237" i="157"/>
  <c r="E237" i="157"/>
  <c r="C238" i="157"/>
  <c r="D238" i="157"/>
  <c r="E150" i="157"/>
  <c r="D151" i="157"/>
  <c r="F150" i="157"/>
  <c r="C151" i="157"/>
  <c r="H148" i="157"/>
  <c r="H235" i="157"/>
  <c r="C89" i="157"/>
  <c r="E88" i="157"/>
  <c r="F88" i="157"/>
  <c r="D89" i="157"/>
  <c r="C265" i="157"/>
  <c r="F264" i="157"/>
  <c r="D265" i="157"/>
  <c r="E264" i="157"/>
  <c r="D182" i="157"/>
  <c r="C182" i="157"/>
  <c r="F181" i="157"/>
  <c r="E181" i="157"/>
  <c r="D121" i="157"/>
  <c r="F120" i="157"/>
  <c r="E120" i="157"/>
  <c r="C121" i="157"/>
  <c r="O54" i="157"/>
  <c r="C211" i="157"/>
  <c r="F210" i="157"/>
  <c r="E210" i="157"/>
  <c r="D211" i="157"/>
  <c r="D57" i="157"/>
  <c r="F56" i="157"/>
  <c r="C57" i="157"/>
  <c r="E56" i="157"/>
  <c r="H207" i="157"/>
  <c r="G86" i="157"/>
  <c r="N178" i="157"/>
  <c r="H262" i="157"/>
  <c r="D31" i="157" l="1"/>
  <c r="B31" i="157"/>
  <c r="H30" i="157"/>
  <c r="J30" i="157"/>
  <c r="N30" i="157"/>
  <c r="Q33" i="157"/>
  <c r="R33" i="157"/>
  <c r="N235" i="157"/>
  <c r="O207" i="157"/>
  <c r="G208" i="157" s="1"/>
  <c r="N207" i="157"/>
  <c r="O148" i="157"/>
  <c r="D152" i="157"/>
  <c r="F151" i="157"/>
  <c r="E151" i="157"/>
  <c r="C152" i="157"/>
  <c r="D90" i="157"/>
  <c r="F89" i="157"/>
  <c r="C90" i="157"/>
  <c r="E89" i="157"/>
  <c r="F238" i="157"/>
  <c r="D239" i="157"/>
  <c r="C239" i="157"/>
  <c r="E238" i="157"/>
  <c r="H86" i="157"/>
  <c r="F211" i="157"/>
  <c r="E211" i="157"/>
  <c r="C212" i="157"/>
  <c r="D212" i="157"/>
  <c r="H179" i="157"/>
  <c r="O262" i="157"/>
  <c r="G55" i="157"/>
  <c r="D122" i="157"/>
  <c r="F121" i="157"/>
  <c r="C122" i="157"/>
  <c r="E121" i="157"/>
  <c r="D183" i="157"/>
  <c r="E182" i="157"/>
  <c r="C183" i="157"/>
  <c r="F182" i="157"/>
  <c r="N262" i="157"/>
  <c r="D58" i="157"/>
  <c r="F57" i="157"/>
  <c r="C58" i="157"/>
  <c r="E57" i="157"/>
  <c r="D266" i="157"/>
  <c r="E265" i="157"/>
  <c r="C266" i="157"/>
  <c r="B266" i="157" s="1"/>
  <c r="F265" i="157"/>
  <c r="O235" i="157"/>
  <c r="N148" i="157"/>
  <c r="H118" i="157"/>
  <c r="Q34" i="157" l="1"/>
  <c r="R34" i="157"/>
  <c r="I42" i="157"/>
  <c r="I37" i="157"/>
  <c r="I41" i="157"/>
  <c r="I48" i="157"/>
  <c r="I34" i="157"/>
  <c r="I30" i="157"/>
  <c r="I45" i="157"/>
  <c r="I31" i="157"/>
  <c r="I36" i="157"/>
  <c r="I40" i="157"/>
  <c r="I33" i="157"/>
  <c r="I47" i="157"/>
  <c r="I39" i="157"/>
  <c r="I44" i="157"/>
  <c r="I38" i="157"/>
  <c r="I46" i="157"/>
  <c r="I35" i="157"/>
  <c r="I43" i="157"/>
  <c r="I32" i="157"/>
  <c r="F31" i="157"/>
  <c r="C32" i="157"/>
  <c r="E31" i="157"/>
  <c r="O179" i="157"/>
  <c r="G180" i="157" s="1"/>
  <c r="O86" i="157"/>
  <c r="G87" i="157" s="1"/>
  <c r="N118" i="157"/>
  <c r="N86" i="157"/>
  <c r="N179" i="157"/>
  <c r="O118" i="157"/>
  <c r="G119" i="157" s="1"/>
  <c r="C184" i="157"/>
  <c r="F183" i="157"/>
  <c r="E183" i="157"/>
  <c r="D184" i="157"/>
  <c r="D240" i="157"/>
  <c r="E239" i="157"/>
  <c r="C240" i="157"/>
  <c r="B240" i="157" s="1"/>
  <c r="F239" i="157"/>
  <c r="F212" i="157"/>
  <c r="D213" i="157"/>
  <c r="E212" i="157"/>
  <c r="C213" i="157"/>
  <c r="B213" i="157" s="1"/>
  <c r="G236" i="157"/>
  <c r="F266" i="157"/>
  <c r="C267" i="157"/>
  <c r="B267" i="157" s="1"/>
  <c r="E266" i="157"/>
  <c r="D267" i="157"/>
  <c r="F58" i="157"/>
  <c r="D59" i="157"/>
  <c r="C59" i="157"/>
  <c r="E58" i="157"/>
  <c r="H55" i="157"/>
  <c r="F152" i="157"/>
  <c r="D153" i="157"/>
  <c r="E152" i="157"/>
  <c r="C153" i="157"/>
  <c r="D123" i="157"/>
  <c r="C123" i="157"/>
  <c r="F122" i="157"/>
  <c r="E122" i="157"/>
  <c r="H208" i="157"/>
  <c r="C91" i="157"/>
  <c r="E90" i="157"/>
  <c r="D91" i="157"/>
  <c r="F90" i="157"/>
  <c r="G263" i="157"/>
  <c r="G149" i="157"/>
  <c r="K30" i="157" l="1"/>
  <c r="M30" i="157" s="1"/>
  <c r="O30" i="157"/>
  <c r="G31" i="157" s="1"/>
  <c r="B32" i="157"/>
  <c r="D32" i="157"/>
  <c r="R35" i="157"/>
  <c r="Q35" i="157"/>
  <c r="N55" i="157"/>
  <c r="C241" i="157"/>
  <c r="B241" i="157" s="1"/>
  <c r="D241" i="157"/>
  <c r="F240" i="157"/>
  <c r="E240" i="157"/>
  <c r="D124" i="157"/>
  <c r="E123" i="157"/>
  <c r="C124" i="157"/>
  <c r="F123" i="157"/>
  <c r="D214" i="157"/>
  <c r="E213" i="157"/>
  <c r="C214" i="157"/>
  <c r="B214" i="157" s="1"/>
  <c r="F213" i="157"/>
  <c r="F184" i="157"/>
  <c r="E184" i="157"/>
  <c r="D185" i="157"/>
  <c r="C185" i="157"/>
  <c r="B185" i="157" s="1"/>
  <c r="H180" i="157"/>
  <c r="D268" i="157"/>
  <c r="E267" i="157"/>
  <c r="F267" i="157"/>
  <c r="C268" i="157"/>
  <c r="B268" i="157" s="1"/>
  <c r="H119" i="157"/>
  <c r="O208" i="157"/>
  <c r="D154" i="157"/>
  <c r="E153" i="157"/>
  <c r="C154" i="157"/>
  <c r="F153" i="157"/>
  <c r="H236" i="157"/>
  <c r="H149" i="157"/>
  <c r="H263" i="157"/>
  <c r="H87" i="157"/>
  <c r="C60" i="157"/>
  <c r="F59" i="157"/>
  <c r="E59" i="157"/>
  <c r="D60" i="157"/>
  <c r="D92" i="157"/>
  <c r="C92" i="157"/>
  <c r="F91" i="157"/>
  <c r="E91" i="157"/>
  <c r="N208" i="157"/>
  <c r="O55" i="157"/>
  <c r="J31" i="157" l="1"/>
  <c r="K31" i="157" s="1"/>
  <c r="M31" i="157" s="1"/>
  <c r="O31" i="157"/>
  <c r="G32" i="157" s="1"/>
  <c r="N31" i="157"/>
  <c r="Q36" i="157"/>
  <c r="R36" i="157"/>
  <c r="B70" i="182"/>
  <c r="F32" i="157"/>
  <c r="C33" i="157"/>
  <c r="E32" i="157"/>
  <c r="O149" i="157"/>
  <c r="G150" i="157" s="1"/>
  <c r="N263" i="157"/>
  <c r="O180" i="157"/>
  <c r="G181" i="157" s="1"/>
  <c r="H50" i="157"/>
  <c r="G56" i="157"/>
  <c r="N87" i="157"/>
  <c r="O119" i="157"/>
  <c r="C269" i="157"/>
  <c r="B269" i="157" s="1"/>
  <c r="F268" i="157"/>
  <c r="D269" i="157"/>
  <c r="E268" i="157"/>
  <c r="F185" i="157"/>
  <c r="D186" i="157"/>
  <c r="E185" i="157"/>
  <c r="C186" i="157"/>
  <c r="B186" i="157" s="1"/>
  <c r="F60" i="157"/>
  <c r="C61" i="157"/>
  <c r="E60" i="157"/>
  <c r="D61" i="157"/>
  <c r="D155" i="157"/>
  <c r="C155" i="157"/>
  <c r="E154" i="157"/>
  <c r="F154" i="157"/>
  <c r="C215" i="157"/>
  <c r="B215" i="157" s="1"/>
  <c r="F214" i="157"/>
  <c r="E214" i="157"/>
  <c r="D215" i="157"/>
  <c r="E241" i="157"/>
  <c r="D242" i="157"/>
  <c r="F241" i="157"/>
  <c r="C242" i="157"/>
  <c r="B242" i="157" s="1"/>
  <c r="C93" i="157"/>
  <c r="F92" i="157"/>
  <c r="E92" i="157"/>
  <c r="D93" i="157"/>
  <c r="O236" i="157"/>
  <c r="O87" i="157"/>
  <c r="N149" i="157"/>
  <c r="N236" i="157"/>
  <c r="G209" i="157"/>
  <c r="N119" i="157"/>
  <c r="N180" i="157"/>
  <c r="C125" i="157"/>
  <c r="D125" i="157"/>
  <c r="F124" i="157"/>
  <c r="E124" i="157"/>
  <c r="R37" i="157" l="1"/>
  <c r="Q37" i="157"/>
  <c r="D33" i="157"/>
  <c r="B33" i="157"/>
  <c r="J32" i="157"/>
  <c r="K32" i="157" s="1"/>
  <c r="M32" i="157" s="1"/>
  <c r="O32" i="157"/>
  <c r="G33" i="157" s="1"/>
  <c r="N32" i="157"/>
  <c r="I50" i="157"/>
  <c r="F242" i="157"/>
  <c r="D243" i="157"/>
  <c r="C243" i="157"/>
  <c r="B243" i="157" s="1"/>
  <c r="E242" i="157"/>
  <c r="H56" i="157"/>
  <c r="D187" i="157"/>
  <c r="E186" i="157"/>
  <c r="C187" i="157"/>
  <c r="B187" i="157" s="1"/>
  <c r="F186" i="157"/>
  <c r="H209" i="157"/>
  <c r="N209" i="157" s="1"/>
  <c r="G88" i="157"/>
  <c r="F215" i="157"/>
  <c r="E215" i="157"/>
  <c r="C216" i="157"/>
  <c r="B216" i="157" s="1"/>
  <c r="D216" i="157"/>
  <c r="C156" i="157"/>
  <c r="B156" i="157" s="1"/>
  <c r="E155" i="157"/>
  <c r="D156" i="157"/>
  <c r="F155" i="157"/>
  <c r="D270" i="157"/>
  <c r="E269" i="157"/>
  <c r="C270" i="157"/>
  <c r="B270" i="157" s="1"/>
  <c r="F269" i="157"/>
  <c r="F125" i="157"/>
  <c r="D126" i="157"/>
  <c r="C126" i="157"/>
  <c r="B126" i="157" s="1"/>
  <c r="E125" i="157"/>
  <c r="G237" i="157"/>
  <c r="H150" i="157"/>
  <c r="K263" i="157"/>
  <c r="O263" i="157"/>
  <c r="F93" i="157"/>
  <c r="C94" i="157"/>
  <c r="E93" i="157"/>
  <c r="D94" i="157"/>
  <c r="F61" i="157"/>
  <c r="D62" i="157"/>
  <c r="E61" i="157"/>
  <c r="C62" i="157"/>
  <c r="G120" i="157"/>
  <c r="H181" i="157"/>
  <c r="O33" i="157" l="1"/>
  <c r="G34" i="157" s="1"/>
  <c r="E33" i="157"/>
  <c r="C34" i="157"/>
  <c r="F33" i="157"/>
  <c r="J33" i="157" s="1"/>
  <c r="R38" i="157"/>
  <c r="Q38" i="157"/>
  <c r="N181" i="157"/>
  <c r="O56" i="157"/>
  <c r="G57" i="157" s="1"/>
  <c r="N56" i="157"/>
  <c r="M263" i="157"/>
  <c r="F126" i="157"/>
  <c r="D127" i="157"/>
  <c r="E126" i="157"/>
  <c r="C127" i="157"/>
  <c r="B127" i="157" s="1"/>
  <c r="D244" i="157"/>
  <c r="E243" i="157"/>
  <c r="F243" i="157"/>
  <c r="C244" i="157"/>
  <c r="B244" i="157" s="1"/>
  <c r="O181" i="157"/>
  <c r="D63" i="157"/>
  <c r="E62" i="157"/>
  <c r="C63" i="157"/>
  <c r="B63" i="157" s="1"/>
  <c r="F62" i="157"/>
  <c r="F270" i="157"/>
  <c r="C271" i="157"/>
  <c r="B271" i="157" s="1"/>
  <c r="E270" i="157"/>
  <c r="D271" i="157"/>
  <c r="F216" i="157"/>
  <c r="D217" i="157"/>
  <c r="E216" i="157"/>
  <c r="C217" i="157"/>
  <c r="B217" i="157" s="1"/>
  <c r="F94" i="157"/>
  <c r="D95" i="157"/>
  <c r="E94" i="157"/>
  <c r="C95" i="157"/>
  <c r="B95" i="157" s="1"/>
  <c r="G264" i="157"/>
  <c r="H264" i="157" s="1"/>
  <c r="H120" i="157"/>
  <c r="O150" i="157"/>
  <c r="C188" i="157"/>
  <c r="B188" i="157" s="1"/>
  <c r="F187" i="157"/>
  <c r="E187" i="157"/>
  <c r="D188" i="157"/>
  <c r="N150" i="157"/>
  <c r="H237" i="157"/>
  <c r="N237" i="157" s="1"/>
  <c r="F156" i="157"/>
  <c r="E156" i="157"/>
  <c r="D157" i="157"/>
  <c r="C157" i="157"/>
  <c r="B157" i="157" s="1"/>
  <c r="H88" i="157"/>
  <c r="O209" i="157"/>
  <c r="K33" i="157" l="1"/>
  <c r="M33" i="157" s="1"/>
  <c r="N33" i="157"/>
  <c r="Q39" i="157"/>
  <c r="R39" i="157"/>
  <c r="D34" i="157"/>
  <c r="B34" i="157"/>
  <c r="O34" i="157"/>
  <c r="G35" i="157" s="1"/>
  <c r="F188" i="157"/>
  <c r="E188" i="157"/>
  <c r="D189" i="157"/>
  <c r="C189" i="157"/>
  <c r="B189" i="157" s="1"/>
  <c r="G151" i="157"/>
  <c r="G210" i="157"/>
  <c r="O88" i="157"/>
  <c r="D218" i="157"/>
  <c r="E217" i="157"/>
  <c r="C218" i="157"/>
  <c r="B218" i="157" s="1"/>
  <c r="F217" i="157"/>
  <c r="H57" i="157"/>
  <c r="C64" i="157"/>
  <c r="B64" i="157" s="1"/>
  <c r="E63" i="157"/>
  <c r="F63" i="157"/>
  <c r="D64" i="157"/>
  <c r="O264" i="157"/>
  <c r="N264" i="157"/>
  <c r="O120" i="157"/>
  <c r="N88" i="157"/>
  <c r="F157" i="157"/>
  <c r="D158" i="157"/>
  <c r="E157" i="157"/>
  <c r="C158" i="157"/>
  <c r="B158" i="157" s="1"/>
  <c r="N120" i="157"/>
  <c r="D96" i="157"/>
  <c r="E95" i="157"/>
  <c r="C96" i="157"/>
  <c r="B96" i="157" s="1"/>
  <c r="F95" i="157"/>
  <c r="D272" i="157"/>
  <c r="E271" i="157"/>
  <c r="F271" i="157"/>
  <c r="C272" i="157"/>
  <c r="B272" i="157" s="1"/>
  <c r="G182" i="157"/>
  <c r="C245" i="157"/>
  <c r="B245" i="157" s="1"/>
  <c r="D245" i="157"/>
  <c r="F244" i="157"/>
  <c r="E244" i="157"/>
  <c r="D128" i="157"/>
  <c r="E127" i="157"/>
  <c r="C128" i="157"/>
  <c r="B128" i="157" s="1"/>
  <c r="F127" i="157"/>
  <c r="C35" i="157" l="1"/>
  <c r="F34" i="157"/>
  <c r="J34" i="157" s="1"/>
  <c r="E34" i="157"/>
  <c r="Q40" i="157"/>
  <c r="R40" i="157"/>
  <c r="O35" i="157"/>
  <c r="G36" i="157" s="1"/>
  <c r="C273" i="157"/>
  <c r="B273" i="157" s="1"/>
  <c r="F272" i="157"/>
  <c r="D273" i="157"/>
  <c r="E272" i="157"/>
  <c r="G121" i="157"/>
  <c r="H210" i="157"/>
  <c r="N210" i="157" s="1"/>
  <c r="C219" i="157"/>
  <c r="B219" i="157" s="1"/>
  <c r="F218" i="157"/>
  <c r="E218" i="157"/>
  <c r="D219" i="157"/>
  <c r="C129" i="157"/>
  <c r="B129" i="157" s="1"/>
  <c r="D129" i="157"/>
  <c r="F128" i="157"/>
  <c r="E128" i="157"/>
  <c r="K264" i="157"/>
  <c r="G89" i="157"/>
  <c r="H182" i="157"/>
  <c r="N182" i="157" s="1"/>
  <c r="C97" i="157"/>
  <c r="B97" i="157" s="1"/>
  <c r="F96" i="157"/>
  <c r="E96" i="157"/>
  <c r="D97" i="157"/>
  <c r="E245" i="157"/>
  <c r="C246" i="157"/>
  <c r="B246" i="157" s="1"/>
  <c r="F245" i="157"/>
  <c r="D246" i="157"/>
  <c r="D159" i="157"/>
  <c r="E158" i="157"/>
  <c r="C159" i="157"/>
  <c r="B159" i="157" s="1"/>
  <c r="F158" i="157"/>
  <c r="F64" i="157"/>
  <c r="C65" i="157"/>
  <c r="B65" i="157" s="1"/>
  <c r="E64" i="157"/>
  <c r="D65" i="157"/>
  <c r="O57" i="157"/>
  <c r="F189" i="157"/>
  <c r="D190" i="157"/>
  <c r="E189" i="157"/>
  <c r="C190" i="157"/>
  <c r="B190" i="157" s="1"/>
  <c r="K237" i="157"/>
  <c r="O237" i="157"/>
  <c r="G265" i="157"/>
  <c r="H265" i="157" s="1"/>
  <c r="N57" i="157"/>
  <c r="H151" i="157"/>
  <c r="O36" i="157" l="1"/>
  <c r="G37" i="157" s="1"/>
  <c r="R41" i="157"/>
  <c r="Q41" i="157"/>
  <c r="K34" i="157"/>
  <c r="M34" i="157" s="1"/>
  <c r="N34" i="157"/>
  <c r="D35" i="157"/>
  <c r="B35" i="157"/>
  <c r="O265" i="157"/>
  <c r="G58" i="157"/>
  <c r="N151" i="157"/>
  <c r="M237" i="157"/>
  <c r="D191" i="157"/>
  <c r="E190" i="157"/>
  <c r="C191" i="157"/>
  <c r="B191" i="157" s="1"/>
  <c r="F190" i="157"/>
  <c r="H89" i="157"/>
  <c r="O89" i="157" s="1"/>
  <c r="M264" i="157"/>
  <c r="H121" i="157"/>
  <c r="N121" i="157" s="1"/>
  <c r="D274" i="157"/>
  <c r="E273" i="157"/>
  <c r="C274" i="157"/>
  <c r="B274" i="157" s="1"/>
  <c r="F273" i="157"/>
  <c r="G238" i="157"/>
  <c r="H238" i="157" s="1"/>
  <c r="C160" i="157"/>
  <c r="B160" i="157" s="1"/>
  <c r="E159" i="157"/>
  <c r="D160" i="157"/>
  <c r="F159" i="157"/>
  <c r="F129" i="157"/>
  <c r="D130" i="157"/>
  <c r="C130" i="157"/>
  <c r="B130" i="157" s="1"/>
  <c r="E129" i="157"/>
  <c r="F65" i="157"/>
  <c r="D66" i="157"/>
  <c r="E65" i="157"/>
  <c r="C66" i="157"/>
  <c r="B66" i="157" s="1"/>
  <c r="F97" i="157"/>
  <c r="C98" i="157"/>
  <c r="B98" i="157" s="1"/>
  <c r="E97" i="157"/>
  <c r="D98" i="157"/>
  <c r="O151" i="157"/>
  <c r="F246" i="157"/>
  <c r="D247" i="157"/>
  <c r="C247" i="157"/>
  <c r="B247" i="157" s="1"/>
  <c r="E246" i="157"/>
  <c r="F219" i="157"/>
  <c r="E219" i="157"/>
  <c r="C220" i="157"/>
  <c r="B220" i="157" s="1"/>
  <c r="D220" i="157"/>
  <c r="Q42" i="157" l="1"/>
  <c r="R42" i="157"/>
  <c r="E35" i="157"/>
  <c r="F35" i="157"/>
  <c r="J35" i="157" s="1"/>
  <c r="C36" i="157"/>
  <c r="O37" i="157"/>
  <c r="G38" i="157" s="1"/>
  <c r="K182" i="157"/>
  <c r="D67" i="157"/>
  <c r="E66" i="157"/>
  <c r="C67" i="157"/>
  <c r="B67" i="157" s="1"/>
  <c r="F66" i="157"/>
  <c r="O121" i="157"/>
  <c r="G122" i="157" s="1"/>
  <c r="G90" i="157"/>
  <c r="F220" i="157"/>
  <c r="D221" i="157"/>
  <c r="E220" i="157"/>
  <c r="C221" i="157"/>
  <c r="B221" i="157" s="1"/>
  <c r="F98" i="157"/>
  <c r="D99" i="157"/>
  <c r="E98" i="157"/>
  <c r="C99" i="157"/>
  <c r="B99" i="157" s="1"/>
  <c r="F274" i="157"/>
  <c r="C275" i="157"/>
  <c r="B275" i="157" s="1"/>
  <c r="E274" i="157"/>
  <c r="D275" i="157"/>
  <c r="K265" i="157"/>
  <c r="H58" i="157"/>
  <c r="O58" i="157" s="1"/>
  <c r="G59" i="157" s="1"/>
  <c r="F130" i="157"/>
  <c r="D131" i="157"/>
  <c r="E130" i="157"/>
  <c r="C131" i="157"/>
  <c r="B131" i="157" s="1"/>
  <c r="O182" i="157"/>
  <c r="G183" i="157" s="1"/>
  <c r="H183" i="157" s="1"/>
  <c r="G152" i="157"/>
  <c r="G266" i="157"/>
  <c r="H266" i="157" s="1"/>
  <c r="K210" i="157"/>
  <c r="O210" i="157"/>
  <c r="D248" i="157"/>
  <c r="E247" i="157"/>
  <c r="C248" i="157"/>
  <c r="B248" i="157" s="1"/>
  <c r="F247" i="157"/>
  <c r="F160" i="157"/>
  <c r="E160" i="157"/>
  <c r="D161" i="157"/>
  <c r="C161" i="157"/>
  <c r="B161" i="157" s="1"/>
  <c r="O238" i="157"/>
  <c r="N238" i="157"/>
  <c r="N89" i="157"/>
  <c r="C192" i="157"/>
  <c r="B192" i="157" s="1"/>
  <c r="F191" i="157"/>
  <c r="E191" i="157"/>
  <c r="D192" i="157"/>
  <c r="N265" i="157"/>
  <c r="O38" i="157" l="1"/>
  <c r="G39" i="157" s="1"/>
  <c r="B36" i="157"/>
  <c r="D36" i="157"/>
  <c r="K35" i="157"/>
  <c r="M35" i="157" s="1"/>
  <c r="N35" i="157"/>
  <c r="Q43" i="157"/>
  <c r="R43" i="157"/>
  <c r="I266" i="157"/>
  <c r="O266" i="157" s="1"/>
  <c r="G267" i="157" s="1"/>
  <c r="I280" i="157"/>
  <c r="I277" i="157"/>
  <c r="I272" i="157"/>
  <c r="I270" i="157"/>
  <c r="I276" i="157"/>
  <c r="I282" i="157"/>
  <c r="I269" i="157"/>
  <c r="H284" i="157"/>
  <c r="I271" i="157"/>
  <c r="I268" i="157"/>
  <c r="I279" i="157"/>
  <c r="I281" i="157"/>
  <c r="I273" i="157"/>
  <c r="I274" i="157"/>
  <c r="I275" i="157"/>
  <c r="I267" i="157"/>
  <c r="I278" i="157"/>
  <c r="N58" i="157"/>
  <c r="H59" i="157"/>
  <c r="O59" i="157" s="1"/>
  <c r="G60" i="157" s="1"/>
  <c r="H152" i="157"/>
  <c r="N152" i="157" s="1"/>
  <c r="F192" i="157"/>
  <c r="E192" i="157"/>
  <c r="D193" i="157"/>
  <c r="C193" i="157"/>
  <c r="B193" i="157" s="1"/>
  <c r="G211" i="157"/>
  <c r="H211" i="157" s="1"/>
  <c r="M265" i="157"/>
  <c r="G239" i="157"/>
  <c r="H239" i="157" s="1"/>
  <c r="C249" i="157"/>
  <c r="B249" i="157" s="1"/>
  <c r="D249" i="157"/>
  <c r="F248" i="157"/>
  <c r="E248" i="157"/>
  <c r="M210" i="157"/>
  <c r="J266" i="157"/>
  <c r="N266" i="157" s="1"/>
  <c r="D132" i="157"/>
  <c r="E131" i="157"/>
  <c r="C132" i="157"/>
  <c r="B132" i="157" s="1"/>
  <c r="F131" i="157"/>
  <c r="M182" i="157"/>
  <c r="F161" i="157"/>
  <c r="D162" i="157"/>
  <c r="E161" i="157"/>
  <c r="C162" i="157"/>
  <c r="B162" i="157" s="1"/>
  <c r="K238" i="157"/>
  <c r="C68" i="157"/>
  <c r="B68" i="157" s="1"/>
  <c r="E67" i="157"/>
  <c r="F67" i="157"/>
  <c r="D68" i="157"/>
  <c r="N183" i="157"/>
  <c r="O183" i="157"/>
  <c r="G184" i="157" s="1"/>
  <c r="H184" i="157" s="1"/>
  <c r="D276" i="157"/>
  <c r="E275" i="157"/>
  <c r="F275" i="157"/>
  <c r="C276" i="157"/>
  <c r="B276" i="157" s="1"/>
  <c r="D100" i="157"/>
  <c r="E99" i="157"/>
  <c r="C100" i="157"/>
  <c r="B100" i="157" s="1"/>
  <c r="F99" i="157"/>
  <c r="H90" i="157"/>
  <c r="N90" i="157" s="1"/>
  <c r="D222" i="157"/>
  <c r="E221" i="157"/>
  <c r="C222" i="157"/>
  <c r="B222" i="157" s="1"/>
  <c r="F221" i="157"/>
  <c r="H122" i="157"/>
  <c r="N122" i="157" s="1"/>
  <c r="F36" i="157" l="1"/>
  <c r="C37" i="157"/>
  <c r="E36" i="157"/>
  <c r="Q44" i="157"/>
  <c r="R44" i="157"/>
  <c r="O39" i="157"/>
  <c r="G40" i="157" s="1"/>
  <c r="I284" i="157"/>
  <c r="O152" i="157"/>
  <c r="G153" i="157" s="1"/>
  <c r="H153" i="157" s="1"/>
  <c r="H60" i="157"/>
  <c r="N60" i="157" s="1"/>
  <c r="C133" i="157"/>
  <c r="B133" i="157" s="1"/>
  <c r="D133" i="157"/>
  <c r="F132" i="157"/>
  <c r="E132" i="157"/>
  <c r="E249" i="157"/>
  <c r="D250" i="157"/>
  <c r="C250" i="157"/>
  <c r="B250" i="157" s="1"/>
  <c r="F249" i="157"/>
  <c r="O122" i="157"/>
  <c r="G123" i="157" s="1"/>
  <c r="O90" i="157"/>
  <c r="G91" i="157" s="1"/>
  <c r="C101" i="157"/>
  <c r="B101" i="157" s="1"/>
  <c r="E100" i="157"/>
  <c r="F100" i="157"/>
  <c r="D101" i="157"/>
  <c r="C277" i="157"/>
  <c r="B277" i="157" s="1"/>
  <c r="F276" i="157"/>
  <c r="D277" i="157"/>
  <c r="E276" i="157"/>
  <c r="F68" i="157"/>
  <c r="C69" i="157"/>
  <c r="B69" i="157" s="1"/>
  <c r="E68" i="157"/>
  <c r="D69" i="157"/>
  <c r="M238" i="157"/>
  <c r="D163" i="157"/>
  <c r="E162" i="157"/>
  <c r="C163" i="157"/>
  <c r="B163" i="157" s="1"/>
  <c r="F162" i="157"/>
  <c r="K266" i="157"/>
  <c r="N59" i="157"/>
  <c r="O184" i="157"/>
  <c r="G185" i="157" s="1"/>
  <c r="H185" i="157" s="1"/>
  <c r="I185" i="157" s="1"/>
  <c r="K184" i="157"/>
  <c r="M184" i="157" s="1"/>
  <c r="D223" i="157"/>
  <c r="C223" i="157"/>
  <c r="B223" i="157" s="1"/>
  <c r="F222" i="157"/>
  <c r="E222" i="157"/>
  <c r="K183" i="157"/>
  <c r="J267" i="157"/>
  <c r="K267" i="157" s="1"/>
  <c r="M267" i="157" s="1"/>
  <c r="O267" i="157"/>
  <c r="G268" i="157" s="1"/>
  <c r="O211" i="157"/>
  <c r="G212" i="157" s="1"/>
  <c r="H212" i="157" s="1"/>
  <c r="F193" i="157"/>
  <c r="D194" i="157"/>
  <c r="E193" i="157"/>
  <c r="C194" i="157"/>
  <c r="B194" i="157" s="1"/>
  <c r="O40" i="157" l="1"/>
  <c r="G41" i="157" s="1"/>
  <c r="Q45" i="157"/>
  <c r="R45" i="157"/>
  <c r="B37" i="157"/>
  <c r="D37" i="157"/>
  <c r="J36" i="157"/>
  <c r="I186" i="157"/>
  <c r="I201" i="157"/>
  <c r="I198" i="157"/>
  <c r="I197" i="157"/>
  <c r="I192" i="157"/>
  <c r="I195" i="157"/>
  <c r="I191" i="157"/>
  <c r="I188" i="157"/>
  <c r="I199" i="157"/>
  <c r="I190" i="157"/>
  <c r="H203" i="157"/>
  <c r="I189" i="157"/>
  <c r="I196" i="157"/>
  <c r="I194" i="157"/>
  <c r="I187" i="157"/>
  <c r="I200" i="157"/>
  <c r="I193" i="157"/>
  <c r="O239" i="157"/>
  <c r="G240" i="157" s="1"/>
  <c r="N184" i="157"/>
  <c r="O212" i="157"/>
  <c r="G213" i="157" s="1"/>
  <c r="H213" i="157" s="1"/>
  <c r="I213" i="157" s="1"/>
  <c r="K212" i="157"/>
  <c r="M212" i="157" s="1"/>
  <c r="O268" i="157"/>
  <c r="G269" i="157" s="1"/>
  <c r="J268" i="157"/>
  <c r="K268" i="157" s="1"/>
  <c r="M268" i="157" s="1"/>
  <c r="H123" i="157"/>
  <c r="O185" i="157"/>
  <c r="G186" i="157" s="1"/>
  <c r="J185" i="157"/>
  <c r="N185" i="157" s="1"/>
  <c r="K239" i="157"/>
  <c r="N267" i="157"/>
  <c r="C224" i="157"/>
  <c r="B224" i="157" s="1"/>
  <c r="D224" i="157"/>
  <c r="F223" i="157"/>
  <c r="E223" i="157"/>
  <c r="F69" i="157"/>
  <c r="D70" i="157"/>
  <c r="E69" i="157"/>
  <c r="C70" i="157"/>
  <c r="B70" i="157" s="1"/>
  <c r="F101" i="157"/>
  <c r="C102" i="157"/>
  <c r="B102" i="157" s="1"/>
  <c r="E101" i="157"/>
  <c r="D102" i="157"/>
  <c r="H91" i="157"/>
  <c r="O91" i="157" s="1"/>
  <c r="G92" i="157" s="1"/>
  <c r="F250" i="157"/>
  <c r="D251" i="157"/>
  <c r="C251" i="157"/>
  <c r="B251" i="157" s="1"/>
  <c r="E250" i="157"/>
  <c r="F133" i="157"/>
  <c r="D134" i="157"/>
  <c r="C134" i="157"/>
  <c r="B134" i="157" s="1"/>
  <c r="E133" i="157"/>
  <c r="D195" i="157"/>
  <c r="E194" i="157"/>
  <c r="C195" i="157"/>
  <c r="B195" i="157" s="1"/>
  <c r="F194" i="157"/>
  <c r="K211" i="157"/>
  <c r="N211" i="157"/>
  <c r="N239" i="157"/>
  <c r="M183" i="157"/>
  <c r="M266" i="157"/>
  <c r="C164" i="157"/>
  <c r="B164" i="157" s="1"/>
  <c r="E163" i="157"/>
  <c r="D164" i="157"/>
  <c r="F163" i="157"/>
  <c r="D278" i="157"/>
  <c r="E277" i="157"/>
  <c r="C278" i="157"/>
  <c r="B278" i="157" s="1"/>
  <c r="F277" i="157"/>
  <c r="N153" i="157"/>
  <c r="O60" i="157"/>
  <c r="G61" i="157" s="1"/>
  <c r="H61" i="157" s="1"/>
  <c r="K36" i="157" l="1"/>
  <c r="M36" i="157" s="1"/>
  <c r="N36" i="157"/>
  <c r="E37" i="157"/>
  <c r="C38" i="157"/>
  <c r="F37" i="157"/>
  <c r="J37" i="157" s="1"/>
  <c r="Q46" i="157"/>
  <c r="R46" i="157"/>
  <c r="O41" i="157"/>
  <c r="G42" i="157" s="1"/>
  <c r="I203" i="157"/>
  <c r="I223" i="157"/>
  <c r="J240" i="157"/>
  <c r="H240" i="157"/>
  <c r="I227" i="157"/>
  <c r="I219" i="157"/>
  <c r="I217" i="157"/>
  <c r="I222" i="157"/>
  <c r="I220" i="157"/>
  <c r="H231" i="157"/>
  <c r="I224" i="157"/>
  <c r="I214" i="157"/>
  <c r="I215" i="157"/>
  <c r="I216" i="157"/>
  <c r="I221" i="157"/>
  <c r="I225" i="157"/>
  <c r="I228" i="157"/>
  <c r="I229" i="157"/>
  <c r="I218" i="157"/>
  <c r="I226" i="157"/>
  <c r="N268" i="157"/>
  <c r="N212" i="157"/>
  <c r="H92" i="157"/>
  <c r="N92" i="157" s="1"/>
  <c r="O61" i="157"/>
  <c r="G62" i="157" s="1"/>
  <c r="H62" i="157" s="1"/>
  <c r="K61" i="157"/>
  <c r="M61" i="157" s="1"/>
  <c r="F278" i="157"/>
  <c r="C279" i="157"/>
  <c r="B279" i="157" s="1"/>
  <c r="E278" i="157"/>
  <c r="D279" i="157"/>
  <c r="F134" i="157"/>
  <c r="D135" i="157"/>
  <c r="E134" i="157"/>
  <c r="C135" i="157"/>
  <c r="B135" i="157" s="1"/>
  <c r="E251" i="157"/>
  <c r="C252" i="157"/>
  <c r="B252" i="157" s="1"/>
  <c r="F251" i="157"/>
  <c r="D252" i="157"/>
  <c r="N91" i="157"/>
  <c r="F224" i="157"/>
  <c r="D225" i="157"/>
  <c r="E224" i="157"/>
  <c r="C225" i="157"/>
  <c r="B225" i="157" s="1"/>
  <c r="M239" i="157"/>
  <c r="J269" i="157"/>
  <c r="O269" i="157"/>
  <c r="G270" i="157" s="1"/>
  <c r="C196" i="157"/>
  <c r="B196" i="157" s="1"/>
  <c r="F195" i="157"/>
  <c r="E195" i="157"/>
  <c r="D196" i="157"/>
  <c r="K153" i="157"/>
  <c r="O153" i="157"/>
  <c r="G154" i="157" s="1"/>
  <c r="H154" i="157" s="1"/>
  <c r="F102" i="157"/>
  <c r="D103" i="157"/>
  <c r="E102" i="157"/>
  <c r="C103" i="157"/>
  <c r="B103" i="157" s="1"/>
  <c r="J186" i="157"/>
  <c r="K186" i="157" s="1"/>
  <c r="M186" i="157" s="1"/>
  <c r="O186" i="157"/>
  <c r="G187" i="157" s="1"/>
  <c r="F164" i="157"/>
  <c r="E164" i="157"/>
  <c r="D165" i="157"/>
  <c r="C165" i="157"/>
  <c r="B165" i="157" s="1"/>
  <c r="K60" i="157"/>
  <c r="O123" i="157"/>
  <c r="G124" i="157" s="1"/>
  <c r="H124" i="157" s="1"/>
  <c r="M211" i="157"/>
  <c r="D71" i="157"/>
  <c r="E70" i="157"/>
  <c r="C71" i="157"/>
  <c r="B71" i="157" s="1"/>
  <c r="F70" i="157"/>
  <c r="K185" i="157"/>
  <c r="N123" i="157"/>
  <c r="J213" i="157"/>
  <c r="N213" i="157" s="1"/>
  <c r="O213" i="157"/>
  <c r="G214" i="157" s="1"/>
  <c r="Q47" i="157" l="1"/>
  <c r="R47" i="157"/>
  <c r="K37" i="157"/>
  <c r="M37" i="157" s="1"/>
  <c r="N37" i="157"/>
  <c r="D38" i="157"/>
  <c r="B38" i="157"/>
  <c r="O42" i="157"/>
  <c r="G43" i="157" s="1"/>
  <c r="N240" i="157"/>
  <c r="I231" i="157"/>
  <c r="I240" i="157"/>
  <c r="K240" i="157" s="1"/>
  <c r="M240" i="157" s="1"/>
  <c r="I255" i="157"/>
  <c r="I242" i="157"/>
  <c r="I241" i="157"/>
  <c r="I253" i="157"/>
  <c r="I252" i="157"/>
  <c r="I246" i="157"/>
  <c r="I243" i="157"/>
  <c r="H258" i="157"/>
  <c r="I251" i="157"/>
  <c r="I248" i="157"/>
  <c r="I247" i="157"/>
  <c r="I245" i="157"/>
  <c r="I256" i="157"/>
  <c r="I250" i="157"/>
  <c r="I244" i="157"/>
  <c r="I249" i="157"/>
  <c r="I254" i="157"/>
  <c r="O154" i="157"/>
  <c r="G155" i="157" s="1"/>
  <c r="H155" i="157" s="1"/>
  <c r="N61" i="157"/>
  <c r="O214" i="157"/>
  <c r="G215" i="157" s="1"/>
  <c r="J214" i="157"/>
  <c r="K214" i="157" s="1"/>
  <c r="M214" i="157" s="1"/>
  <c r="M185" i="157"/>
  <c r="F165" i="157"/>
  <c r="D166" i="157"/>
  <c r="E165" i="157"/>
  <c r="C166" i="157"/>
  <c r="B166" i="157" s="1"/>
  <c r="D104" i="157"/>
  <c r="E103" i="157"/>
  <c r="C104" i="157"/>
  <c r="B104" i="157" s="1"/>
  <c r="F103" i="157"/>
  <c r="N154" i="157"/>
  <c r="O124" i="157"/>
  <c r="G125" i="157" s="1"/>
  <c r="H125" i="157" s="1"/>
  <c r="K124" i="157"/>
  <c r="M124" i="157" s="1"/>
  <c r="K123" i="157"/>
  <c r="N186" i="157"/>
  <c r="M153" i="157"/>
  <c r="O270" i="157"/>
  <c r="G271" i="157" s="1"/>
  <c r="J270" i="157"/>
  <c r="K270" i="157" s="1"/>
  <c r="M270" i="157" s="1"/>
  <c r="D136" i="157"/>
  <c r="E135" i="157"/>
  <c r="C136" i="157"/>
  <c r="B136" i="157" s="1"/>
  <c r="F135" i="157"/>
  <c r="M60" i="157"/>
  <c r="K269" i="157"/>
  <c r="M269" i="157" s="1"/>
  <c r="D280" i="157"/>
  <c r="E279" i="157"/>
  <c r="F279" i="157"/>
  <c r="C280" i="157"/>
  <c r="B280" i="157" s="1"/>
  <c r="K213" i="157"/>
  <c r="C72" i="157"/>
  <c r="B72" i="157" s="1"/>
  <c r="E71" i="157"/>
  <c r="F71" i="157"/>
  <c r="D72" i="157"/>
  <c r="J187" i="157"/>
  <c r="K187" i="157" s="1"/>
  <c r="M187" i="157" s="1"/>
  <c r="O187" i="157"/>
  <c r="G188" i="157" s="1"/>
  <c r="F196" i="157"/>
  <c r="E196" i="157"/>
  <c r="D197" i="157"/>
  <c r="C197" i="157"/>
  <c r="B197" i="157" s="1"/>
  <c r="N269" i="157"/>
  <c r="F225" i="157"/>
  <c r="D226" i="157"/>
  <c r="E225" i="157"/>
  <c r="C226" i="157"/>
  <c r="B226" i="157" s="1"/>
  <c r="D253" i="157"/>
  <c r="E252" i="157"/>
  <c r="F252" i="157"/>
  <c r="C253" i="157"/>
  <c r="B253" i="157" s="1"/>
  <c r="O62" i="157"/>
  <c r="G63" i="157" s="1"/>
  <c r="H63" i="157" s="1"/>
  <c r="I63" i="157" s="1"/>
  <c r="O43" i="157" l="1"/>
  <c r="G44" i="157" s="1"/>
  <c r="C39" i="157"/>
  <c r="E38" i="157"/>
  <c r="F38" i="157"/>
  <c r="J38" i="157" s="1"/>
  <c r="Q48" i="157"/>
  <c r="R48" i="157"/>
  <c r="O240" i="157"/>
  <c r="G241" i="157" s="1"/>
  <c r="O241" i="157" s="1"/>
  <c r="G242" i="157" s="1"/>
  <c r="I69" i="157"/>
  <c r="I70" i="157"/>
  <c r="I78" i="157"/>
  <c r="I73" i="157"/>
  <c r="I72" i="157"/>
  <c r="I66" i="157"/>
  <c r="I75" i="157"/>
  <c r="H81" i="157"/>
  <c r="I68" i="157"/>
  <c r="I64" i="157"/>
  <c r="I76" i="157"/>
  <c r="I77" i="157"/>
  <c r="I65" i="157"/>
  <c r="I79" i="157"/>
  <c r="I74" i="157"/>
  <c r="I71" i="157"/>
  <c r="I67" i="157"/>
  <c r="I258" i="157"/>
  <c r="N187" i="157"/>
  <c r="K92" i="157"/>
  <c r="O92" i="157"/>
  <c r="G93" i="157" s="1"/>
  <c r="H93" i="157" s="1"/>
  <c r="O188" i="157"/>
  <c r="G189" i="157" s="1"/>
  <c r="J188" i="157"/>
  <c r="N188" i="157" s="1"/>
  <c r="F72" i="157"/>
  <c r="C73" i="157"/>
  <c r="B73" i="157" s="1"/>
  <c r="E72" i="157"/>
  <c r="D73" i="157"/>
  <c r="J271" i="157"/>
  <c r="K271" i="157" s="1"/>
  <c r="M271" i="157" s="1"/>
  <c r="O271" i="157"/>
  <c r="G272" i="157" s="1"/>
  <c r="C105" i="157"/>
  <c r="B105" i="157" s="1"/>
  <c r="E104" i="157"/>
  <c r="F104" i="157"/>
  <c r="D105" i="157"/>
  <c r="O63" i="157"/>
  <c r="G64" i="157" s="1"/>
  <c r="J63" i="157"/>
  <c r="D227" i="157"/>
  <c r="E226" i="157"/>
  <c r="C227" i="157"/>
  <c r="B227" i="157" s="1"/>
  <c r="F226" i="157"/>
  <c r="F197" i="157"/>
  <c r="D198" i="157"/>
  <c r="E197" i="157"/>
  <c r="C198" i="157"/>
  <c r="B198" i="157" s="1"/>
  <c r="O125" i="157"/>
  <c r="G126" i="157" s="1"/>
  <c r="H126" i="157" s="1"/>
  <c r="I126" i="157" s="1"/>
  <c r="K125" i="157"/>
  <c r="M125" i="157" s="1"/>
  <c r="K62" i="157"/>
  <c r="F253" i="157"/>
  <c r="C254" i="157"/>
  <c r="B254" i="157" s="1"/>
  <c r="E253" i="157"/>
  <c r="D254" i="157"/>
  <c r="M123" i="157"/>
  <c r="O155" i="157"/>
  <c r="G156" i="157" s="1"/>
  <c r="H156" i="157" s="1"/>
  <c r="I156" i="157" s="1"/>
  <c r="K155" i="157"/>
  <c r="M155" i="157" s="1"/>
  <c r="O215" i="157"/>
  <c r="G216" i="157" s="1"/>
  <c r="J215" i="157"/>
  <c r="N215" i="157" s="1"/>
  <c r="N62" i="157"/>
  <c r="M213" i="157"/>
  <c r="C281" i="157"/>
  <c r="B281" i="157" s="1"/>
  <c r="F280" i="157"/>
  <c r="D281" i="157"/>
  <c r="E280" i="157"/>
  <c r="C137" i="157"/>
  <c r="B137" i="157" s="1"/>
  <c r="D137" i="157"/>
  <c r="F136" i="157"/>
  <c r="E136" i="157"/>
  <c r="N270" i="157"/>
  <c r="N124" i="157"/>
  <c r="K154" i="157"/>
  <c r="D167" i="157"/>
  <c r="E166" i="157"/>
  <c r="C167" i="157"/>
  <c r="B167" i="157" s="1"/>
  <c r="F166" i="157"/>
  <c r="N214" i="157"/>
  <c r="K38" i="157" l="1"/>
  <c r="M38" i="157" s="1"/>
  <c r="N38" i="157"/>
  <c r="B39" i="157"/>
  <c r="D39" i="157"/>
  <c r="O44" i="157"/>
  <c r="G45" i="157" s="1"/>
  <c r="J241" i="157"/>
  <c r="K241" i="157" s="1"/>
  <c r="M241" i="157" s="1"/>
  <c r="N63" i="157"/>
  <c r="I133" i="157"/>
  <c r="I134" i="157"/>
  <c r="H174" i="157"/>
  <c r="I160" i="157"/>
  <c r="I170" i="157"/>
  <c r="I129" i="157"/>
  <c r="I138" i="157"/>
  <c r="I165" i="157"/>
  <c r="I157" i="157"/>
  <c r="I127" i="157"/>
  <c r="I132" i="157"/>
  <c r="I141" i="157"/>
  <c r="I167" i="157"/>
  <c r="I81" i="157"/>
  <c r="I136" i="157"/>
  <c r="H144" i="157"/>
  <c r="I162" i="157"/>
  <c r="I172" i="157"/>
  <c r="I140" i="157"/>
  <c r="I139" i="157"/>
  <c r="I130" i="157"/>
  <c r="I128" i="157"/>
  <c r="I168" i="157"/>
  <c r="I171" i="157"/>
  <c r="I166" i="157"/>
  <c r="I159" i="157"/>
  <c r="I169" i="157"/>
  <c r="I137" i="157"/>
  <c r="I131" i="157"/>
  <c r="I135" i="157"/>
  <c r="I161" i="157"/>
  <c r="I142" i="157"/>
  <c r="I163" i="157"/>
  <c r="I164" i="157"/>
  <c r="I158" i="157"/>
  <c r="O242" i="157"/>
  <c r="G243" i="157" s="1"/>
  <c r="J242" i="157"/>
  <c r="N271" i="157"/>
  <c r="M154" i="157"/>
  <c r="O156" i="157"/>
  <c r="G157" i="157" s="1"/>
  <c r="J156" i="157"/>
  <c r="K156" i="157" s="1"/>
  <c r="M156" i="157" s="1"/>
  <c r="M62" i="157"/>
  <c r="O126" i="157"/>
  <c r="G127" i="157" s="1"/>
  <c r="J126" i="157"/>
  <c r="K126" i="157" s="1"/>
  <c r="M126" i="157" s="1"/>
  <c r="C228" i="157"/>
  <c r="B228" i="157" s="1"/>
  <c r="E227" i="157"/>
  <c r="D228" i="157"/>
  <c r="F227" i="157"/>
  <c r="O272" i="157"/>
  <c r="G273" i="157" s="1"/>
  <c r="J272" i="157"/>
  <c r="K272" i="157" s="1"/>
  <c r="M272" i="157" s="1"/>
  <c r="O216" i="157"/>
  <c r="G217" i="157" s="1"/>
  <c r="J216" i="157"/>
  <c r="K216" i="157" s="1"/>
  <c r="M216" i="157" s="1"/>
  <c r="D255" i="157"/>
  <c r="E254" i="157"/>
  <c r="C255" i="157"/>
  <c r="B255" i="157" s="1"/>
  <c r="F254" i="157"/>
  <c r="F73" i="157"/>
  <c r="D74" i="157"/>
  <c r="E73" i="157"/>
  <c r="C74" i="157"/>
  <c r="B74" i="157" s="1"/>
  <c r="K188" i="157"/>
  <c r="N93" i="157"/>
  <c r="F137" i="157"/>
  <c r="D138" i="157"/>
  <c r="C138" i="157"/>
  <c r="B138" i="157" s="1"/>
  <c r="E137" i="157"/>
  <c r="K63" i="157"/>
  <c r="M63" i="157" s="1"/>
  <c r="M92" i="157"/>
  <c r="C168" i="157"/>
  <c r="B168" i="157" s="1"/>
  <c r="E167" i="157"/>
  <c r="D168" i="157"/>
  <c r="F167" i="157"/>
  <c r="D282" i="157"/>
  <c r="E281" i="157"/>
  <c r="C282" i="157"/>
  <c r="B282" i="157" s="1"/>
  <c r="F281" i="157"/>
  <c r="K215" i="157"/>
  <c r="N155" i="157"/>
  <c r="N125" i="157"/>
  <c r="D199" i="157"/>
  <c r="E198" i="157"/>
  <c r="C199" i="157"/>
  <c r="B199" i="157" s="1"/>
  <c r="F198" i="157"/>
  <c r="O64" i="157"/>
  <c r="G65" i="157" s="1"/>
  <c r="J64" i="157"/>
  <c r="F105" i="157"/>
  <c r="C106" i="157"/>
  <c r="B106" i="157" s="1"/>
  <c r="E105" i="157"/>
  <c r="D106" i="157"/>
  <c r="O189" i="157"/>
  <c r="G190" i="157" s="1"/>
  <c r="J189" i="157"/>
  <c r="K189" i="157" s="1"/>
  <c r="M189" i="157" s="1"/>
  <c r="O45" i="157" l="1"/>
  <c r="G46" i="157" s="1"/>
  <c r="N241" i="157"/>
  <c r="F39" i="157"/>
  <c r="C40" i="157"/>
  <c r="E39" i="157"/>
  <c r="N64" i="157"/>
  <c r="I174" i="157"/>
  <c r="I144" i="157"/>
  <c r="K242" i="157"/>
  <c r="M242" i="157" s="1"/>
  <c r="N242" i="157"/>
  <c r="J243" i="157"/>
  <c r="O243" i="157"/>
  <c r="G244" i="157" s="1"/>
  <c r="O93" i="157"/>
  <c r="G94" i="157" s="1"/>
  <c r="N156" i="157"/>
  <c r="N189" i="157"/>
  <c r="N272" i="157"/>
  <c r="J190" i="157"/>
  <c r="O190" i="157"/>
  <c r="G191" i="157" s="1"/>
  <c r="C200" i="157"/>
  <c r="B200" i="157" s="1"/>
  <c r="F199" i="157"/>
  <c r="E199" i="157"/>
  <c r="D200" i="157"/>
  <c r="M215" i="157"/>
  <c r="F282" i="157"/>
  <c r="E282" i="157"/>
  <c r="F138" i="157"/>
  <c r="D139" i="157"/>
  <c r="E138" i="157"/>
  <c r="C139" i="157"/>
  <c r="B139" i="157" s="1"/>
  <c r="D75" i="157"/>
  <c r="E74" i="157"/>
  <c r="C75" i="157"/>
  <c r="B75" i="157" s="1"/>
  <c r="F74" i="157"/>
  <c r="O157" i="157"/>
  <c r="G158" i="157" s="1"/>
  <c r="J157" i="157"/>
  <c r="F106" i="157"/>
  <c r="D107" i="157"/>
  <c r="E106" i="157"/>
  <c r="C107" i="157"/>
  <c r="B107" i="157" s="1"/>
  <c r="F168" i="157"/>
  <c r="E168" i="157"/>
  <c r="D169" i="157"/>
  <c r="C169" i="157"/>
  <c r="B169" i="157" s="1"/>
  <c r="M188" i="157"/>
  <c r="N216" i="157"/>
  <c r="J273" i="157"/>
  <c r="K273" i="157" s="1"/>
  <c r="M273" i="157" s="1"/>
  <c r="O273" i="157"/>
  <c r="G274" i="157" s="1"/>
  <c r="O65" i="157"/>
  <c r="G66" i="157" s="1"/>
  <c r="J65" i="157"/>
  <c r="J127" i="157"/>
  <c r="N127" i="157" s="1"/>
  <c r="O127" i="157"/>
  <c r="G128" i="157" s="1"/>
  <c r="K64" i="157"/>
  <c r="K93" i="157"/>
  <c r="C256" i="157"/>
  <c r="B256" i="157" s="1"/>
  <c r="F255" i="157"/>
  <c r="D256" i="157"/>
  <c r="E255" i="157"/>
  <c r="J217" i="157"/>
  <c r="K217" i="157" s="1"/>
  <c r="M217" i="157" s="1"/>
  <c r="O217" i="157"/>
  <c r="G218" i="157" s="1"/>
  <c r="F228" i="157"/>
  <c r="E228" i="157"/>
  <c r="D229" i="157"/>
  <c r="C229" i="157"/>
  <c r="B229" i="157" s="1"/>
  <c r="N126" i="157"/>
  <c r="D40" i="157" l="1"/>
  <c r="B40" i="157"/>
  <c r="J39" i="157"/>
  <c r="O46" i="157"/>
  <c r="G47" i="157" s="1"/>
  <c r="J244" i="157"/>
  <c r="K244" i="157" s="1"/>
  <c r="M244" i="157" s="1"/>
  <c r="O244" i="157"/>
  <c r="G245" i="157" s="1"/>
  <c r="N243" i="157"/>
  <c r="K243" i="157"/>
  <c r="M243" i="157" s="1"/>
  <c r="H94" i="157"/>
  <c r="N217" i="157"/>
  <c r="F229" i="157"/>
  <c r="E229" i="157"/>
  <c r="E256" i="157"/>
  <c r="F256" i="157"/>
  <c r="K65" i="157"/>
  <c r="M65" i="157" s="1"/>
  <c r="D108" i="157"/>
  <c r="E107" i="157"/>
  <c r="C108" i="157"/>
  <c r="B108" i="157" s="1"/>
  <c r="F107" i="157"/>
  <c r="J158" i="157"/>
  <c r="K158" i="157" s="1"/>
  <c r="M158" i="157" s="1"/>
  <c r="O158" i="157"/>
  <c r="G159" i="157" s="1"/>
  <c r="C76" i="157"/>
  <c r="B76" i="157" s="1"/>
  <c r="E75" i="157"/>
  <c r="F75" i="157"/>
  <c r="D76" i="157"/>
  <c r="N65" i="157"/>
  <c r="O274" i="157"/>
  <c r="G275" i="157" s="1"/>
  <c r="J274" i="157"/>
  <c r="K274" i="157" s="1"/>
  <c r="M274" i="157" s="1"/>
  <c r="F200" i="157"/>
  <c r="E200" i="157"/>
  <c r="D201" i="157"/>
  <c r="C201" i="157"/>
  <c r="B201" i="157" s="1"/>
  <c r="J191" i="157"/>
  <c r="K191" i="157" s="1"/>
  <c r="M191" i="157" s="1"/>
  <c r="O191" i="157"/>
  <c r="G192" i="157" s="1"/>
  <c r="O218" i="157"/>
  <c r="G219" i="157" s="1"/>
  <c r="J218" i="157"/>
  <c r="K218" i="157" s="1"/>
  <c r="M218" i="157" s="1"/>
  <c r="M93" i="157"/>
  <c r="O128" i="157"/>
  <c r="G129" i="157" s="1"/>
  <c r="J128" i="157"/>
  <c r="K128" i="157" s="1"/>
  <c r="M128" i="157" s="1"/>
  <c r="J66" i="157"/>
  <c r="O66" i="157"/>
  <c r="G67" i="157" s="1"/>
  <c r="K157" i="157"/>
  <c r="K190" i="157"/>
  <c r="M190" i="157" s="1"/>
  <c r="M64" i="157"/>
  <c r="K127" i="157"/>
  <c r="N273" i="157"/>
  <c r="F169" i="157"/>
  <c r="D170" i="157"/>
  <c r="E169" i="157"/>
  <c r="C170" i="157"/>
  <c r="B170" i="157" s="1"/>
  <c r="N157" i="157"/>
  <c r="D140" i="157"/>
  <c r="E139" i="157"/>
  <c r="C140" i="157"/>
  <c r="B140" i="157" s="1"/>
  <c r="F139" i="157"/>
  <c r="N190" i="157"/>
  <c r="O47" i="157" l="1"/>
  <c r="G48" i="157" s="1"/>
  <c r="K39" i="157"/>
  <c r="M39" i="157" s="1"/>
  <c r="N39" i="157"/>
  <c r="E40" i="157"/>
  <c r="F40" i="157"/>
  <c r="J40" i="157" s="1"/>
  <c r="C41" i="157"/>
  <c r="N244" i="157"/>
  <c r="N66" i="157"/>
  <c r="J245" i="157"/>
  <c r="O245" i="157"/>
  <c r="G246" i="157" s="1"/>
  <c r="N94" i="157"/>
  <c r="N191" i="157"/>
  <c r="N218" i="157"/>
  <c r="N158" i="157"/>
  <c r="O67" i="157"/>
  <c r="G68" i="157" s="1"/>
  <c r="J67" i="157"/>
  <c r="O192" i="157"/>
  <c r="G193" i="157" s="1"/>
  <c r="J192" i="157"/>
  <c r="K192" i="157" s="1"/>
  <c r="M192" i="157" s="1"/>
  <c r="F201" i="157"/>
  <c r="E201" i="157"/>
  <c r="J275" i="157"/>
  <c r="K275" i="157" s="1"/>
  <c r="M275" i="157" s="1"/>
  <c r="O275" i="157"/>
  <c r="G276" i="157" s="1"/>
  <c r="F76" i="157"/>
  <c r="C77" i="157"/>
  <c r="B77" i="157" s="1"/>
  <c r="E76" i="157"/>
  <c r="D77" i="157"/>
  <c r="O159" i="157"/>
  <c r="G160" i="157" s="1"/>
  <c r="J159" i="157"/>
  <c r="M127" i="157"/>
  <c r="M157" i="157"/>
  <c r="N128" i="157"/>
  <c r="D141" i="157"/>
  <c r="C141" i="157"/>
  <c r="B141" i="157" s="1"/>
  <c r="F140" i="157"/>
  <c r="E140" i="157"/>
  <c r="D171" i="157"/>
  <c r="E170" i="157"/>
  <c r="C171" i="157"/>
  <c r="B171" i="157" s="1"/>
  <c r="F170" i="157"/>
  <c r="O219" i="157"/>
  <c r="G220" i="157" s="1"/>
  <c r="J219" i="157"/>
  <c r="K219" i="157" s="1"/>
  <c r="M219" i="157" s="1"/>
  <c r="C109" i="157"/>
  <c r="B109" i="157" s="1"/>
  <c r="E108" i="157"/>
  <c r="F108" i="157"/>
  <c r="D109" i="157"/>
  <c r="K66" i="157"/>
  <c r="M66" i="157" s="1"/>
  <c r="O129" i="157"/>
  <c r="G130" i="157" s="1"/>
  <c r="J129" i="157"/>
  <c r="K129" i="157" s="1"/>
  <c r="M129" i="157" s="1"/>
  <c r="N274" i="157"/>
  <c r="K40" i="157" l="1"/>
  <c r="M40" i="157" s="1"/>
  <c r="N40" i="157"/>
  <c r="B41" i="157"/>
  <c r="D41" i="157"/>
  <c r="O48" i="157"/>
  <c r="N67" i="157"/>
  <c r="O246" i="157"/>
  <c r="G247" i="157" s="1"/>
  <c r="J246" i="157"/>
  <c r="K245" i="157"/>
  <c r="M245" i="157" s="1"/>
  <c r="N245" i="157"/>
  <c r="K94" i="157"/>
  <c r="M94" i="157" s="1"/>
  <c r="O94" i="157"/>
  <c r="G95" i="157" s="1"/>
  <c r="H95" i="157" s="1"/>
  <c r="F109" i="157"/>
  <c r="C110" i="157"/>
  <c r="B110" i="157" s="1"/>
  <c r="E109" i="157"/>
  <c r="D110" i="157"/>
  <c r="O220" i="157"/>
  <c r="G221" i="157" s="1"/>
  <c r="J220" i="157"/>
  <c r="K220" i="157" s="1"/>
  <c r="M220" i="157" s="1"/>
  <c r="K159" i="157"/>
  <c r="M159" i="157" s="1"/>
  <c r="O193" i="157"/>
  <c r="G194" i="157" s="1"/>
  <c r="J193" i="157"/>
  <c r="K193" i="157" s="1"/>
  <c r="M193" i="157" s="1"/>
  <c r="O68" i="157"/>
  <c r="G69" i="157" s="1"/>
  <c r="J68" i="157"/>
  <c r="N129" i="157"/>
  <c r="D172" i="157"/>
  <c r="C172" i="157"/>
  <c r="B172" i="157" s="1"/>
  <c r="E171" i="157"/>
  <c r="F171" i="157"/>
  <c r="C142" i="157"/>
  <c r="B142" i="157" s="1"/>
  <c r="D142" i="157"/>
  <c r="F141" i="157"/>
  <c r="E141" i="157"/>
  <c r="N159" i="157"/>
  <c r="N275" i="157"/>
  <c r="O130" i="157"/>
  <c r="G131" i="157" s="1"/>
  <c r="J130" i="157"/>
  <c r="K130" i="157" s="1"/>
  <c r="M130" i="157" s="1"/>
  <c r="O160" i="157"/>
  <c r="G161" i="157" s="1"/>
  <c r="J160" i="157"/>
  <c r="K160" i="157" s="1"/>
  <c r="M160" i="157" s="1"/>
  <c r="N219" i="157"/>
  <c r="F77" i="157"/>
  <c r="D78" i="157"/>
  <c r="E77" i="157"/>
  <c r="C78" i="157"/>
  <c r="B78" i="157" s="1"/>
  <c r="O276" i="157"/>
  <c r="G277" i="157" s="1"/>
  <c r="J276" i="157"/>
  <c r="K276" i="157" s="1"/>
  <c r="M276" i="157" s="1"/>
  <c r="N192" i="157"/>
  <c r="K67" i="157"/>
  <c r="M67" i="157" s="1"/>
  <c r="C42" i="157" l="1"/>
  <c r="F41" i="157"/>
  <c r="J41" i="157" s="1"/>
  <c r="E41" i="157"/>
  <c r="N68" i="157"/>
  <c r="K246" i="157"/>
  <c r="M246" i="157" s="1"/>
  <c r="N246" i="157"/>
  <c r="I95" i="157"/>
  <c r="S32" i="157" s="1"/>
  <c r="I101" i="157"/>
  <c r="S38" i="157" s="1"/>
  <c r="I100" i="157"/>
  <c r="S37" i="157" s="1"/>
  <c r="I106" i="157"/>
  <c r="S43" i="157" s="1"/>
  <c r="I96" i="157"/>
  <c r="S33" i="157" s="1"/>
  <c r="I99" i="157"/>
  <c r="S36" i="157" s="1"/>
  <c r="I97" i="157"/>
  <c r="S34" i="157" s="1"/>
  <c r="I104" i="157"/>
  <c r="S41" i="157" s="1"/>
  <c r="I103" i="157"/>
  <c r="S40" i="157" s="1"/>
  <c r="I102" i="157"/>
  <c r="S39" i="157" s="1"/>
  <c r="I108" i="157"/>
  <c r="S45" i="157" s="1"/>
  <c r="I109" i="157"/>
  <c r="S46" i="157" s="1"/>
  <c r="I107" i="157"/>
  <c r="S44" i="157" s="1"/>
  <c r="I110" i="157"/>
  <c r="S47" i="157" s="1"/>
  <c r="H113" i="157"/>
  <c r="I105" i="157"/>
  <c r="S42" i="157" s="1"/>
  <c r="I98" i="157"/>
  <c r="S35" i="157" s="1"/>
  <c r="I111" i="157"/>
  <c r="S48" i="157" s="1"/>
  <c r="J247" i="157"/>
  <c r="O247" i="157"/>
  <c r="G248" i="157" s="1"/>
  <c r="J95" i="157"/>
  <c r="N193" i="157"/>
  <c r="N220" i="157"/>
  <c r="N160" i="157"/>
  <c r="J131" i="157"/>
  <c r="K131" i="157" s="1"/>
  <c r="M131" i="157" s="1"/>
  <c r="O131" i="157"/>
  <c r="G132" i="157" s="1"/>
  <c r="F110" i="157"/>
  <c r="D111" i="157"/>
  <c r="E110" i="157"/>
  <c r="C111" i="157"/>
  <c r="B111" i="157" s="1"/>
  <c r="N276" i="157"/>
  <c r="K68" i="157"/>
  <c r="M68" i="157" s="1"/>
  <c r="J194" i="157"/>
  <c r="K194" i="157" s="1"/>
  <c r="M194" i="157" s="1"/>
  <c r="O194" i="157"/>
  <c r="G195" i="157" s="1"/>
  <c r="D79" i="157"/>
  <c r="E78" i="157"/>
  <c r="C79" i="157"/>
  <c r="B79" i="157" s="1"/>
  <c r="F78" i="157"/>
  <c r="E142" i="157"/>
  <c r="F142" i="157"/>
  <c r="O69" i="157"/>
  <c r="G70" i="157" s="1"/>
  <c r="J69" i="157"/>
  <c r="J277" i="157"/>
  <c r="K277" i="157" s="1"/>
  <c r="M277" i="157" s="1"/>
  <c r="O277" i="157"/>
  <c r="G278" i="157" s="1"/>
  <c r="O161" i="157"/>
  <c r="G162" i="157" s="1"/>
  <c r="J161" i="157"/>
  <c r="N130" i="157"/>
  <c r="E172" i="157"/>
  <c r="F172" i="157"/>
  <c r="J221" i="157"/>
  <c r="K221" i="157" s="1"/>
  <c r="M221" i="157" s="1"/>
  <c r="O221" i="157"/>
  <c r="G222" i="157" s="1"/>
  <c r="K41" i="157" l="1"/>
  <c r="M41" i="157" s="1"/>
  <c r="N41" i="157"/>
  <c r="D42" i="157"/>
  <c r="B42" i="157"/>
  <c r="N69" i="157"/>
  <c r="N95" i="157"/>
  <c r="T32" i="157"/>
  <c r="S50" i="157"/>
  <c r="I113" i="157"/>
  <c r="S51" i="157" s="1"/>
  <c r="O248" i="157"/>
  <c r="G249" i="157" s="1"/>
  <c r="J248" i="157"/>
  <c r="O95" i="157"/>
  <c r="G96" i="157" s="1"/>
  <c r="J96" i="157" s="1"/>
  <c r="T33" i="157" s="1"/>
  <c r="U33" i="157" s="1"/>
  <c r="K247" i="157"/>
  <c r="M247" i="157" s="1"/>
  <c r="N247" i="157"/>
  <c r="K95" i="157"/>
  <c r="M95" i="157" s="1"/>
  <c r="N221" i="157"/>
  <c r="K161" i="157"/>
  <c r="M161" i="157" s="1"/>
  <c r="O278" i="157"/>
  <c r="G279" i="157" s="1"/>
  <c r="J278" i="157"/>
  <c r="K278" i="157" s="1"/>
  <c r="M278" i="157" s="1"/>
  <c r="N194" i="157"/>
  <c r="E111" i="157"/>
  <c r="F111" i="157"/>
  <c r="N131" i="157"/>
  <c r="O222" i="157"/>
  <c r="G223" i="157" s="1"/>
  <c r="J222" i="157"/>
  <c r="K222" i="157" s="1"/>
  <c r="M222" i="157" s="1"/>
  <c r="J162" i="157"/>
  <c r="K162" i="157" s="1"/>
  <c r="M162" i="157" s="1"/>
  <c r="O162" i="157"/>
  <c r="G163" i="157" s="1"/>
  <c r="N277" i="157"/>
  <c r="J70" i="157"/>
  <c r="O70" i="157"/>
  <c r="G71" i="157" s="1"/>
  <c r="K69" i="157"/>
  <c r="M69" i="157" s="1"/>
  <c r="N161" i="157"/>
  <c r="E79" i="157"/>
  <c r="F79" i="157"/>
  <c r="J195" i="157"/>
  <c r="K195" i="157" s="1"/>
  <c r="M195" i="157" s="1"/>
  <c r="O195" i="157"/>
  <c r="G196" i="157" s="1"/>
  <c r="O132" i="157"/>
  <c r="G133" i="157" s="1"/>
  <c r="J132" i="157"/>
  <c r="K132" i="157" s="1"/>
  <c r="M132" i="157" s="1"/>
  <c r="C43" i="157" l="1"/>
  <c r="F42" i="157"/>
  <c r="J42" i="157" s="1"/>
  <c r="E42" i="157"/>
  <c r="S52" i="157"/>
  <c r="N70" i="157"/>
  <c r="U32" i="157"/>
  <c r="O96" i="157"/>
  <c r="G97" i="157" s="1"/>
  <c r="O97" i="157" s="1"/>
  <c r="G98" i="157" s="1"/>
  <c r="K248" i="157"/>
  <c r="M248" i="157" s="1"/>
  <c r="N248" i="157"/>
  <c r="O249" i="157"/>
  <c r="G250" i="157" s="1"/>
  <c r="J249" i="157"/>
  <c r="K249" i="157" s="1"/>
  <c r="M249" i="157" s="1"/>
  <c r="K96" i="157"/>
  <c r="M96" i="157" s="1"/>
  <c r="N96" i="157"/>
  <c r="N132" i="157"/>
  <c r="N222" i="157"/>
  <c r="N278" i="157"/>
  <c r="O71" i="157"/>
  <c r="G72" i="157" s="1"/>
  <c r="J71" i="157"/>
  <c r="O223" i="157"/>
  <c r="G224" i="157" s="1"/>
  <c r="J223" i="157"/>
  <c r="K223" i="157" s="1"/>
  <c r="M223" i="157" s="1"/>
  <c r="J279" i="157"/>
  <c r="K279" i="157" s="1"/>
  <c r="M279" i="157" s="1"/>
  <c r="O279" i="157"/>
  <c r="G280" i="157" s="1"/>
  <c r="N195" i="157"/>
  <c r="N162" i="157"/>
  <c r="O196" i="157"/>
  <c r="G197" i="157" s="1"/>
  <c r="J196" i="157"/>
  <c r="K196" i="157" s="1"/>
  <c r="M196" i="157" s="1"/>
  <c r="O163" i="157"/>
  <c r="G164" i="157" s="1"/>
  <c r="J163" i="157"/>
  <c r="K163" i="157" s="1"/>
  <c r="M163" i="157" s="1"/>
  <c r="K70" i="157"/>
  <c r="M70" i="157" s="1"/>
  <c r="O133" i="157"/>
  <c r="G134" i="157" s="1"/>
  <c r="J133" i="157"/>
  <c r="K133" i="157" s="1"/>
  <c r="M133" i="157" s="1"/>
  <c r="K42" i="157" l="1"/>
  <c r="M42" i="157" s="1"/>
  <c r="N42" i="157"/>
  <c r="B43" i="157"/>
  <c r="D43" i="157"/>
  <c r="J97" i="157"/>
  <c r="T34" i="157" s="1"/>
  <c r="U34" i="157" s="1"/>
  <c r="O250" i="157"/>
  <c r="G251" i="157" s="1"/>
  <c r="J250" i="157"/>
  <c r="N249" i="157"/>
  <c r="J98" i="157"/>
  <c r="T35" i="157" s="1"/>
  <c r="U35" i="157" s="1"/>
  <c r="O98" i="157"/>
  <c r="G99" i="157" s="1"/>
  <c r="N133" i="157"/>
  <c r="N163" i="157"/>
  <c r="N223" i="157"/>
  <c r="K71" i="157"/>
  <c r="M71" i="157" s="1"/>
  <c r="O280" i="157"/>
  <c r="G281" i="157" s="1"/>
  <c r="J280" i="157"/>
  <c r="K280" i="157" s="1"/>
  <c r="M280" i="157" s="1"/>
  <c r="O72" i="157"/>
  <c r="G73" i="157" s="1"/>
  <c r="J72" i="157"/>
  <c r="N196" i="157"/>
  <c r="O224" i="157"/>
  <c r="G225" i="157" s="1"/>
  <c r="J224" i="157"/>
  <c r="K224" i="157" s="1"/>
  <c r="M224" i="157" s="1"/>
  <c r="O164" i="157"/>
  <c r="G165" i="157" s="1"/>
  <c r="J164" i="157"/>
  <c r="K164" i="157" s="1"/>
  <c r="M164" i="157" s="1"/>
  <c r="O134" i="157"/>
  <c r="G135" i="157" s="1"/>
  <c r="J134" i="157"/>
  <c r="K134" i="157" s="1"/>
  <c r="M134" i="157" s="1"/>
  <c r="O50" i="157"/>
  <c r="G50" i="157"/>
  <c r="O197" i="157"/>
  <c r="G198" i="157" s="1"/>
  <c r="J197" i="157"/>
  <c r="K197" i="157" s="1"/>
  <c r="M197" i="157" s="1"/>
  <c r="N279" i="157"/>
  <c r="N71" i="157"/>
  <c r="E43" i="157" l="1"/>
  <c r="C44" i="157"/>
  <c r="F43" i="157"/>
  <c r="J43" i="157" s="1"/>
  <c r="K97" i="157"/>
  <c r="M97" i="157" s="1"/>
  <c r="N97" i="157"/>
  <c r="N72" i="157"/>
  <c r="K250" i="157"/>
  <c r="M250" i="157" s="1"/>
  <c r="N250" i="157"/>
  <c r="J251" i="157"/>
  <c r="O251" i="157"/>
  <c r="G252" i="157" s="1"/>
  <c r="J99" i="157"/>
  <c r="T36" i="157" s="1"/>
  <c r="U36" i="157" s="1"/>
  <c r="B71" i="182" s="1"/>
  <c r="O99" i="157"/>
  <c r="G100" i="157" s="1"/>
  <c r="N98" i="157"/>
  <c r="K98" i="157"/>
  <c r="M98" i="157" s="1"/>
  <c r="N280" i="157"/>
  <c r="N197" i="157"/>
  <c r="N134" i="157"/>
  <c r="N164" i="157"/>
  <c r="O225" i="157"/>
  <c r="G226" i="157" s="1"/>
  <c r="J225" i="157"/>
  <c r="K225" i="157" s="1"/>
  <c r="M225" i="157" s="1"/>
  <c r="J198" i="157"/>
  <c r="K198" i="157" s="1"/>
  <c r="M198" i="157" s="1"/>
  <c r="O198" i="157"/>
  <c r="G199" i="157" s="1"/>
  <c r="K72" i="157"/>
  <c r="M72" i="157" s="1"/>
  <c r="J281" i="157"/>
  <c r="K281" i="157" s="1"/>
  <c r="M281" i="157" s="1"/>
  <c r="O281" i="157"/>
  <c r="G282" i="157" s="1"/>
  <c r="J135" i="157"/>
  <c r="K135" i="157" s="1"/>
  <c r="M135" i="157" s="1"/>
  <c r="O135" i="157"/>
  <c r="G136" i="157" s="1"/>
  <c r="O165" i="157"/>
  <c r="G166" i="157" s="1"/>
  <c r="J165" i="157"/>
  <c r="K165" i="157" s="1"/>
  <c r="M165" i="157" s="1"/>
  <c r="N224" i="157"/>
  <c r="O73" i="157"/>
  <c r="G74" i="157" s="1"/>
  <c r="J73" i="157"/>
  <c r="K43" i="157" l="1"/>
  <c r="M43" i="157" s="1"/>
  <c r="N43" i="157"/>
  <c r="B44" i="157"/>
  <c r="D44" i="157"/>
  <c r="K251" i="157"/>
  <c r="M251" i="157" s="1"/>
  <c r="N251" i="157"/>
  <c r="J252" i="157"/>
  <c r="K252" i="157" s="1"/>
  <c r="M252" i="157" s="1"/>
  <c r="O252" i="157"/>
  <c r="G253" i="157" s="1"/>
  <c r="O100" i="157"/>
  <c r="G101" i="157" s="1"/>
  <c r="J100" i="157"/>
  <c r="T37" i="157" s="1"/>
  <c r="U37" i="157" s="1"/>
  <c r="C71" i="182" s="1"/>
  <c r="N99" i="157"/>
  <c r="K99" i="157"/>
  <c r="M99" i="157" s="1"/>
  <c r="K73" i="157"/>
  <c r="M73" i="157" s="1"/>
  <c r="J166" i="157"/>
  <c r="K166" i="157" s="1"/>
  <c r="M166" i="157" s="1"/>
  <c r="O166" i="157"/>
  <c r="G167" i="157" s="1"/>
  <c r="N225" i="157"/>
  <c r="N73" i="157"/>
  <c r="O136" i="157"/>
  <c r="G137" i="157" s="1"/>
  <c r="J136" i="157"/>
  <c r="K136" i="157" s="1"/>
  <c r="M136" i="157" s="1"/>
  <c r="O282" i="157"/>
  <c r="O284" i="157" s="1"/>
  <c r="J282" i="157"/>
  <c r="G284" i="157"/>
  <c r="J199" i="157"/>
  <c r="K199" i="157" s="1"/>
  <c r="M199" i="157" s="1"/>
  <c r="O199" i="157"/>
  <c r="G200" i="157" s="1"/>
  <c r="J226" i="157"/>
  <c r="K226" i="157" s="1"/>
  <c r="M226" i="157" s="1"/>
  <c r="O226" i="157"/>
  <c r="G227" i="157" s="1"/>
  <c r="J74" i="157"/>
  <c r="O74" i="157"/>
  <c r="G75" i="157" s="1"/>
  <c r="N165" i="157"/>
  <c r="N135" i="157"/>
  <c r="N281" i="157"/>
  <c r="N198" i="157"/>
  <c r="F44" i="157" l="1"/>
  <c r="J44" i="157" s="1"/>
  <c r="E44" i="157"/>
  <c r="C45" i="157"/>
  <c r="O253" i="157"/>
  <c r="G254" i="157" s="1"/>
  <c r="J253" i="157"/>
  <c r="K253" i="157" s="1"/>
  <c r="M253" i="157" s="1"/>
  <c r="N252" i="157"/>
  <c r="N100" i="157"/>
  <c r="K100" i="157"/>
  <c r="M100" i="157" s="1"/>
  <c r="O101" i="157"/>
  <c r="G102" i="157" s="1"/>
  <c r="J101" i="157"/>
  <c r="T38" i="157" s="1"/>
  <c r="U38" i="157" s="1"/>
  <c r="D71" i="182" s="1"/>
  <c r="N226" i="157"/>
  <c r="N199" i="157"/>
  <c r="J227" i="157"/>
  <c r="K227" i="157" s="1"/>
  <c r="M227" i="157" s="1"/>
  <c r="O227" i="157"/>
  <c r="G228" i="157" s="1"/>
  <c r="O200" i="157"/>
  <c r="G201" i="157" s="1"/>
  <c r="J200" i="157"/>
  <c r="K200" i="157" s="1"/>
  <c r="M200" i="157" s="1"/>
  <c r="K282" i="157"/>
  <c r="J284" i="157"/>
  <c r="O75" i="157"/>
  <c r="G76" i="157" s="1"/>
  <c r="J75" i="157"/>
  <c r="N282" i="157"/>
  <c r="N284" i="157" s="1"/>
  <c r="O137" i="157"/>
  <c r="G138" i="157" s="1"/>
  <c r="J137" i="157"/>
  <c r="K137" i="157" s="1"/>
  <c r="M137" i="157" s="1"/>
  <c r="N166" i="157"/>
  <c r="K74" i="157"/>
  <c r="M74" i="157" s="1"/>
  <c r="N74" i="157"/>
  <c r="N136" i="157"/>
  <c r="O167" i="157"/>
  <c r="G168" i="157" s="1"/>
  <c r="J167" i="157"/>
  <c r="K167" i="157" s="1"/>
  <c r="M167" i="157" s="1"/>
  <c r="D45" i="157" l="1"/>
  <c r="B45" i="157"/>
  <c r="K44" i="157"/>
  <c r="M44" i="157" s="1"/>
  <c r="N44" i="157"/>
  <c r="N253" i="157"/>
  <c r="J254" i="157"/>
  <c r="O254" i="157"/>
  <c r="G255" i="157" s="1"/>
  <c r="J102" i="157"/>
  <c r="O102" i="157"/>
  <c r="G103" i="157" s="1"/>
  <c r="N101" i="157"/>
  <c r="K101" i="157"/>
  <c r="M101" i="157" s="1"/>
  <c r="N227" i="157"/>
  <c r="N167" i="157"/>
  <c r="K75" i="157"/>
  <c r="M75" i="157" s="1"/>
  <c r="O228" i="157"/>
  <c r="G229" i="157" s="1"/>
  <c r="J228" i="157"/>
  <c r="K228" i="157" s="1"/>
  <c r="M228" i="157" s="1"/>
  <c r="O138" i="157"/>
  <c r="G139" i="157" s="1"/>
  <c r="J138" i="157"/>
  <c r="K138" i="157" s="1"/>
  <c r="M138" i="157" s="1"/>
  <c r="O76" i="157"/>
  <c r="G77" i="157" s="1"/>
  <c r="J76" i="157"/>
  <c r="N200" i="157"/>
  <c r="O201" i="157"/>
  <c r="O203" i="157" s="1"/>
  <c r="J201" i="157"/>
  <c r="N201" i="157" s="1"/>
  <c r="G203" i="157"/>
  <c r="O168" i="157"/>
  <c r="G169" i="157" s="1"/>
  <c r="J168" i="157"/>
  <c r="K168" i="157" s="1"/>
  <c r="M168" i="157" s="1"/>
  <c r="N137" i="157"/>
  <c r="N75" i="157"/>
  <c r="M282" i="157"/>
  <c r="M284" i="157" s="1"/>
  <c r="K284" i="157"/>
  <c r="E45" i="157" l="1"/>
  <c r="C46" i="157"/>
  <c r="F45" i="157"/>
  <c r="J45" i="157" s="1"/>
  <c r="N76" i="157"/>
  <c r="N102" i="157"/>
  <c r="T39" i="157"/>
  <c r="U39" i="157" s="1"/>
  <c r="E71" i="182" s="1"/>
  <c r="F71" i="182" s="1"/>
  <c r="K254" i="157"/>
  <c r="M254" i="157" s="1"/>
  <c r="N254" i="157"/>
  <c r="O255" i="157"/>
  <c r="G256" i="157" s="1"/>
  <c r="J255" i="157"/>
  <c r="O103" i="157"/>
  <c r="G104" i="157" s="1"/>
  <c r="J103" i="157"/>
  <c r="T40" i="157" s="1"/>
  <c r="U40" i="157" s="1"/>
  <c r="K102" i="157"/>
  <c r="M102" i="157" s="1"/>
  <c r="N203" i="157"/>
  <c r="N228" i="157"/>
  <c r="N168" i="157"/>
  <c r="O169" i="157"/>
  <c r="G170" i="157" s="1"/>
  <c r="J169" i="157"/>
  <c r="K169" i="157" s="1"/>
  <c r="M169" i="157" s="1"/>
  <c r="K76" i="157"/>
  <c r="M76" i="157" s="1"/>
  <c r="J139" i="157"/>
  <c r="K139" i="157" s="1"/>
  <c r="M139" i="157" s="1"/>
  <c r="O139" i="157"/>
  <c r="G140" i="157" s="1"/>
  <c r="N138" i="157"/>
  <c r="O229" i="157"/>
  <c r="O231" i="157" s="1"/>
  <c r="J229" i="157"/>
  <c r="N229" i="157" s="1"/>
  <c r="G231" i="157"/>
  <c r="K201" i="157"/>
  <c r="J203" i="157"/>
  <c r="O77" i="157"/>
  <c r="G78" i="157" s="1"/>
  <c r="J77" i="157"/>
  <c r="K45" i="157" l="1"/>
  <c r="M45" i="157" s="1"/>
  <c r="N45" i="157"/>
  <c r="B46" i="157"/>
  <c r="D46" i="157"/>
  <c r="K255" i="157"/>
  <c r="M255" i="157" s="1"/>
  <c r="N255" i="157"/>
  <c r="J256" i="157"/>
  <c r="O256" i="157"/>
  <c r="O258" i="157" s="1"/>
  <c r="G258" i="157"/>
  <c r="N103" i="157"/>
  <c r="K103" i="157"/>
  <c r="M103" i="157" s="1"/>
  <c r="J104" i="157"/>
  <c r="T41" i="157" s="1"/>
  <c r="U41" i="157" s="1"/>
  <c r="O104" i="157"/>
  <c r="G105" i="157" s="1"/>
  <c r="N231" i="157"/>
  <c r="N169" i="157"/>
  <c r="J78" i="157"/>
  <c r="O78" i="157"/>
  <c r="G79" i="157" s="1"/>
  <c r="K77" i="157"/>
  <c r="M77" i="157" s="1"/>
  <c r="K229" i="157"/>
  <c r="J231" i="157"/>
  <c r="N139" i="157"/>
  <c r="J170" i="157"/>
  <c r="K170" i="157" s="1"/>
  <c r="M170" i="157" s="1"/>
  <c r="O170" i="157"/>
  <c r="G171" i="157" s="1"/>
  <c r="N77" i="157"/>
  <c r="M201" i="157"/>
  <c r="M203" i="157" s="1"/>
  <c r="K203" i="157"/>
  <c r="J140" i="157"/>
  <c r="K140" i="157" s="1"/>
  <c r="M140" i="157" s="1"/>
  <c r="O140" i="157"/>
  <c r="G141" i="157" s="1"/>
  <c r="C47" i="157" l="1"/>
  <c r="F46" i="157"/>
  <c r="J46" i="157" s="1"/>
  <c r="E46" i="157"/>
  <c r="N256" i="157"/>
  <c r="N258" i="157" s="1"/>
  <c r="K256" i="157"/>
  <c r="J258" i="157"/>
  <c r="N104" i="157"/>
  <c r="K104" i="157"/>
  <c r="M104" i="157" s="1"/>
  <c r="O105" i="157"/>
  <c r="G106" i="157" s="1"/>
  <c r="J105" i="157"/>
  <c r="T42" i="157" s="1"/>
  <c r="U42" i="157" s="1"/>
  <c r="J141" i="157"/>
  <c r="K141" i="157" s="1"/>
  <c r="M141" i="157" s="1"/>
  <c r="O141" i="157"/>
  <c r="G142" i="157" s="1"/>
  <c r="M229" i="157"/>
  <c r="M231" i="157" s="1"/>
  <c r="K231" i="157"/>
  <c r="K78" i="157"/>
  <c r="M78" i="157" s="1"/>
  <c r="N170" i="157"/>
  <c r="O79" i="157"/>
  <c r="O81" i="157" s="1"/>
  <c r="J79" i="157"/>
  <c r="G81" i="157"/>
  <c r="N140" i="157"/>
  <c r="O171" i="157"/>
  <c r="G172" i="157" s="1"/>
  <c r="J171" i="157"/>
  <c r="K171" i="157" s="1"/>
  <c r="M171" i="157" s="1"/>
  <c r="N78" i="157"/>
  <c r="K46" i="157" l="1"/>
  <c r="M46" i="157" s="1"/>
  <c r="N46" i="157"/>
  <c r="B47" i="157"/>
  <c r="D47" i="157"/>
  <c r="N79" i="157"/>
  <c r="N81" i="157" s="1"/>
  <c r="M256" i="157"/>
  <c r="M258" i="157" s="1"/>
  <c r="K258" i="157"/>
  <c r="N105" i="157"/>
  <c r="K105" i="157"/>
  <c r="M105" i="157" s="1"/>
  <c r="O106" i="157"/>
  <c r="G107" i="157" s="1"/>
  <c r="J106" i="157"/>
  <c r="N171" i="157"/>
  <c r="N141" i="157"/>
  <c r="J142" i="157"/>
  <c r="O142" i="157"/>
  <c r="O144" i="157" s="1"/>
  <c r="G144" i="157"/>
  <c r="J172" i="157"/>
  <c r="O172" i="157"/>
  <c r="O174" i="157" s="1"/>
  <c r="G174" i="157"/>
  <c r="K79" i="157"/>
  <c r="J81" i="157"/>
  <c r="F47" i="157" l="1"/>
  <c r="C48" i="157"/>
  <c r="E47" i="157"/>
  <c r="N106" i="157"/>
  <c r="T43" i="157"/>
  <c r="U43" i="157" s="1"/>
  <c r="J107" i="157"/>
  <c r="O107" i="157"/>
  <c r="G108" i="157" s="1"/>
  <c r="K106" i="157"/>
  <c r="M106" i="157" s="1"/>
  <c r="M79" i="157"/>
  <c r="M81" i="157" s="1"/>
  <c r="K81" i="157"/>
  <c r="K172" i="157"/>
  <c r="J174" i="157"/>
  <c r="N172" i="157"/>
  <c r="N174" i="157" s="1"/>
  <c r="K142" i="157"/>
  <c r="J144" i="157"/>
  <c r="N142" i="157"/>
  <c r="N144" i="157" s="1"/>
  <c r="B48" i="157" l="1"/>
  <c r="D48" i="157"/>
  <c r="J47" i="157"/>
  <c r="N107" i="157"/>
  <c r="T44" i="157"/>
  <c r="U44" i="157" s="1"/>
  <c r="O108" i="157"/>
  <c r="G109" i="157" s="1"/>
  <c r="J108" i="157"/>
  <c r="T45" i="157" s="1"/>
  <c r="U45" i="157" s="1"/>
  <c r="K107" i="157"/>
  <c r="M107" i="157" s="1"/>
  <c r="M142" i="157"/>
  <c r="M144" i="157" s="1"/>
  <c r="K144" i="157"/>
  <c r="M172" i="157"/>
  <c r="M174" i="157" s="1"/>
  <c r="K174" i="157"/>
  <c r="K47" i="157" l="1"/>
  <c r="M47" i="157" s="1"/>
  <c r="N47" i="157"/>
  <c r="F48" i="157"/>
  <c r="J48" i="157" s="1"/>
  <c r="E48" i="157"/>
  <c r="H68" i="182"/>
  <c r="I68" i="182" s="1"/>
  <c r="N108" i="157"/>
  <c r="K108" i="157"/>
  <c r="M108" i="157" s="1"/>
  <c r="O109" i="157"/>
  <c r="G110" i="157" s="1"/>
  <c r="J109" i="157"/>
  <c r="T46" i="157" s="1"/>
  <c r="U46" i="157" s="1"/>
  <c r="K48" i="157" l="1"/>
  <c r="N48" i="157"/>
  <c r="O110" i="157"/>
  <c r="G111" i="157" s="1"/>
  <c r="G113" i="157" s="1"/>
  <c r="J110" i="157"/>
  <c r="N109" i="157"/>
  <c r="K109" i="157"/>
  <c r="M109" i="157" s="1"/>
  <c r="M48" i="157" l="1"/>
  <c r="D68" i="182"/>
  <c r="D69" i="182"/>
  <c r="B68" i="182"/>
  <c r="F68" i="182" s="1"/>
  <c r="C69" i="182"/>
  <c r="B69" i="182"/>
  <c r="E68" i="182"/>
  <c r="E69" i="182"/>
  <c r="F69" i="182" s="1"/>
  <c r="C68" i="182"/>
  <c r="N110" i="157"/>
  <c r="T47" i="157"/>
  <c r="U47" i="157" s="1"/>
  <c r="K110" i="157"/>
  <c r="J111" i="157"/>
  <c r="T48" i="157" s="1"/>
  <c r="O111" i="157"/>
  <c r="O113" i="157" s="1"/>
  <c r="J50" i="157"/>
  <c r="N50" i="157"/>
  <c r="U48" i="157" l="1"/>
  <c r="T50" i="157"/>
  <c r="K111" i="157"/>
  <c r="M111" i="157" s="1"/>
  <c r="J113" i="157"/>
  <c r="T51" i="157" s="1"/>
  <c r="N111" i="157"/>
  <c r="N113" i="157" s="1"/>
  <c r="M110" i="157"/>
  <c r="K113" i="157"/>
  <c r="U51" i="157" s="1"/>
  <c r="M50" i="157"/>
  <c r="K50" i="157"/>
  <c r="C70" i="182" l="1"/>
  <c r="D70" i="182"/>
  <c r="E70" i="182"/>
  <c r="U50" i="157"/>
  <c r="U52" i="157" s="1"/>
  <c r="T52" i="157"/>
  <c r="M113" i="157"/>
  <c r="F70" i="182" l="1"/>
  <c r="T29" i="150"/>
  <c r="L282" i="150"/>
  <c r="L281" i="150"/>
  <c r="L280" i="150"/>
  <c r="L279" i="150"/>
  <c r="L278" i="150"/>
  <c r="L277" i="150"/>
  <c r="L276" i="150"/>
  <c r="L275" i="150"/>
  <c r="L274" i="150"/>
  <c r="L273" i="150"/>
  <c r="L272" i="150"/>
  <c r="L271" i="150"/>
  <c r="L270" i="150"/>
  <c r="L269" i="150"/>
  <c r="L268" i="150"/>
  <c r="L267" i="150"/>
  <c r="L256" i="150"/>
  <c r="L255" i="150"/>
  <c r="L254" i="150"/>
  <c r="L253" i="150"/>
  <c r="L252" i="150"/>
  <c r="L251" i="150"/>
  <c r="L250" i="150"/>
  <c r="L249" i="150"/>
  <c r="L248" i="150"/>
  <c r="L247" i="150"/>
  <c r="L246" i="150"/>
  <c r="L245" i="150"/>
  <c r="L244" i="150"/>
  <c r="L243" i="150"/>
  <c r="L242" i="150"/>
  <c r="L241" i="150"/>
  <c r="C53" i="150"/>
  <c r="D53" i="150" s="1"/>
  <c r="E53" i="150" s="1"/>
  <c r="C85" i="150"/>
  <c r="D85" i="150" s="1"/>
  <c r="C116" i="150"/>
  <c r="D116" i="150" s="1"/>
  <c r="C147" i="150"/>
  <c r="D147" i="150" s="1"/>
  <c r="C177" i="150"/>
  <c r="D177" i="150" s="1"/>
  <c r="C206" i="150"/>
  <c r="D206" i="150" s="1"/>
  <c r="C234" i="150"/>
  <c r="D234" i="150" s="1"/>
  <c r="D235" i="150" s="1"/>
  <c r="L229" i="150"/>
  <c r="L228" i="150"/>
  <c r="L227" i="150"/>
  <c r="L226" i="150"/>
  <c r="L225" i="150"/>
  <c r="L224" i="150"/>
  <c r="L223" i="150"/>
  <c r="L222" i="150"/>
  <c r="L221" i="150"/>
  <c r="L220" i="150"/>
  <c r="L219" i="150"/>
  <c r="L218" i="150"/>
  <c r="L217" i="150"/>
  <c r="L216" i="150"/>
  <c r="L215" i="150"/>
  <c r="L214" i="150"/>
  <c r="L201" i="150"/>
  <c r="L200" i="150"/>
  <c r="L199" i="150"/>
  <c r="L198" i="150"/>
  <c r="L197" i="150"/>
  <c r="L196" i="150"/>
  <c r="L195" i="150"/>
  <c r="L194" i="150"/>
  <c r="L193" i="150"/>
  <c r="L192" i="150"/>
  <c r="L191" i="150"/>
  <c r="L190" i="150"/>
  <c r="L189" i="150"/>
  <c r="L188" i="150"/>
  <c r="L187" i="150"/>
  <c r="L186" i="150"/>
  <c r="K262" i="150"/>
  <c r="M262" i="150" s="1"/>
  <c r="K261" i="150"/>
  <c r="G261" i="150"/>
  <c r="C261" i="150"/>
  <c r="D261" i="150" s="1"/>
  <c r="L172" i="150"/>
  <c r="L171" i="150"/>
  <c r="L170" i="150"/>
  <c r="L169" i="150"/>
  <c r="L168" i="150"/>
  <c r="L167" i="150"/>
  <c r="L166" i="150"/>
  <c r="L165" i="150"/>
  <c r="L164" i="150"/>
  <c r="L163" i="150"/>
  <c r="L162" i="150"/>
  <c r="L161" i="150"/>
  <c r="L160" i="150"/>
  <c r="L159" i="150"/>
  <c r="L158" i="150"/>
  <c r="L157" i="150"/>
  <c r="L142" i="150"/>
  <c r="L141" i="150"/>
  <c r="L140" i="150"/>
  <c r="L139" i="150"/>
  <c r="L138" i="150"/>
  <c r="L137" i="150"/>
  <c r="L136" i="150"/>
  <c r="L135" i="150"/>
  <c r="L134" i="150"/>
  <c r="L133" i="150"/>
  <c r="L132" i="150"/>
  <c r="L131" i="150"/>
  <c r="L130" i="150"/>
  <c r="L129" i="150"/>
  <c r="L128" i="150"/>
  <c r="L127" i="150"/>
  <c r="G116" i="150"/>
  <c r="L111" i="150"/>
  <c r="L110" i="150"/>
  <c r="L109" i="150"/>
  <c r="L108" i="150"/>
  <c r="L107" i="150"/>
  <c r="L106" i="150"/>
  <c r="L105" i="150"/>
  <c r="L104" i="150"/>
  <c r="L103" i="150"/>
  <c r="L102" i="150"/>
  <c r="L101" i="150"/>
  <c r="L100" i="150"/>
  <c r="L99" i="150"/>
  <c r="L98" i="150"/>
  <c r="L97" i="150"/>
  <c r="L96" i="150"/>
  <c r="L79" i="150"/>
  <c r="L78" i="150"/>
  <c r="L77" i="150"/>
  <c r="L76" i="150"/>
  <c r="L75" i="150"/>
  <c r="L74" i="150"/>
  <c r="L73" i="150"/>
  <c r="L72" i="150"/>
  <c r="L71" i="150"/>
  <c r="L70" i="150"/>
  <c r="L69" i="150"/>
  <c r="L68" i="150"/>
  <c r="L67" i="150"/>
  <c r="L66" i="150"/>
  <c r="L65" i="150"/>
  <c r="L64" i="150"/>
  <c r="G53" i="150"/>
  <c r="K236" i="150"/>
  <c r="M236" i="150" s="1"/>
  <c r="K235" i="150"/>
  <c r="M235" i="150" s="1"/>
  <c r="K234" i="150"/>
  <c r="M234" i="150" s="1"/>
  <c r="G234" i="150"/>
  <c r="K209" i="150"/>
  <c r="M209" i="150" s="1"/>
  <c r="K208" i="150"/>
  <c r="M208" i="150" s="1"/>
  <c r="K207" i="150"/>
  <c r="M207" i="150" s="1"/>
  <c r="K206" i="150"/>
  <c r="M206" i="150" s="1"/>
  <c r="G206" i="150"/>
  <c r="K181" i="150"/>
  <c r="M181" i="150" s="1"/>
  <c r="K180" i="150"/>
  <c r="M180" i="150" s="1"/>
  <c r="K179" i="150"/>
  <c r="M179" i="150" s="1"/>
  <c r="K178" i="150"/>
  <c r="M178" i="150" s="1"/>
  <c r="K177" i="150"/>
  <c r="G177" i="150"/>
  <c r="K152" i="150"/>
  <c r="M152" i="150" s="1"/>
  <c r="K151" i="150"/>
  <c r="M151" i="150" s="1"/>
  <c r="K150" i="150"/>
  <c r="M150" i="150" s="1"/>
  <c r="K149" i="150"/>
  <c r="M149" i="150" s="1"/>
  <c r="K148" i="150"/>
  <c r="M148" i="150" s="1"/>
  <c r="K147" i="150"/>
  <c r="G147" i="150"/>
  <c r="K122" i="150"/>
  <c r="M122" i="150" s="1"/>
  <c r="K121" i="150"/>
  <c r="M121" i="150" s="1"/>
  <c r="K120" i="150"/>
  <c r="M120" i="150" s="1"/>
  <c r="K119" i="150"/>
  <c r="M119" i="150" s="1"/>
  <c r="K118" i="150"/>
  <c r="M118" i="150" s="1"/>
  <c r="K117" i="150"/>
  <c r="M117" i="150" s="1"/>
  <c r="K116" i="150"/>
  <c r="K91" i="150"/>
  <c r="M91" i="150" s="1"/>
  <c r="K90" i="150"/>
  <c r="M90" i="150" s="1"/>
  <c r="K89" i="150"/>
  <c r="M89" i="150" s="1"/>
  <c r="K88" i="150"/>
  <c r="M88" i="150" s="1"/>
  <c r="K87" i="150"/>
  <c r="M87" i="150" s="1"/>
  <c r="K86" i="150"/>
  <c r="M86" i="150" s="1"/>
  <c r="K85" i="150"/>
  <c r="G85" i="150"/>
  <c r="K59" i="150"/>
  <c r="K58" i="150"/>
  <c r="K57" i="150"/>
  <c r="K56" i="150"/>
  <c r="K55" i="150"/>
  <c r="K54" i="150"/>
  <c r="K53" i="150"/>
  <c r="V29" i="150" l="1"/>
  <c r="V33" i="150"/>
  <c r="V41" i="150"/>
  <c r="V45" i="150"/>
  <c r="V37" i="150"/>
  <c r="V31" i="150"/>
  <c r="V35" i="150"/>
  <c r="V39" i="150"/>
  <c r="V43" i="150"/>
  <c r="V47" i="150"/>
  <c r="V30" i="150"/>
  <c r="V34" i="150"/>
  <c r="V38" i="150"/>
  <c r="V42" i="150"/>
  <c r="V46" i="150"/>
  <c r="V32" i="150"/>
  <c r="V36" i="150"/>
  <c r="V40" i="150"/>
  <c r="V44" i="150"/>
  <c r="V48" i="150"/>
  <c r="F261" i="150"/>
  <c r="D262" i="150"/>
  <c r="D263" i="150" s="1"/>
  <c r="M261" i="150"/>
  <c r="E261" i="150"/>
  <c r="C262" i="150"/>
  <c r="F53" i="150"/>
  <c r="H53" i="150" s="1"/>
  <c r="D54" i="150"/>
  <c r="C55" i="150" s="1"/>
  <c r="C54" i="150"/>
  <c r="E234" i="150"/>
  <c r="F234" i="150"/>
  <c r="C235" i="150"/>
  <c r="E235" i="150" s="1"/>
  <c r="D86" i="150"/>
  <c r="F85" i="150"/>
  <c r="C86" i="150"/>
  <c r="E85" i="150"/>
  <c r="D117" i="150"/>
  <c r="F116" i="150"/>
  <c r="C117" i="150"/>
  <c r="D178" i="150"/>
  <c r="F177" i="150"/>
  <c r="C178" i="150"/>
  <c r="E116" i="150"/>
  <c r="E177" i="150"/>
  <c r="D148" i="150"/>
  <c r="F147" i="150"/>
  <c r="C148" i="150"/>
  <c r="D207" i="150"/>
  <c r="F206" i="150"/>
  <c r="C207" i="150"/>
  <c r="E147" i="150"/>
  <c r="E206" i="150"/>
  <c r="D236" i="150"/>
  <c r="F235" i="150"/>
  <c r="C236" i="150"/>
  <c r="M85" i="150"/>
  <c r="M116" i="150"/>
  <c r="M147" i="150"/>
  <c r="M177" i="150"/>
  <c r="C263" i="150" l="1"/>
  <c r="E262" i="150"/>
  <c r="F262" i="150"/>
  <c r="H261" i="150"/>
  <c r="F263" i="150"/>
  <c r="D264" i="150"/>
  <c r="C264" i="150"/>
  <c r="D55" i="150"/>
  <c r="D56" i="150" s="1"/>
  <c r="H177" i="150"/>
  <c r="E54" i="150"/>
  <c r="F54" i="150"/>
  <c r="H234" i="150"/>
  <c r="H206" i="150"/>
  <c r="H147" i="150"/>
  <c r="H116" i="150"/>
  <c r="H85" i="150"/>
  <c r="E207" i="150"/>
  <c r="D208" i="150"/>
  <c r="C208" i="150"/>
  <c r="F207" i="150"/>
  <c r="N53" i="150"/>
  <c r="E236" i="150"/>
  <c r="D237" i="150"/>
  <c r="C237" i="150"/>
  <c r="F236" i="150"/>
  <c r="E148" i="150"/>
  <c r="D149" i="150"/>
  <c r="C149" i="150"/>
  <c r="F148" i="150"/>
  <c r="E178" i="150"/>
  <c r="D179" i="150"/>
  <c r="C179" i="150"/>
  <c r="F178" i="150"/>
  <c r="E117" i="150"/>
  <c r="D118" i="150"/>
  <c r="C118" i="150"/>
  <c r="F117" i="150"/>
  <c r="D87" i="150"/>
  <c r="F86" i="150"/>
  <c r="C87" i="150"/>
  <c r="E86" i="150"/>
  <c r="E263" i="150" l="1"/>
  <c r="N261" i="150"/>
  <c r="N234" i="150"/>
  <c r="E55" i="150"/>
  <c r="N206" i="150"/>
  <c r="O177" i="150"/>
  <c r="G178" i="150" s="1"/>
  <c r="N177" i="150"/>
  <c r="O261" i="150"/>
  <c r="G262" i="150" s="1"/>
  <c r="C265" i="150"/>
  <c r="E264" i="150"/>
  <c r="F264" i="150"/>
  <c r="D265" i="150"/>
  <c r="C56" i="150"/>
  <c r="E56" i="150" s="1"/>
  <c r="O116" i="150"/>
  <c r="G117" i="150" s="1"/>
  <c r="F55" i="150"/>
  <c r="O147" i="150"/>
  <c r="G148" i="150" s="1"/>
  <c r="N85" i="150"/>
  <c r="O234" i="150"/>
  <c r="G235" i="150" s="1"/>
  <c r="O206" i="150"/>
  <c r="G207" i="150" s="1"/>
  <c r="N147" i="150"/>
  <c r="N116" i="150"/>
  <c r="O85" i="150"/>
  <c r="G86" i="150" s="1"/>
  <c r="D238" i="150"/>
  <c r="F237" i="150"/>
  <c r="E237" i="150"/>
  <c r="C238" i="150"/>
  <c r="D180" i="150"/>
  <c r="F179" i="150"/>
  <c r="E179" i="150"/>
  <c r="C180" i="150"/>
  <c r="D150" i="150"/>
  <c r="F149" i="150"/>
  <c r="E149" i="150"/>
  <c r="C150" i="150"/>
  <c r="D119" i="150"/>
  <c r="F118" i="150"/>
  <c r="E118" i="150"/>
  <c r="C119" i="150"/>
  <c r="D209" i="150"/>
  <c r="F208" i="150"/>
  <c r="E208" i="150"/>
  <c r="C209" i="150"/>
  <c r="D88" i="150"/>
  <c r="F87" i="150"/>
  <c r="C88" i="150"/>
  <c r="E87" i="150"/>
  <c r="D57" i="150"/>
  <c r="F56" i="150"/>
  <c r="C57" i="150"/>
  <c r="M15" i="150"/>
  <c r="M14" i="150"/>
  <c r="M13" i="150"/>
  <c r="M12" i="150"/>
  <c r="M11" i="150"/>
  <c r="M10" i="150"/>
  <c r="M9" i="150"/>
  <c r="M8" i="150"/>
  <c r="M7" i="150"/>
  <c r="M6" i="150"/>
  <c r="M5" i="150"/>
  <c r="M4" i="150"/>
  <c r="M3" i="150"/>
  <c r="M2" i="150"/>
  <c r="F265" i="150" l="1"/>
  <c r="E265" i="150"/>
  <c r="D266" i="150"/>
  <c r="C266" i="150"/>
  <c r="B266" i="150" s="1"/>
  <c r="H262" i="150"/>
  <c r="D89" i="150"/>
  <c r="F88" i="150"/>
  <c r="C89" i="150"/>
  <c r="E88" i="150"/>
  <c r="F209" i="150"/>
  <c r="E209" i="150"/>
  <c r="D210" i="150"/>
  <c r="C210" i="150"/>
  <c r="F150" i="150"/>
  <c r="E150" i="150"/>
  <c r="D151" i="150"/>
  <c r="C151" i="150"/>
  <c r="F180" i="150"/>
  <c r="E180" i="150"/>
  <c r="D181" i="150"/>
  <c r="C181" i="150"/>
  <c r="H117" i="150"/>
  <c r="H207" i="150"/>
  <c r="C58" i="150"/>
  <c r="E57" i="150"/>
  <c r="D58" i="150"/>
  <c r="F57" i="150"/>
  <c r="F119" i="150"/>
  <c r="E119" i="150"/>
  <c r="D120" i="150"/>
  <c r="C120" i="150"/>
  <c r="F238" i="150"/>
  <c r="E238" i="150"/>
  <c r="D239" i="150"/>
  <c r="C239" i="150"/>
  <c r="H235" i="150"/>
  <c r="H86" i="150"/>
  <c r="H148" i="150"/>
  <c r="H178" i="150"/>
  <c r="M16" i="150"/>
  <c r="N262" i="150" l="1"/>
  <c r="N235" i="150"/>
  <c r="O178" i="150"/>
  <c r="G179" i="150" s="1"/>
  <c r="H179" i="150" s="1"/>
  <c r="N179" i="150" s="1"/>
  <c r="O262" i="150"/>
  <c r="G263" i="150" s="1"/>
  <c r="N148" i="150"/>
  <c r="N117" i="150"/>
  <c r="C267" i="150"/>
  <c r="B267" i="150" s="1"/>
  <c r="E266" i="150"/>
  <c r="F266" i="150"/>
  <c r="D267" i="150"/>
  <c r="N86" i="150"/>
  <c r="O148" i="150"/>
  <c r="G149" i="150" s="1"/>
  <c r="H149" i="150" s="1"/>
  <c r="N149" i="150" s="1"/>
  <c r="N178" i="150"/>
  <c r="O117" i="150"/>
  <c r="G118" i="150" s="1"/>
  <c r="H118" i="150" s="1"/>
  <c r="N118" i="150" s="1"/>
  <c r="O235" i="150"/>
  <c r="O207" i="150"/>
  <c r="N207" i="150"/>
  <c r="O86" i="150"/>
  <c r="G87" i="150" s="1"/>
  <c r="H87" i="150" s="1"/>
  <c r="O87" i="150" s="1"/>
  <c r="G88" i="150" s="1"/>
  <c r="D182" i="150"/>
  <c r="F181" i="150"/>
  <c r="E181" i="150"/>
  <c r="C182" i="150"/>
  <c r="D152" i="150"/>
  <c r="F151" i="150"/>
  <c r="E151" i="150"/>
  <c r="C152" i="150"/>
  <c r="D211" i="150"/>
  <c r="F210" i="150"/>
  <c r="E210" i="150"/>
  <c r="C211" i="150"/>
  <c r="D121" i="150"/>
  <c r="F120" i="150"/>
  <c r="E120" i="150"/>
  <c r="C121" i="150"/>
  <c r="D59" i="150"/>
  <c r="F58" i="150"/>
  <c r="C59" i="150"/>
  <c r="E58" i="150"/>
  <c r="D240" i="150"/>
  <c r="F239" i="150"/>
  <c r="E239" i="150"/>
  <c r="C240" i="150"/>
  <c r="B240" i="150" s="1"/>
  <c r="F89" i="150"/>
  <c r="E89" i="150"/>
  <c r="D90" i="150"/>
  <c r="C90" i="150"/>
  <c r="H263" i="150" l="1"/>
  <c r="F267" i="150"/>
  <c r="E267" i="150"/>
  <c r="D268" i="150"/>
  <c r="C268" i="150"/>
  <c r="B268" i="150" s="1"/>
  <c r="G236" i="150"/>
  <c r="G208" i="150"/>
  <c r="O179" i="150"/>
  <c r="O149" i="150"/>
  <c r="H88" i="150"/>
  <c r="D91" i="150"/>
  <c r="F90" i="150"/>
  <c r="E90" i="150"/>
  <c r="C91" i="150"/>
  <c r="O118" i="150"/>
  <c r="C241" i="150"/>
  <c r="B241" i="150" s="1"/>
  <c r="F240" i="150"/>
  <c r="E240" i="150"/>
  <c r="D241" i="150"/>
  <c r="C212" i="150"/>
  <c r="F211" i="150"/>
  <c r="E211" i="150"/>
  <c r="D212" i="150"/>
  <c r="C153" i="150"/>
  <c r="F152" i="150"/>
  <c r="E152" i="150"/>
  <c r="D153" i="150"/>
  <c r="C183" i="150"/>
  <c r="F182" i="150"/>
  <c r="E182" i="150"/>
  <c r="D183" i="150"/>
  <c r="N87" i="150"/>
  <c r="D60" i="150"/>
  <c r="F59" i="150"/>
  <c r="C60" i="150"/>
  <c r="E59" i="150"/>
  <c r="C122" i="150"/>
  <c r="F121" i="150"/>
  <c r="E121" i="150"/>
  <c r="D122" i="150"/>
  <c r="N263" i="150" l="1"/>
  <c r="K263" i="150"/>
  <c r="M263" i="150" s="1"/>
  <c r="E268" i="150"/>
  <c r="D269" i="150"/>
  <c r="F268" i="150"/>
  <c r="C269" i="150"/>
  <c r="B269" i="150" s="1"/>
  <c r="O263" i="150"/>
  <c r="N88" i="150"/>
  <c r="H236" i="150"/>
  <c r="H208" i="150"/>
  <c r="G180" i="150"/>
  <c r="G150" i="150"/>
  <c r="G119" i="150"/>
  <c r="H119" i="150" s="1"/>
  <c r="O88" i="150"/>
  <c r="D184" i="150"/>
  <c r="F183" i="150"/>
  <c r="C184" i="150"/>
  <c r="E183" i="150"/>
  <c r="D154" i="150"/>
  <c r="F153" i="150"/>
  <c r="C154" i="150"/>
  <c r="E153" i="150"/>
  <c r="D213" i="150"/>
  <c r="F212" i="150"/>
  <c r="C213" i="150"/>
  <c r="B213" i="150" s="1"/>
  <c r="E212" i="150"/>
  <c r="C242" i="150"/>
  <c r="B242" i="150" s="1"/>
  <c r="F241" i="150"/>
  <c r="E241" i="150"/>
  <c r="D242" i="150"/>
  <c r="D61" i="150"/>
  <c r="F60" i="150"/>
  <c r="C61" i="150"/>
  <c r="E60" i="150"/>
  <c r="C92" i="150"/>
  <c r="F91" i="150"/>
  <c r="E91" i="150"/>
  <c r="D92" i="150"/>
  <c r="D123" i="150"/>
  <c r="F122" i="150"/>
  <c r="C123" i="150"/>
  <c r="E122" i="150"/>
  <c r="G264" i="150" l="1"/>
  <c r="F269" i="150"/>
  <c r="C270" i="150"/>
  <c r="B270" i="150" s="1"/>
  <c r="E269" i="150"/>
  <c r="D270" i="150"/>
  <c r="O236" i="150"/>
  <c r="N236" i="150"/>
  <c r="O208" i="150"/>
  <c r="N208" i="150"/>
  <c r="H180" i="150"/>
  <c r="H150" i="150"/>
  <c r="N119" i="150"/>
  <c r="G89" i="150"/>
  <c r="D124" i="150"/>
  <c r="C124" i="150"/>
  <c r="F123" i="150"/>
  <c r="E123" i="150"/>
  <c r="O119" i="150"/>
  <c r="D62" i="150"/>
  <c r="F61" i="150"/>
  <c r="C62" i="150"/>
  <c r="E61" i="150"/>
  <c r="D93" i="150"/>
  <c r="F92" i="150"/>
  <c r="C93" i="150"/>
  <c r="E92" i="150"/>
  <c r="C214" i="150"/>
  <c r="B214" i="150" s="1"/>
  <c r="D214" i="150"/>
  <c r="F213" i="150"/>
  <c r="E213" i="150"/>
  <c r="D155" i="150"/>
  <c r="C155" i="150"/>
  <c r="F154" i="150"/>
  <c r="E154" i="150"/>
  <c r="D185" i="150"/>
  <c r="C185" i="150"/>
  <c r="B185" i="150" s="1"/>
  <c r="F184" i="150"/>
  <c r="E184" i="150"/>
  <c r="D243" i="150"/>
  <c r="F242" i="150"/>
  <c r="C243" i="150"/>
  <c r="B243" i="150" s="1"/>
  <c r="E242" i="150"/>
  <c r="H264" i="150" l="1"/>
  <c r="N264" i="150" s="1"/>
  <c r="N180" i="150"/>
  <c r="D271" i="150"/>
  <c r="E270" i="150"/>
  <c r="C271" i="150"/>
  <c r="B271" i="150" s="1"/>
  <c r="F270" i="150"/>
  <c r="G237" i="150"/>
  <c r="G209" i="150"/>
  <c r="O180" i="150"/>
  <c r="O150" i="150"/>
  <c r="N150" i="150"/>
  <c r="G120" i="150"/>
  <c r="H120" i="150" s="1"/>
  <c r="H89" i="150"/>
  <c r="D94" i="150"/>
  <c r="C94" i="150"/>
  <c r="F93" i="150"/>
  <c r="E93" i="150"/>
  <c r="F243" i="150"/>
  <c r="C244" i="150"/>
  <c r="B244" i="150" s="1"/>
  <c r="E243" i="150"/>
  <c r="D244" i="150"/>
  <c r="D215" i="150"/>
  <c r="E214" i="150"/>
  <c r="C215" i="150"/>
  <c r="B215" i="150" s="1"/>
  <c r="F214" i="150"/>
  <c r="C63" i="150"/>
  <c r="B63" i="150" s="1"/>
  <c r="F62" i="150"/>
  <c r="E62" i="150"/>
  <c r="D63" i="150"/>
  <c r="C186" i="150"/>
  <c r="B186" i="150" s="1"/>
  <c r="F185" i="150"/>
  <c r="D186" i="150"/>
  <c r="E185" i="150"/>
  <c r="C156" i="150"/>
  <c r="B156" i="150" s="1"/>
  <c r="F155" i="150"/>
  <c r="D156" i="150"/>
  <c r="E155" i="150"/>
  <c r="C125" i="150"/>
  <c r="F124" i="150"/>
  <c r="D125" i="150"/>
  <c r="E124" i="150"/>
  <c r="K264" i="150" l="1"/>
  <c r="M264" i="150" s="1"/>
  <c r="O264" i="150"/>
  <c r="G265" i="150" s="1"/>
  <c r="C272" i="150"/>
  <c r="B272" i="150" s="1"/>
  <c r="D272" i="150"/>
  <c r="F271" i="150"/>
  <c r="E271" i="150"/>
  <c r="N120" i="150"/>
  <c r="N89" i="150"/>
  <c r="O89" i="150"/>
  <c r="G90" i="150" s="1"/>
  <c r="H237" i="150"/>
  <c r="N237" i="150" s="1"/>
  <c r="H209" i="150"/>
  <c r="G181" i="150"/>
  <c r="G151" i="150"/>
  <c r="O120" i="150"/>
  <c r="C216" i="150"/>
  <c r="B216" i="150" s="1"/>
  <c r="D216" i="150"/>
  <c r="F215" i="150"/>
  <c r="E215" i="150"/>
  <c r="D245" i="150"/>
  <c r="E244" i="150"/>
  <c r="C245" i="150"/>
  <c r="B245" i="150" s="1"/>
  <c r="F244" i="150"/>
  <c r="D126" i="150"/>
  <c r="F125" i="150"/>
  <c r="C126" i="150"/>
  <c r="B126" i="150" s="1"/>
  <c r="E125" i="150"/>
  <c r="D157" i="150"/>
  <c r="F156" i="150"/>
  <c r="C157" i="150"/>
  <c r="B157" i="150" s="1"/>
  <c r="E156" i="150"/>
  <c r="D187" i="150"/>
  <c r="F186" i="150"/>
  <c r="C187" i="150"/>
  <c r="B187" i="150" s="1"/>
  <c r="E186" i="150"/>
  <c r="F63" i="150"/>
  <c r="D64" i="150"/>
  <c r="C64" i="150"/>
  <c r="B64" i="150" s="1"/>
  <c r="E63" i="150"/>
  <c r="C95" i="150"/>
  <c r="B95" i="150" s="1"/>
  <c r="F94" i="150"/>
  <c r="D95" i="150"/>
  <c r="E94" i="150"/>
  <c r="H265" i="150" l="1"/>
  <c r="K237" i="150"/>
  <c r="D273" i="150"/>
  <c r="C273" i="150"/>
  <c r="B273" i="150" s="1"/>
  <c r="E272" i="150"/>
  <c r="F272" i="150"/>
  <c r="O209" i="150"/>
  <c r="N209" i="150"/>
  <c r="H181" i="150"/>
  <c r="H151" i="150"/>
  <c r="G121" i="150"/>
  <c r="H90" i="150"/>
  <c r="F64" i="150"/>
  <c r="D65" i="150"/>
  <c r="E64" i="150"/>
  <c r="C65" i="150"/>
  <c r="B65" i="150" s="1"/>
  <c r="F187" i="150"/>
  <c r="D188" i="150"/>
  <c r="C188" i="150"/>
  <c r="B188" i="150" s="1"/>
  <c r="E187" i="150"/>
  <c r="F157" i="150"/>
  <c r="D158" i="150"/>
  <c r="C158" i="150"/>
  <c r="B158" i="150" s="1"/>
  <c r="E157" i="150"/>
  <c r="C246" i="150"/>
  <c r="B246" i="150" s="1"/>
  <c r="D246" i="150"/>
  <c r="F245" i="150"/>
  <c r="E245" i="150"/>
  <c r="C217" i="150"/>
  <c r="B217" i="150" s="1"/>
  <c r="E216" i="150"/>
  <c r="D217" i="150"/>
  <c r="F216" i="150"/>
  <c r="D96" i="150"/>
  <c r="F95" i="150"/>
  <c r="C96" i="150"/>
  <c r="B96" i="150" s="1"/>
  <c r="E95" i="150"/>
  <c r="F126" i="150"/>
  <c r="D127" i="150"/>
  <c r="C127" i="150"/>
  <c r="B127" i="150" s="1"/>
  <c r="E126" i="150"/>
  <c r="O265" i="150" l="1"/>
  <c r="G266" i="150" s="1"/>
  <c r="K265" i="150"/>
  <c r="M265" i="150" s="1"/>
  <c r="O181" i="150"/>
  <c r="G182" i="150" s="1"/>
  <c r="N265" i="150"/>
  <c r="F273" i="150"/>
  <c r="D274" i="150"/>
  <c r="C274" i="150"/>
  <c r="B274" i="150" s="1"/>
  <c r="E273" i="150"/>
  <c r="O90" i="150"/>
  <c r="G91" i="150" s="1"/>
  <c r="N181" i="150"/>
  <c r="G210" i="150"/>
  <c r="N151" i="150"/>
  <c r="O151" i="150"/>
  <c r="H121" i="150"/>
  <c r="N90" i="150"/>
  <c r="D247" i="150"/>
  <c r="F246" i="150"/>
  <c r="C247" i="150"/>
  <c r="B247" i="150" s="1"/>
  <c r="E246" i="150"/>
  <c r="D128" i="150"/>
  <c r="E127" i="150"/>
  <c r="C128" i="150"/>
  <c r="B128" i="150" s="1"/>
  <c r="F127" i="150"/>
  <c r="F217" i="150"/>
  <c r="D218" i="150"/>
  <c r="C218" i="150"/>
  <c r="B218" i="150" s="1"/>
  <c r="E217" i="150"/>
  <c r="D159" i="150"/>
  <c r="E158" i="150"/>
  <c r="C159" i="150"/>
  <c r="B159" i="150" s="1"/>
  <c r="F158" i="150"/>
  <c r="D189" i="150"/>
  <c r="E188" i="150"/>
  <c r="C189" i="150"/>
  <c r="B189" i="150" s="1"/>
  <c r="F188" i="150"/>
  <c r="D66" i="150"/>
  <c r="E65" i="150"/>
  <c r="C66" i="150"/>
  <c r="B66" i="150" s="1"/>
  <c r="F65" i="150"/>
  <c r="F96" i="150"/>
  <c r="D97" i="150"/>
  <c r="C97" i="150"/>
  <c r="B97" i="150" s="1"/>
  <c r="E96" i="150"/>
  <c r="J266" i="150" l="1"/>
  <c r="H266" i="150"/>
  <c r="D275" i="150"/>
  <c r="E274" i="150"/>
  <c r="F274" i="150"/>
  <c r="C275" i="150"/>
  <c r="B275" i="150" s="1"/>
  <c r="O121" i="150"/>
  <c r="G122" i="150" s="1"/>
  <c r="H210" i="150"/>
  <c r="H182" i="150"/>
  <c r="G152" i="150"/>
  <c r="N121" i="150"/>
  <c r="H91" i="150"/>
  <c r="C190" i="150"/>
  <c r="B190" i="150" s="1"/>
  <c r="D190" i="150"/>
  <c r="F189" i="150"/>
  <c r="E189" i="150"/>
  <c r="C160" i="150"/>
  <c r="B160" i="150" s="1"/>
  <c r="D160" i="150"/>
  <c r="F159" i="150"/>
  <c r="E159" i="150"/>
  <c r="D219" i="150"/>
  <c r="E218" i="150"/>
  <c r="C219" i="150"/>
  <c r="B219" i="150" s="1"/>
  <c r="F218" i="150"/>
  <c r="D98" i="150"/>
  <c r="E97" i="150"/>
  <c r="C98" i="150"/>
  <c r="B98" i="150" s="1"/>
  <c r="F97" i="150"/>
  <c r="C129" i="150"/>
  <c r="B129" i="150" s="1"/>
  <c r="D129" i="150"/>
  <c r="F128" i="150"/>
  <c r="E128" i="150"/>
  <c r="F247" i="150"/>
  <c r="D248" i="150"/>
  <c r="C248" i="150"/>
  <c r="B248" i="150" s="1"/>
  <c r="E247" i="150"/>
  <c r="C67" i="150"/>
  <c r="B67" i="150" s="1"/>
  <c r="D67" i="150"/>
  <c r="F66" i="150"/>
  <c r="E66" i="150"/>
  <c r="N266" i="150" l="1"/>
  <c r="I266" i="150"/>
  <c r="K266" i="150" s="1"/>
  <c r="M266" i="150" s="1"/>
  <c r="I268" i="150"/>
  <c r="I271" i="150"/>
  <c r="I281" i="150"/>
  <c r="I278" i="150"/>
  <c r="I275" i="150"/>
  <c r="I267" i="150"/>
  <c r="I274" i="150"/>
  <c r="I279" i="150"/>
  <c r="I280" i="150"/>
  <c r="I282" i="150"/>
  <c r="I270" i="150"/>
  <c r="I269" i="150"/>
  <c r="I273" i="150"/>
  <c r="I276" i="150"/>
  <c r="I277" i="150"/>
  <c r="I272" i="150"/>
  <c r="K210" i="150"/>
  <c r="K182" i="150"/>
  <c r="C276" i="150"/>
  <c r="B276" i="150" s="1"/>
  <c r="D276" i="150"/>
  <c r="F275" i="150"/>
  <c r="E275" i="150"/>
  <c r="N210" i="150"/>
  <c r="N182" i="150"/>
  <c r="H152" i="150"/>
  <c r="H122" i="150"/>
  <c r="N122" i="150" s="1"/>
  <c r="O91" i="150"/>
  <c r="L113" i="150"/>
  <c r="N91" i="150"/>
  <c r="C99" i="150"/>
  <c r="B99" i="150" s="1"/>
  <c r="D99" i="150"/>
  <c r="F98" i="150"/>
  <c r="E98" i="150"/>
  <c r="D249" i="150"/>
  <c r="E248" i="150"/>
  <c r="C249" i="150"/>
  <c r="B249" i="150" s="1"/>
  <c r="F248" i="150"/>
  <c r="C130" i="150"/>
  <c r="B130" i="150" s="1"/>
  <c r="E129" i="150"/>
  <c r="D130" i="150"/>
  <c r="F129" i="150"/>
  <c r="C161" i="150"/>
  <c r="B161" i="150" s="1"/>
  <c r="E160" i="150"/>
  <c r="D161" i="150"/>
  <c r="F160" i="150"/>
  <c r="C191" i="150"/>
  <c r="B191" i="150" s="1"/>
  <c r="E190" i="150"/>
  <c r="D191" i="150"/>
  <c r="F190" i="150"/>
  <c r="F67" i="150"/>
  <c r="E67" i="150"/>
  <c r="D68" i="150"/>
  <c r="C68" i="150"/>
  <c r="B68" i="150" s="1"/>
  <c r="C220" i="150"/>
  <c r="B220" i="150" s="1"/>
  <c r="D220" i="150"/>
  <c r="F219" i="150"/>
  <c r="E219" i="150"/>
  <c r="O266" i="150" l="1"/>
  <c r="G267" i="150" s="1"/>
  <c r="O267" i="150" s="1"/>
  <c r="G268" i="150" s="1"/>
  <c r="J268" i="150" s="1"/>
  <c r="K268" i="150" s="1"/>
  <c r="M268" i="150" s="1"/>
  <c r="O122" i="150"/>
  <c r="G123" i="150" s="1"/>
  <c r="H123" i="150" s="1"/>
  <c r="N152" i="150"/>
  <c r="C277" i="150"/>
  <c r="B277" i="150" s="1"/>
  <c r="E276" i="150"/>
  <c r="F276" i="150"/>
  <c r="D277" i="150"/>
  <c r="O152" i="150"/>
  <c r="L144" i="150"/>
  <c r="G92" i="150"/>
  <c r="F191" i="150"/>
  <c r="D192" i="150"/>
  <c r="C192" i="150"/>
  <c r="B192" i="150" s="1"/>
  <c r="E191" i="150"/>
  <c r="F161" i="150"/>
  <c r="D162" i="150"/>
  <c r="C162" i="150"/>
  <c r="B162" i="150" s="1"/>
  <c r="E161" i="150"/>
  <c r="C100" i="150"/>
  <c r="B100" i="150" s="1"/>
  <c r="E99" i="150"/>
  <c r="D100" i="150"/>
  <c r="F99" i="150"/>
  <c r="F130" i="150"/>
  <c r="D131" i="150"/>
  <c r="C131" i="150"/>
  <c r="B131" i="150" s="1"/>
  <c r="E130" i="150"/>
  <c r="C250" i="150"/>
  <c r="B250" i="150" s="1"/>
  <c r="D250" i="150"/>
  <c r="F249" i="150"/>
  <c r="E249" i="150"/>
  <c r="C221" i="150"/>
  <c r="B221" i="150" s="1"/>
  <c r="E220" i="150"/>
  <c r="D221" i="150"/>
  <c r="F220" i="150"/>
  <c r="F68" i="150"/>
  <c r="D69" i="150"/>
  <c r="E68" i="150"/>
  <c r="C69" i="150"/>
  <c r="B69" i="150" s="1"/>
  <c r="J267" i="150" l="1"/>
  <c r="K267" i="150" s="1"/>
  <c r="M267" i="150" s="1"/>
  <c r="O268" i="150"/>
  <c r="G269" i="150" s="1"/>
  <c r="J269" i="150" s="1"/>
  <c r="N268" i="150"/>
  <c r="H284" i="150"/>
  <c r="F277" i="150"/>
  <c r="D278" i="150"/>
  <c r="C278" i="150"/>
  <c r="B278" i="150" s="1"/>
  <c r="E277" i="150"/>
  <c r="K123" i="150"/>
  <c r="M123" i="150" s="1"/>
  <c r="N123" i="150"/>
  <c r="G153" i="150"/>
  <c r="H92" i="150"/>
  <c r="C251" i="150"/>
  <c r="B251" i="150" s="1"/>
  <c r="D251" i="150"/>
  <c r="E250" i="150"/>
  <c r="F250" i="150"/>
  <c r="D132" i="150"/>
  <c r="E131" i="150"/>
  <c r="C132" i="150"/>
  <c r="B132" i="150" s="1"/>
  <c r="F131" i="150"/>
  <c r="F221" i="150"/>
  <c r="D222" i="150"/>
  <c r="C222" i="150"/>
  <c r="B222" i="150" s="1"/>
  <c r="E221" i="150"/>
  <c r="F100" i="150"/>
  <c r="D101" i="150"/>
  <c r="C101" i="150"/>
  <c r="B101" i="150" s="1"/>
  <c r="E100" i="150"/>
  <c r="D70" i="150"/>
  <c r="E69" i="150"/>
  <c r="C70" i="150"/>
  <c r="B70" i="150" s="1"/>
  <c r="F69" i="150"/>
  <c r="D163" i="150"/>
  <c r="E162" i="150"/>
  <c r="C163" i="150"/>
  <c r="B163" i="150" s="1"/>
  <c r="F162" i="150"/>
  <c r="D193" i="150"/>
  <c r="E192" i="150"/>
  <c r="C193" i="150"/>
  <c r="B193" i="150" s="1"/>
  <c r="F192" i="150"/>
  <c r="N267" i="150" l="1"/>
  <c r="N269" i="150"/>
  <c r="D279" i="150"/>
  <c r="E278" i="150"/>
  <c r="C279" i="150"/>
  <c r="B279" i="150" s="1"/>
  <c r="F278" i="150"/>
  <c r="O123" i="150"/>
  <c r="G124" i="150" s="1"/>
  <c r="K92" i="150"/>
  <c r="M92" i="150" s="1"/>
  <c r="H153" i="150"/>
  <c r="N92" i="150"/>
  <c r="C71" i="150"/>
  <c r="B71" i="150" s="1"/>
  <c r="F70" i="150"/>
  <c r="E70" i="150"/>
  <c r="D71" i="150"/>
  <c r="D223" i="150"/>
  <c r="E222" i="150"/>
  <c r="C223" i="150"/>
  <c r="B223" i="150" s="1"/>
  <c r="F222" i="150"/>
  <c r="C194" i="150"/>
  <c r="B194" i="150" s="1"/>
  <c r="D194" i="150"/>
  <c r="F193" i="150"/>
  <c r="E193" i="150"/>
  <c r="C164" i="150"/>
  <c r="B164" i="150" s="1"/>
  <c r="D164" i="150"/>
  <c r="F163" i="150"/>
  <c r="E163" i="150"/>
  <c r="C133" i="150"/>
  <c r="B133" i="150" s="1"/>
  <c r="D133" i="150"/>
  <c r="F132" i="150"/>
  <c r="E132" i="150"/>
  <c r="F251" i="150"/>
  <c r="D252" i="150"/>
  <c r="C252" i="150"/>
  <c r="B252" i="150" s="1"/>
  <c r="E251" i="150"/>
  <c r="D102" i="150"/>
  <c r="E101" i="150"/>
  <c r="C102" i="150"/>
  <c r="B102" i="150" s="1"/>
  <c r="F101" i="150"/>
  <c r="H124" i="150" l="1"/>
  <c r="K153" i="150"/>
  <c r="M153" i="150" s="1"/>
  <c r="C280" i="150"/>
  <c r="B280" i="150" s="1"/>
  <c r="D280" i="150"/>
  <c r="F279" i="150"/>
  <c r="E279" i="150"/>
  <c r="O92" i="150"/>
  <c r="G93" i="150" s="1"/>
  <c r="N153" i="150"/>
  <c r="L174" i="150"/>
  <c r="D165" i="150"/>
  <c r="F164" i="150"/>
  <c r="C165" i="150"/>
  <c r="B165" i="150" s="1"/>
  <c r="E164" i="150"/>
  <c r="D195" i="150"/>
  <c r="F194" i="150"/>
  <c r="C195" i="150"/>
  <c r="B195" i="150" s="1"/>
  <c r="E194" i="150"/>
  <c r="C224" i="150"/>
  <c r="B224" i="150" s="1"/>
  <c r="D224" i="150"/>
  <c r="F223" i="150"/>
  <c r="E223" i="150"/>
  <c r="F71" i="150"/>
  <c r="D72" i="150"/>
  <c r="C72" i="150"/>
  <c r="B72" i="150" s="1"/>
  <c r="E71" i="150"/>
  <c r="C103" i="150"/>
  <c r="B103" i="150" s="1"/>
  <c r="D103" i="150"/>
  <c r="F102" i="150"/>
  <c r="E102" i="150"/>
  <c r="D253" i="150"/>
  <c r="E252" i="150"/>
  <c r="C253" i="150"/>
  <c r="B253" i="150" s="1"/>
  <c r="F252" i="150"/>
  <c r="D134" i="150"/>
  <c r="F133" i="150"/>
  <c r="C134" i="150"/>
  <c r="B134" i="150" s="1"/>
  <c r="E133" i="150"/>
  <c r="O124" i="150" l="1"/>
  <c r="G125" i="150" s="1"/>
  <c r="H93" i="150"/>
  <c r="N93" i="150" s="1"/>
  <c r="D281" i="150"/>
  <c r="F280" i="150"/>
  <c r="C281" i="150"/>
  <c r="B281" i="150" s="1"/>
  <c r="E280" i="150"/>
  <c r="O153" i="150"/>
  <c r="G154" i="150" s="1"/>
  <c r="K124" i="150"/>
  <c r="M124" i="150" s="1"/>
  <c r="N124" i="150"/>
  <c r="C254" i="150"/>
  <c r="B254" i="150" s="1"/>
  <c r="F253" i="150"/>
  <c r="E253" i="150"/>
  <c r="D254" i="150"/>
  <c r="D104" i="150"/>
  <c r="F103" i="150"/>
  <c r="C104" i="150"/>
  <c r="B104" i="150" s="1"/>
  <c r="E103" i="150"/>
  <c r="F195" i="150"/>
  <c r="D196" i="150"/>
  <c r="C196" i="150"/>
  <c r="B196" i="150" s="1"/>
  <c r="E195" i="150"/>
  <c r="F165" i="150"/>
  <c r="D166" i="150"/>
  <c r="C166" i="150"/>
  <c r="B166" i="150" s="1"/>
  <c r="E165" i="150"/>
  <c r="F72" i="150"/>
  <c r="D73" i="150"/>
  <c r="E72" i="150"/>
  <c r="C73" i="150"/>
  <c r="B73" i="150" s="1"/>
  <c r="D225" i="150"/>
  <c r="F224" i="150"/>
  <c r="C225" i="150"/>
  <c r="B225" i="150" s="1"/>
  <c r="E224" i="150"/>
  <c r="F134" i="150"/>
  <c r="D135" i="150"/>
  <c r="C135" i="150"/>
  <c r="B135" i="150" s="1"/>
  <c r="E134" i="150"/>
  <c r="H125" i="150" l="1"/>
  <c r="H154" i="150"/>
  <c r="F281" i="150"/>
  <c r="D282" i="150"/>
  <c r="E281" i="150"/>
  <c r="C282" i="150"/>
  <c r="B282" i="150" s="1"/>
  <c r="D255" i="150"/>
  <c r="F254" i="150"/>
  <c r="E254" i="150"/>
  <c r="C255" i="150"/>
  <c r="B255" i="150" s="1"/>
  <c r="D74" i="150"/>
  <c r="E73" i="150"/>
  <c r="C74" i="150"/>
  <c r="B74" i="150" s="1"/>
  <c r="F73" i="150"/>
  <c r="F104" i="150"/>
  <c r="D105" i="150"/>
  <c r="C105" i="150"/>
  <c r="B105" i="150" s="1"/>
  <c r="E104" i="150"/>
  <c r="D136" i="150"/>
  <c r="E135" i="150"/>
  <c r="C136" i="150"/>
  <c r="B136" i="150" s="1"/>
  <c r="F135" i="150"/>
  <c r="F225" i="150"/>
  <c r="C226" i="150"/>
  <c r="B226" i="150" s="1"/>
  <c r="E225" i="150"/>
  <c r="D226" i="150"/>
  <c r="D167" i="150"/>
  <c r="E166" i="150"/>
  <c r="C167" i="150"/>
  <c r="B167" i="150" s="1"/>
  <c r="F166" i="150"/>
  <c r="D197" i="150"/>
  <c r="E196" i="150"/>
  <c r="C197" i="150"/>
  <c r="B197" i="150" s="1"/>
  <c r="F196" i="150"/>
  <c r="O125" i="150" l="1"/>
  <c r="G126" i="150" s="1"/>
  <c r="N125" i="150"/>
  <c r="O93" i="150"/>
  <c r="G94" i="150" s="1"/>
  <c r="K93" i="150"/>
  <c r="M93" i="150" s="1"/>
  <c r="N154" i="150"/>
  <c r="E282" i="150"/>
  <c r="F282" i="150"/>
  <c r="C198" i="150"/>
  <c r="B198" i="150" s="1"/>
  <c r="E197" i="150"/>
  <c r="D198" i="150"/>
  <c r="F197" i="150"/>
  <c r="C168" i="150"/>
  <c r="B168" i="150" s="1"/>
  <c r="E167" i="150"/>
  <c r="D168" i="150"/>
  <c r="F167" i="150"/>
  <c r="D227" i="150"/>
  <c r="E226" i="150"/>
  <c r="C227" i="150"/>
  <c r="B227" i="150" s="1"/>
  <c r="F226" i="150"/>
  <c r="D106" i="150"/>
  <c r="E105" i="150"/>
  <c r="C106" i="150"/>
  <c r="B106" i="150" s="1"/>
  <c r="F105" i="150"/>
  <c r="C137" i="150"/>
  <c r="B137" i="150" s="1"/>
  <c r="E136" i="150"/>
  <c r="D137" i="150"/>
  <c r="F136" i="150"/>
  <c r="C75" i="150"/>
  <c r="B75" i="150" s="1"/>
  <c r="D75" i="150"/>
  <c r="F74" i="150"/>
  <c r="E74" i="150"/>
  <c r="F255" i="150"/>
  <c r="C256" i="150"/>
  <c r="B256" i="150" s="1"/>
  <c r="E255" i="150"/>
  <c r="D256" i="150"/>
  <c r="J126" i="150" l="1"/>
  <c r="H126" i="150"/>
  <c r="I126" i="150" s="1"/>
  <c r="H94" i="150"/>
  <c r="K125" i="150"/>
  <c r="M125" i="150" s="1"/>
  <c r="K154" i="150"/>
  <c r="M154" i="150" s="1"/>
  <c r="O154" i="150"/>
  <c r="G155" i="150" s="1"/>
  <c r="H155" i="150" s="1"/>
  <c r="D138" i="150"/>
  <c r="F137" i="150"/>
  <c r="C138" i="150"/>
  <c r="B138" i="150" s="1"/>
  <c r="E137" i="150"/>
  <c r="C107" i="150"/>
  <c r="B107" i="150" s="1"/>
  <c r="E106" i="150"/>
  <c r="D107" i="150"/>
  <c r="F106" i="150"/>
  <c r="D169" i="150"/>
  <c r="F168" i="150"/>
  <c r="C169" i="150"/>
  <c r="B169" i="150" s="1"/>
  <c r="E168" i="150"/>
  <c r="D199" i="150"/>
  <c r="F198" i="150"/>
  <c r="C199" i="150"/>
  <c r="B199" i="150" s="1"/>
  <c r="E198" i="150"/>
  <c r="F75" i="150"/>
  <c r="E75" i="150"/>
  <c r="D76" i="150"/>
  <c r="C76" i="150"/>
  <c r="B76" i="150" s="1"/>
  <c r="C228" i="150"/>
  <c r="B228" i="150" s="1"/>
  <c r="E227" i="150"/>
  <c r="D228" i="150"/>
  <c r="F227" i="150"/>
  <c r="E256" i="150"/>
  <c r="F256" i="150"/>
  <c r="N126" i="150" l="1"/>
  <c r="I137" i="150"/>
  <c r="I142" i="150"/>
  <c r="I135" i="150"/>
  <c r="I139" i="150"/>
  <c r="I130" i="150"/>
  <c r="I131" i="150"/>
  <c r="I128" i="150"/>
  <c r="I127" i="150"/>
  <c r="I141" i="150"/>
  <c r="I129" i="150"/>
  <c r="I138" i="150"/>
  <c r="I133" i="150"/>
  <c r="I134" i="150"/>
  <c r="H144" i="150"/>
  <c r="I140" i="150"/>
  <c r="I136" i="150"/>
  <c r="I132" i="150"/>
  <c r="N94" i="150"/>
  <c r="O155" i="150"/>
  <c r="G156" i="150" s="1"/>
  <c r="H156" i="150" s="1"/>
  <c r="I156" i="150" s="1"/>
  <c r="O94" i="150"/>
  <c r="G95" i="150" s="1"/>
  <c r="K155" i="150"/>
  <c r="M155" i="150" s="1"/>
  <c r="K269" i="150"/>
  <c r="F76" i="150"/>
  <c r="D77" i="150"/>
  <c r="E76" i="150"/>
  <c r="C77" i="150"/>
  <c r="B77" i="150" s="1"/>
  <c r="F199" i="150"/>
  <c r="C200" i="150"/>
  <c r="B200" i="150" s="1"/>
  <c r="E199" i="150"/>
  <c r="D200" i="150"/>
  <c r="D229" i="150"/>
  <c r="F228" i="150"/>
  <c r="C229" i="150"/>
  <c r="B229" i="150" s="1"/>
  <c r="E228" i="150"/>
  <c r="F169" i="150"/>
  <c r="C170" i="150"/>
  <c r="B170" i="150" s="1"/>
  <c r="E169" i="150"/>
  <c r="D170" i="150"/>
  <c r="F138" i="150"/>
  <c r="C139" i="150"/>
  <c r="B139" i="150" s="1"/>
  <c r="E138" i="150"/>
  <c r="D139" i="150"/>
  <c r="D108" i="150"/>
  <c r="F107" i="150"/>
  <c r="C108" i="150"/>
  <c r="B108" i="150" s="1"/>
  <c r="E107" i="150"/>
  <c r="I166" i="150" l="1"/>
  <c r="I158" i="150"/>
  <c r="I160" i="150"/>
  <c r="I162" i="150"/>
  <c r="I165" i="150"/>
  <c r="I157" i="150"/>
  <c r="I168" i="150"/>
  <c r="I163" i="150"/>
  <c r="I169" i="150"/>
  <c r="I172" i="150"/>
  <c r="I167" i="150"/>
  <c r="I170" i="150"/>
  <c r="J95" i="150"/>
  <c r="H95" i="150"/>
  <c r="I161" i="150"/>
  <c r="I159" i="150"/>
  <c r="I164" i="150"/>
  <c r="I171" i="150"/>
  <c r="H174" i="150"/>
  <c r="I144" i="150"/>
  <c r="O126" i="150"/>
  <c r="G127" i="150" s="1"/>
  <c r="K126" i="150"/>
  <c r="M126" i="150" s="1"/>
  <c r="K94" i="150"/>
  <c r="M94" i="150" s="1"/>
  <c r="N155" i="150"/>
  <c r="J156" i="150"/>
  <c r="K156" i="150" s="1"/>
  <c r="M156" i="150" s="1"/>
  <c r="I284" i="150"/>
  <c r="O156" i="150"/>
  <c r="G157" i="150" s="1"/>
  <c r="F108" i="150"/>
  <c r="C109" i="150"/>
  <c r="B109" i="150" s="1"/>
  <c r="E108" i="150"/>
  <c r="D109" i="150"/>
  <c r="D171" i="150"/>
  <c r="E170" i="150"/>
  <c r="C171" i="150"/>
  <c r="B171" i="150" s="1"/>
  <c r="F170" i="150"/>
  <c r="D78" i="150"/>
  <c r="E77" i="150"/>
  <c r="C78" i="150"/>
  <c r="B78" i="150" s="1"/>
  <c r="F77" i="150"/>
  <c r="F229" i="150"/>
  <c r="E229" i="150"/>
  <c r="D201" i="150"/>
  <c r="E200" i="150"/>
  <c r="C201" i="150"/>
  <c r="B201" i="150" s="1"/>
  <c r="F200" i="150"/>
  <c r="D140" i="150"/>
  <c r="E139" i="150"/>
  <c r="C140" i="150"/>
  <c r="B140" i="150" s="1"/>
  <c r="F139" i="150"/>
  <c r="I174" i="150" l="1"/>
  <c r="I95" i="150"/>
  <c r="K95" i="150" s="1"/>
  <c r="I109" i="150"/>
  <c r="I103" i="150"/>
  <c r="I96" i="150"/>
  <c r="I107" i="150"/>
  <c r="I100" i="150"/>
  <c r="I105" i="150"/>
  <c r="I108" i="150"/>
  <c r="I106" i="150"/>
  <c r="I101" i="150"/>
  <c r="I110" i="150"/>
  <c r="I102" i="150"/>
  <c r="I97" i="150"/>
  <c r="I104" i="150"/>
  <c r="I111" i="150"/>
  <c r="I98" i="150"/>
  <c r="I99" i="150"/>
  <c r="H113" i="150"/>
  <c r="N95" i="150"/>
  <c r="J127" i="150"/>
  <c r="K127" i="150" s="1"/>
  <c r="M127" i="150" s="1"/>
  <c r="O127" i="150"/>
  <c r="G128" i="150" s="1"/>
  <c r="N156" i="150"/>
  <c r="O157" i="150"/>
  <c r="G158" i="150" s="1"/>
  <c r="J158" i="150" s="1"/>
  <c r="J157" i="150"/>
  <c r="N157" i="150" s="1"/>
  <c r="F201" i="150"/>
  <c r="E201" i="150"/>
  <c r="C172" i="150"/>
  <c r="B172" i="150" s="1"/>
  <c r="D172" i="150"/>
  <c r="F171" i="150"/>
  <c r="E171" i="150"/>
  <c r="D110" i="150"/>
  <c r="E109" i="150"/>
  <c r="C110" i="150"/>
  <c r="B110" i="150" s="1"/>
  <c r="F109" i="150"/>
  <c r="C141" i="150"/>
  <c r="B141" i="150" s="1"/>
  <c r="D141" i="150"/>
  <c r="F140" i="150"/>
  <c r="E140" i="150"/>
  <c r="C79" i="150"/>
  <c r="B79" i="150" s="1"/>
  <c r="F78" i="150"/>
  <c r="E78" i="150"/>
  <c r="D79" i="150"/>
  <c r="O95" i="150" l="1"/>
  <c r="G96" i="150" s="1"/>
  <c r="O96" i="150" s="1"/>
  <c r="G97" i="150" s="1"/>
  <c r="I113" i="150"/>
  <c r="N127" i="150"/>
  <c r="J128" i="150"/>
  <c r="K128" i="150" s="1"/>
  <c r="M128" i="150" s="1"/>
  <c r="O128" i="150"/>
  <c r="G129" i="150" s="1"/>
  <c r="K157" i="150"/>
  <c r="M157" i="150" s="1"/>
  <c r="D142" i="150"/>
  <c r="C142" i="150"/>
  <c r="B142" i="150" s="1"/>
  <c r="O158" i="150"/>
  <c r="G159" i="150" s="1"/>
  <c r="J159" i="150" s="1"/>
  <c r="N158" i="150"/>
  <c r="K158" i="150"/>
  <c r="M158" i="150" s="1"/>
  <c r="M95" i="150"/>
  <c r="F79" i="150"/>
  <c r="E79" i="150"/>
  <c r="F172" i="150"/>
  <c r="E172" i="150"/>
  <c r="C111" i="150"/>
  <c r="B111" i="150" s="1"/>
  <c r="D111" i="150"/>
  <c r="F110" i="150"/>
  <c r="E110" i="150"/>
  <c r="F141" i="150"/>
  <c r="E141" i="150"/>
  <c r="J96" i="150" l="1"/>
  <c r="N96" i="150" s="1"/>
  <c r="N128" i="150"/>
  <c r="J129" i="150"/>
  <c r="K129" i="150" s="1"/>
  <c r="M129" i="150" s="1"/>
  <c r="O129" i="150"/>
  <c r="G130" i="150" s="1"/>
  <c r="F142" i="150"/>
  <c r="E142" i="150"/>
  <c r="O159" i="150"/>
  <c r="G160" i="150" s="1"/>
  <c r="O160" i="150" s="1"/>
  <c r="G161" i="150" s="1"/>
  <c r="N159" i="150"/>
  <c r="K159" i="150"/>
  <c r="J97" i="150"/>
  <c r="O97" i="150"/>
  <c r="G98" i="150" s="1"/>
  <c r="F111" i="150"/>
  <c r="E111" i="150"/>
  <c r="K96" i="150" l="1"/>
  <c r="M96" i="150" s="1"/>
  <c r="N129" i="150"/>
  <c r="J130" i="150"/>
  <c r="K130" i="150" s="1"/>
  <c r="M130" i="150" s="1"/>
  <c r="O130" i="150"/>
  <c r="G131" i="150" s="1"/>
  <c r="J160" i="150"/>
  <c r="K160" i="150" s="1"/>
  <c r="M160" i="150" s="1"/>
  <c r="M159" i="150"/>
  <c r="J161" i="150"/>
  <c r="O161" i="150"/>
  <c r="G162" i="150" s="1"/>
  <c r="K97" i="150"/>
  <c r="N97" i="150"/>
  <c r="O98" i="150"/>
  <c r="G99" i="150" s="1"/>
  <c r="J98" i="150"/>
  <c r="J131" i="150" l="1"/>
  <c r="K131" i="150" s="1"/>
  <c r="M131" i="150" s="1"/>
  <c r="O131" i="150"/>
  <c r="G132" i="150" s="1"/>
  <c r="N130" i="150"/>
  <c r="N160" i="150"/>
  <c r="N161" i="150"/>
  <c r="K161" i="150"/>
  <c r="O162" i="150"/>
  <c r="G163" i="150" s="1"/>
  <c r="J162" i="150"/>
  <c r="M97" i="150"/>
  <c r="K98" i="150"/>
  <c r="M98" i="150" s="1"/>
  <c r="N98" i="150"/>
  <c r="O99" i="150"/>
  <c r="G100" i="150" s="1"/>
  <c r="J99" i="150"/>
  <c r="J132" i="150" l="1"/>
  <c r="K132" i="150" s="1"/>
  <c r="M132" i="150" s="1"/>
  <c r="O132" i="150"/>
  <c r="G133" i="150" s="1"/>
  <c r="N131" i="150"/>
  <c r="K99" i="150"/>
  <c r="M99" i="150" s="1"/>
  <c r="M161" i="150"/>
  <c r="N162" i="150"/>
  <c r="K162" i="150"/>
  <c r="M162" i="150" s="1"/>
  <c r="J163" i="150"/>
  <c r="K163" i="150" s="1"/>
  <c r="M163" i="150" s="1"/>
  <c r="O163" i="150"/>
  <c r="G164" i="150" s="1"/>
  <c r="N99" i="150"/>
  <c r="J100" i="150"/>
  <c r="O100" i="150"/>
  <c r="G101" i="150" s="1"/>
  <c r="I88" i="152"/>
  <c r="I87" i="152"/>
  <c r="I86" i="152"/>
  <c r="I85" i="152"/>
  <c r="I84" i="152"/>
  <c r="I83" i="152"/>
  <c r="I82" i="152"/>
  <c r="I81" i="152"/>
  <c r="I80" i="152"/>
  <c r="I79" i="152"/>
  <c r="I78" i="152"/>
  <c r="I77" i="152"/>
  <c r="I76" i="152"/>
  <c r="I75" i="152"/>
  <c r="I74" i="152"/>
  <c r="I73" i="152"/>
  <c r="I72" i="152"/>
  <c r="I71" i="152"/>
  <c r="I70" i="152"/>
  <c r="I69" i="152"/>
  <c r="K68" i="152"/>
  <c r="M68" i="152" s="1"/>
  <c r="K67" i="152"/>
  <c r="M67" i="152" s="1"/>
  <c r="K66" i="152"/>
  <c r="M66" i="152" s="1"/>
  <c r="M65" i="152"/>
  <c r="K65" i="152"/>
  <c r="K64" i="152"/>
  <c r="M64" i="152" s="1"/>
  <c r="K63" i="152"/>
  <c r="M63" i="152" s="1"/>
  <c r="K62" i="152"/>
  <c r="K61" i="152"/>
  <c r="M61" i="152" s="1"/>
  <c r="G61" i="152"/>
  <c r="L88" i="152" s="1"/>
  <c r="C61" i="152"/>
  <c r="D61" i="152" s="1"/>
  <c r="K34" i="152"/>
  <c r="K33" i="152"/>
  <c r="J28" i="152"/>
  <c r="F28" i="152"/>
  <c r="J27" i="152"/>
  <c r="C33" i="152" s="1"/>
  <c r="D33" i="152" s="1"/>
  <c r="F27" i="152"/>
  <c r="E26" i="152"/>
  <c r="E29" i="152" s="1"/>
  <c r="D26" i="152"/>
  <c r="D29" i="152" s="1"/>
  <c r="C26" i="152"/>
  <c r="F25" i="152"/>
  <c r="F24" i="152"/>
  <c r="F23" i="152"/>
  <c r="F22" i="152"/>
  <c r="F21" i="152"/>
  <c r="F20" i="152"/>
  <c r="F19" i="152"/>
  <c r="F18" i="152"/>
  <c r="F17" i="152"/>
  <c r="F16" i="152"/>
  <c r="F15" i="152"/>
  <c r="F14" i="152"/>
  <c r="F13" i="152"/>
  <c r="F12" i="152"/>
  <c r="F11" i="152"/>
  <c r="F10" i="152"/>
  <c r="F9" i="152"/>
  <c r="F8" i="152"/>
  <c r="F7" i="152"/>
  <c r="F6" i="152"/>
  <c r="F5" i="152"/>
  <c r="F4" i="152"/>
  <c r="F3" i="152"/>
  <c r="F2" i="152"/>
  <c r="F24" i="150"/>
  <c r="F23" i="150"/>
  <c r="E22" i="150"/>
  <c r="E25" i="150" s="1"/>
  <c r="D22" i="150"/>
  <c r="D25" i="150" s="1"/>
  <c r="C22" i="150"/>
  <c r="G62" i="182" s="1"/>
  <c r="F21" i="150"/>
  <c r="F20" i="150"/>
  <c r="F19" i="150"/>
  <c r="F18" i="150"/>
  <c r="F17" i="150"/>
  <c r="L16" i="150"/>
  <c r="K16" i="150"/>
  <c r="J16" i="150"/>
  <c r="F16" i="150"/>
  <c r="N15" i="150"/>
  <c r="F15" i="150"/>
  <c r="N14" i="150"/>
  <c r="F14" i="150"/>
  <c r="N13" i="150"/>
  <c r="F13" i="150"/>
  <c r="N12" i="150"/>
  <c r="F12" i="150"/>
  <c r="N11" i="150"/>
  <c r="F11" i="150"/>
  <c r="N10" i="150"/>
  <c r="F10" i="150"/>
  <c r="N9" i="150"/>
  <c r="F9" i="150"/>
  <c r="N8" i="150"/>
  <c r="F8" i="150"/>
  <c r="N7" i="150"/>
  <c r="F7" i="150"/>
  <c r="N6" i="150"/>
  <c r="F6" i="150"/>
  <c r="N5" i="150"/>
  <c r="F5" i="150"/>
  <c r="L18" i="150"/>
  <c r="N4" i="150"/>
  <c r="F4" i="150"/>
  <c r="L17" i="150"/>
  <c r="N3" i="150"/>
  <c r="F3" i="150"/>
  <c r="N2" i="150"/>
  <c r="F2" i="150"/>
  <c r="L38" i="152" l="1"/>
  <c r="G26" i="182"/>
  <c r="J133" i="150"/>
  <c r="K133" i="150" s="1"/>
  <c r="M133" i="150" s="1"/>
  <c r="O133" i="150"/>
  <c r="G134" i="150" s="1"/>
  <c r="N132" i="150"/>
  <c r="L73" i="152"/>
  <c r="L76" i="152"/>
  <c r="L81" i="152"/>
  <c r="L84" i="152"/>
  <c r="L69" i="152"/>
  <c r="L72" i="152"/>
  <c r="L77" i="152"/>
  <c r="L80" i="152"/>
  <c r="L85" i="152"/>
  <c r="C29" i="150"/>
  <c r="Q29" i="150"/>
  <c r="R29" i="150" s="1"/>
  <c r="N163" i="150"/>
  <c r="L20" i="150"/>
  <c r="J164" i="150"/>
  <c r="O164" i="150"/>
  <c r="G165" i="150" s="1"/>
  <c r="K100" i="150"/>
  <c r="J101" i="150"/>
  <c r="O101" i="150"/>
  <c r="G102" i="150" s="1"/>
  <c r="N100" i="150"/>
  <c r="L55" i="152"/>
  <c r="F22" i="150"/>
  <c r="F25" i="150" s="1"/>
  <c r="L39" i="152"/>
  <c r="L44" i="152"/>
  <c r="L49" i="152"/>
  <c r="L56" i="152"/>
  <c r="F26" i="152"/>
  <c r="F29" i="152" s="1"/>
  <c r="M34" i="152"/>
  <c r="L40" i="152"/>
  <c r="L45" i="152"/>
  <c r="L51" i="152"/>
  <c r="L41" i="152"/>
  <c r="L47" i="152"/>
  <c r="L52" i="152"/>
  <c r="L43" i="152"/>
  <c r="L48" i="152"/>
  <c r="L53" i="152"/>
  <c r="C34" i="152"/>
  <c r="D34" i="152" s="1"/>
  <c r="C35" i="152" s="1"/>
  <c r="D35" i="152" s="1"/>
  <c r="C36" i="152" s="1"/>
  <c r="D36" i="152" s="1"/>
  <c r="C37" i="152" s="1"/>
  <c r="D37" i="152" s="1"/>
  <c r="F33" i="152"/>
  <c r="E33" i="152"/>
  <c r="C62" i="152"/>
  <c r="E61" i="152"/>
  <c r="F61" i="152"/>
  <c r="M33" i="152"/>
  <c r="L87" i="152"/>
  <c r="L83" i="152"/>
  <c r="L79" i="152"/>
  <c r="L75" i="152"/>
  <c r="L71" i="152"/>
  <c r="L86" i="152"/>
  <c r="L82" i="152"/>
  <c r="L78" i="152"/>
  <c r="L74" i="152"/>
  <c r="L70" i="152"/>
  <c r="D62" i="152"/>
  <c r="M62" i="152"/>
  <c r="C29" i="152"/>
  <c r="G33" i="152"/>
  <c r="L42" i="152"/>
  <c r="L46" i="152"/>
  <c r="L50" i="152"/>
  <c r="L54" i="152"/>
  <c r="I90" i="152"/>
  <c r="C25" i="150"/>
  <c r="N16" i="150"/>
  <c r="D35" i="132"/>
  <c r="D36" i="132" s="1"/>
  <c r="C35" i="132"/>
  <c r="J134" i="150" l="1"/>
  <c r="K134" i="150" s="1"/>
  <c r="M134" i="150" s="1"/>
  <c r="O134" i="150"/>
  <c r="G135" i="150" s="1"/>
  <c r="N133" i="150"/>
  <c r="L90" i="152"/>
  <c r="F35" i="152"/>
  <c r="E35" i="152"/>
  <c r="D29" i="150"/>
  <c r="F35" i="132"/>
  <c r="E35" i="132"/>
  <c r="R30" i="150"/>
  <c r="Q30" i="150"/>
  <c r="N101" i="150"/>
  <c r="N164" i="150"/>
  <c r="K164" i="150"/>
  <c r="O165" i="150"/>
  <c r="G166" i="150" s="1"/>
  <c r="J165" i="150"/>
  <c r="K101" i="150"/>
  <c r="M101" i="150" s="1"/>
  <c r="M100" i="150"/>
  <c r="O102" i="150"/>
  <c r="G103" i="150" s="1"/>
  <c r="J102" i="150"/>
  <c r="L58" i="152"/>
  <c r="F36" i="152"/>
  <c r="E36" i="152"/>
  <c r="H61" i="152"/>
  <c r="O61" i="152" s="1"/>
  <c r="F34" i="152"/>
  <c r="E34" i="152"/>
  <c r="H33" i="152"/>
  <c r="C63" i="152"/>
  <c r="D63" i="152"/>
  <c r="F62" i="152"/>
  <c r="E62" i="152"/>
  <c r="L50" i="150"/>
  <c r="B35" i="132"/>
  <c r="C36" i="132"/>
  <c r="B36" i="132" s="1"/>
  <c r="J135" i="150" l="1"/>
  <c r="K135" i="150" s="1"/>
  <c r="M135" i="150" s="1"/>
  <c r="O135" i="150"/>
  <c r="G136" i="150" s="1"/>
  <c r="N134" i="150"/>
  <c r="C30" i="150"/>
  <c r="F29" i="150"/>
  <c r="N33" i="152"/>
  <c r="E29" i="150"/>
  <c r="N61" i="152"/>
  <c r="Q31" i="150"/>
  <c r="R31" i="150"/>
  <c r="K102" i="150"/>
  <c r="M102" i="150" s="1"/>
  <c r="N165" i="150"/>
  <c r="K165" i="150"/>
  <c r="M165" i="150" s="1"/>
  <c r="M164" i="150"/>
  <c r="O166" i="150"/>
  <c r="G167" i="150" s="1"/>
  <c r="J166" i="150"/>
  <c r="N102" i="150"/>
  <c r="J103" i="150"/>
  <c r="O103" i="150"/>
  <c r="G104" i="150" s="1"/>
  <c r="C64" i="152"/>
  <c r="E63" i="152"/>
  <c r="D64" i="152"/>
  <c r="F63" i="152"/>
  <c r="O33" i="152"/>
  <c r="G34" i="152" s="1"/>
  <c r="H34" i="152" s="1"/>
  <c r="G62" i="152"/>
  <c r="J136" i="150" l="1"/>
  <c r="K136" i="150" s="1"/>
  <c r="M136" i="150" s="1"/>
  <c r="O136" i="150"/>
  <c r="G137" i="150" s="1"/>
  <c r="N135" i="150"/>
  <c r="H29" i="150"/>
  <c r="N29" i="150" s="1"/>
  <c r="D30" i="150"/>
  <c r="B30" i="150"/>
  <c r="R32" i="150"/>
  <c r="Q32" i="150"/>
  <c r="N166" i="150"/>
  <c r="K166" i="150"/>
  <c r="M166" i="150" s="1"/>
  <c r="O167" i="150"/>
  <c r="G168" i="150" s="1"/>
  <c r="J167" i="150"/>
  <c r="K103" i="150"/>
  <c r="M103" i="150" s="1"/>
  <c r="O104" i="150"/>
  <c r="G105" i="150" s="1"/>
  <c r="J104" i="150"/>
  <c r="N103" i="150"/>
  <c r="C65" i="152"/>
  <c r="D65" i="152"/>
  <c r="F64" i="152"/>
  <c r="E64" i="152"/>
  <c r="C38" i="152"/>
  <c r="F37" i="152"/>
  <c r="E37" i="152"/>
  <c r="H62" i="152"/>
  <c r="O62" i="152" s="1"/>
  <c r="O29" i="150" l="1"/>
  <c r="G30" i="150" s="1"/>
  <c r="J137" i="150"/>
  <c r="K137" i="150" s="1"/>
  <c r="M137" i="150" s="1"/>
  <c r="O137" i="150"/>
  <c r="G138" i="150" s="1"/>
  <c r="N136" i="150"/>
  <c r="F30" i="150"/>
  <c r="C31" i="150"/>
  <c r="E30" i="150"/>
  <c r="R33" i="150"/>
  <c r="Q33" i="150"/>
  <c r="K29" i="150"/>
  <c r="M29" i="150" s="1"/>
  <c r="N167" i="150"/>
  <c r="K167" i="150"/>
  <c r="M167" i="150" s="1"/>
  <c r="O168" i="150"/>
  <c r="G169" i="150" s="1"/>
  <c r="J168" i="150"/>
  <c r="K104" i="150"/>
  <c r="M104" i="150" s="1"/>
  <c r="N104" i="150"/>
  <c r="J105" i="150"/>
  <c r="O105" i="150"/>
  <c r="G106" i="150" s="1"/>
  <c r="N34" i="152"/>
  <c r="G63" i="152"/>
  <c r="C66" i="152"/>
  <c r="E65" i="152"/>
  <c r="D66" i="152"/>
  <c r="F65" i="152"/>
  <c r="D38" i="152"/>
  <c r="B38" i="152"/>
  <c r="N62" i="152"/>
  <c r="H30" i="150" l="1"/>
  <c r="N137" i="150"/>
  <c r="J138" i="150"/>
  <c r="K138" i="150" s="1"/>
  <c r="M138" i="150" s="1"/>
  <c r="O138" i="150"/>
  <c r="G139" i="150" s="1"/>
  <c r="J30" i="150"/>
  <c r="N30" i="150" s="1"/>
  <c r="B31" i="150"/>
  <c r="D31" i="150"/>
  <c r="I43" i="150"/>
  <c r="I48" i="150"/>
  <c r="I41" i="150"/>
  <c r="I32" i="150"/>
  <c r="I46" i="150"/>
  <c r="H50" i="150"/>
  <c r="I36" i="150"/>
  <c r="I44" i="150"/>
  <c r="I33" i="150"/>
  <c r="I35" i="150"/>
  <c r="I40" i="150"/>
  <c r="I30" i="150"/>
  <c r="I47" i="150"/>
  <c r="I38" i="150"/>
  <c r="I45" i="150"/>
  <c r="I31" i="150"/>
  <c r="I37" i="150"/>
  <c r="I34" i="150"/>
  <c r="I39" i="150"/>
  <c r="I42" i="150"/>
  <c r="R34" i="150"/>
  <c r="Q34" i="150"/>
  <c r="K105" i="150"/>
  <c r="M105" i="150" s="1"/>
  <c r="N168" i="150"/>
  <c r="K168" i="150"/>
  <c r="M168" i="150" s="1"/>
  <c r="O169" i="150"/>
  <c r="G170" i="150" s="1"/>
  <c r="J169" i="150"/>
  <c r="N105" i="150"/>
  <c r="O106" i="150"/>
  <c r="G107" i="150" s="1"/>
  <c r="J106" i="150"/>
  <c r="O34" i="152"/>
  <c r="G35" i="152" s="1"/>
  <c r="K35" i="152"/>
  <c r="M35" i="152" s="1"/>
  <c r="H63" i="152"/>
  <c r="C67" i="152"/>
  <c r="D67" i="152"/>
  <c r="F66" i="152"/>
  <c r="E66" i="152"/>
  <c r="C39" i="152"/>
  <c r="E38" i="152"/>
  <c r="F38" i="152"/>
  <c r="N138" i="150" l="1"/>
  <c r="J139" i="150"/>
  <c r="K139" i="150" s="1"/>
  <c r="M139" i="150" s="1"/>
  <c r="O139" i="150"/>
  <c r="G140" i="150" s="1"/>
  <c r="K30" i="150"/>
  <c r="M30" i="150" s="1"/>
  <c r="F31" i="150"/>
  <c r="C32" i="150"/>
  <c r="E31" i="150"/>
  <c r="I50" i="150"/>
  <c r="O30" i="150"/>
  <c r="G31" i="150" s="1"/>
  <c r="Q35" i="150"/>
  <c r="R35" i="150"/>
  <c r="K106" i="150"/>
  <c r="M106" i="150" s="1"/>
  <c r="N169" i="150"/>
  <c r="K169" i="150"/>
  <c r="M169" i="150" s="1"/>
  <c r="O170" i="150"/>
  <c r="G171" i="150" s="1"/>
  <c r="J170" i="150"/>
  <c r="J107" i="150"/>
  <c r="O107" i="150"/>
  <c r="G108" i="150" s="1"/>
  <c r="N106" i="150"/>
  <c r="K36" i="152"/>
  <c r="M36" i="152" s="1"/>
  <c r="C68" i="152"/>
  <c r="E67" i="152"/>
  <c r="D68" i="152"/>
  <c r="F67" i="152"/>
  <c r="O63" i="152"/>
  <c r="B39" i="152"/>
  <c r="D39" i="152"/>
  <c r="N63" i="152"/>
  <c r="N139" i="150" l="1"/>
  <c r="J140" i="150"/>
  <c r="K140" i="150" s="1"/>
  <c r="M140" i="150" s="1"/>
  <c r="O140" i="150"/>
  <c r="G141" i="150" s="1"/>
  <c r="D32" i="150"/>
  <c r="B32" i="150"/>
  <c r="O31" i="150"/>
  <c r="G32" i="150" s="1"/>
  <c r="J31" i="150"/>
  <c r="R36" i="150"/>
  <c r="Q36" i="150"/>
  <c r="K107" i="150"/>
  <c r="M107" i="150" s="1"/>
  <c r="N170" i="150"/>
  <c r="K170" i="150"/>
  <c r="M170" i="150" s="1"/>
  <c r="O171" i="150"/>
  <c r="G172" i="150" s="1"/>
  <c r="J171" i="150"/>
  <c r="N107" i="150"/>
  <c r="J108" i="150"/>
  <c r="O108" i="150"/>
  <c r="G109" i="150" s="1"/>
  <c r="H35" i="152"/>
  <c r="G64" i="152"/>
  <c r="C69" i="152"/>
  <c r="D69" i="152"/>
  <c r="F68" i="152"/>
  <c r="E68" i="152"/>
  <c r="F39" i="152"/>
  <c r="C40" i="152"/>
  <c r="E39" i="152"/>
  <c r="J141" i="150" l="1"/>
  <c r="K141" i="150" s="1"/>
  <c r="M141" i="150" s="1"/>
  <c r="O141" i="150"/>
  <c r="G142" i="150" s="1"/>
  <c r="N140" i="150"/>
  <c r="C33" i="150"/>
  <c r="F32" i="150"/>
  <c r="E32" i="150"/>
  <c r="O32" i="150"/>
  <c r="G33" i="150" s="1"/>
  <c r="K31" i="150"/>
  <c r="M31" i="150" s="1"/>
  <c r="N31" i="150"/>
  <c r="O35" i="152"/>
  <c r="G36" i="152" s="1"/>
  <c r="R37" i="150"/>
  <c r="Q37" i="150"/>
  <c r="N171" i="150"/>
  <c r="K171" i="150"/>
  <c r="M171" i="150" s="1"/>
  <c r="G174" i="150"/>
  <c r="O172" i="150"/>
  <c r="O174" i="150" s="1"/>
  <c r="J172" i="150"/>
  <c r="K108" i="150"/>
  <c r="M108" i="150" s="1"/>
  <c r="N108" i="150"/>
  <c r="O109" i="150"/>
  <c r="G110" i="150" s="1"/>
  <c r="J109" i="150"/>
  <c r="N35" i="152"/>
  <c r="D40" i="152"/>
  <c r="B40" i="152"/>
  <c r="E69" i="152"/>
  <c r="C70" i="152"/>
  <c r="F69" i="152"/>
  <c r="D70" i="152"/>
  <c r="H64" i="152"/>
  <c r="O64" i="152" s="1"/>
  <c r="J32" i="150" l="1"/>
  <c r="N32" i="150" s="1"/>
  <c r="J142" i="150"/>
  <c r="K142" i="150" s="1"/>
  <c r="K144" i="150" s="1"/>
  <c r="O142" i="150"/>
  <c r="O144" i="150" s="1"/>
  <c r="G144" i="150"/>
  <c r="N141" i="150"/>
  <c r="D33" i="150"/>
  <c r="B33" i="150"/>
  <c r="R38" i="150"/>
  <c r="Q38" i="150"/>
  <c r="K109" i="150"/>
  <c r="M109" i="150" s="1"/>
  <c r="N172" i="150"/>
  <c r="N174" i="150" s="1"/>
  <c r="K172" i="150"/>
  <c r="J174" i="150"/>
  <c r="N109" i="150"/>
  <c r="J110" i="150"/>
  <c r="O110" i="150"/>
  <c r="G111" i="150" s="1"/>
  <c r="H36" i="152"/>
  <c r="G65" i="152"/>
  <c r="N64" i="152"/>
  <c r="E40" i="152"/>
  <c r="C41" i="152"/>
  <c r="F40" i="152"/>
  <c r="E70" i="152"/>
  <c r="D71" i="152"/>
  <c r="F70" i="152"/>
  <c r="C71" i="152"/>
  <c r="O33" i="150"/>
  <c r="K32" i="150" l="1"/>
  <c r="M142" i="150"/>
  <c r="M144" i="150" s="1"/>
  <c r="M32" i="150"/>
  <c r="J144" i="150"/>
  <c r="N142" i="150"/>
  <c r="N144" i="150" s="1"/>
  <c r="C34" i="150"/>
  <c r="F33" i="150"/>
  <c r="E33" i="150"/>
  <c r="R39" i="150"/>
  <c r="Q39" i="150"/>
  <c r="N110" i="150"/>
  <c r="M172" i="150"/>
  <c r="M174" i="150" s="1"/>
  <c r="K174" i="150"/>
  <c r="K110" i="150"/>
  <c r="M110" i="150" s="1"/>
  <c r="G113" i="150"/>
  <c r="J111" i="150"/>
  <c r="O111" i="150"/>
  <c r="O113" i="150" s="1"/>
  <c r="O36" i="152"/>
  <c r="G37" i="152" s="1"/>
  <c r="N36" i="152"/>
  <c r="D41" i="152"/>
  <c r="B41" i="152"/>
  <c r="H65" i="152"/>
  <c r="O65" i="152" s="1"/>
  <c r="E71" i="152"/>
  <c r="D72" i="152"/>
  <c r="F71" i="152"/>
  <c r="C72" i="152"/>
  <c r="G34" i="150"/>
  <c r="J33" i="150" l="1"/>
  <c r="D34" i="150"/>
  <c r="B34" i="150"/>
  <c r="N65" i="152"/>
  <c r="R40" i="150"/>
  <c r="Q40" i="150"/>
  <c r="K111" i="150"/>
  <c r="J113" i="150"/>
  <c r="N111" i="150"/>
  <c r="N113" i="150" s="1"/>
  <c r="G66" i="152"/>
  <c r="C42" i="152"/>
  <c r="F41" i="152"/>
  <c r="E41" i="152"/>
  <c r="E72" i="152"/>
  <c r="C73" i="152"/>
  <c r="D73" i="152"/>
  <c r="F72" i="152"/>
  <c r="O34" i="150"/>
  <c r="G35" i="150" s="1"/>
  <c r="C35" i="150" l="1"/>
  <c r="E34" i="150"/>
  <c r="F34" i="150"/>
  <c r="J34" i="150" s="1"/>
  <c r="N34" i="150" s="1"/>
  <c r="N33" i="150"/>
  <c r="K33" i="150"/>
  <c r="Q41" i="150"/>
  <c r="R41" i="150"/>
  <c r="M111" i="150"/>
  <c r="M113" i="150" s="1"/>
  <c r="K113" i="150"/>
  <c r="H37" i="152"/>
  <c r="E73" i="152"/>
  <c r="C74" i="152"/>
  <c r="F73" i="152"/>
  <c r="D74" i="152"/>
  <c r="D42" i="152"/>
  <c r="B42" i="152"/>
  <c r="H66" i="152"/>
  <c r="O66" i="152" s="1"/>
  <c r="G67" i="152" s="1"/>
  <c r="O35" i="150"/>
  <c r="G36" i="150" s="1"/>
  <c r="K34" i="150" l="1"/>
  <c r="M34" i="150" s="1"/>
  <c r="M33" i="150"/>
  <c r="D35" i="150"/>
  <c r="B35" i="150"/>
  <c r="N37" i="152"/>
  <c r="Q42" i="150"/>
  <c r="R42" i="150"/>
  <c r="H67" i="152"/>
  <c r="N67" i="152" s="1"/>
  <c r="N66" i="152"/>
  <c r="E74" i="152"/>
  <c r="D75" i="152"/>
  <c r="F74" i="152"/>
  <c r="C75" i="152"/>
  <c r="F42" i="152"/>
  <c r="C43" i="152"/>
  <c r="E42" i="152"/>
  <c r="O36" i="150"/>
  <c r="G37" i="150" s="1"/>
  <c r="F35" i="150" l="1"/>
  <c r="C36" i="150"/>
  <c r="E35" i="150"/>
  <c r="R43" i="150"/>
  <c r="Q43" i="150"/>
  <c r="K37" i="152"/>
  <c r="O37" i="152"/>
  <c r="G38" i="152" s="1"/>
  <c r="O67" i="152"/>
  <c r="G68" i="152" s="1"/>
  <c r="B43" i="152"/>
  <c r="D43" i="152"/>
  <c r="E75" i="152"/>
  <c r="D76" i="152"/>
  <c r="F75" i="152"/>
  <c r="C76" i="152"/>
  <c r="O37" i="150"/>
  <c r="G38" i="150" s="1"/>
  <c r="D36" i="150" l="1"/>
  <c r="B36" i="150"/>
  <c r="J35" i="150"/>
  <c r="J38" i="152"/>
  <c r="H38" i="152"/>
  <c r="R44" i="150"/>
  <c r="Q44" i="150"/>
  <c r="M37" i="152"/>
  <c r="H68" i="152"/>
  <c r="H90" i="152" s="1"/>
  <c r="E76" i="152"/>
  <c r="C77" i="152"/>
  <c r="D77" i="152"/>
  <c r="F76" i="152"/>
  <c r="F43" i="152"/>
  <c r="C44" i="152"/>
  <c r="E43" i="152"/>
  <c r="O38" i="150"/>
  <c r="G39" i="150" s="1"/>
  <c r="K35" i="150" l="1"/>
  <c r="N35" i="150"/>
  <c r="F36" i="150"/>
  <c r="E36" i="150"/>
  <c r="C37" i="150"/>
  <c r="I55" i="152"/>
  <c r="I38" i="152"/>
  <c r="I41" i="152"/>
  <c r="I42" i="152"/>
  <c r="I47" i="152"/>
  <c r="I54" i="152"/>
  <c r="I45" i="152"/>
  <c r="I46" i="152"/>
  <c r="I50" i="152"/>
  <c r="I56" i="152"/>
  <c r="I53" i="152"/>
  <c r="I52" i="152"/>
  <c r="I49" i="152"/>
  <c r="I51" i="152"/>
  <c r="I39" i="152"/>
  <c r="H58" i="152"/>
  <c r="I43" i="152"/>
  <c r="I40" i="152"/>
  <c r="I48" i="152"/>
  <c r="I44" i="152"/>
  <c r="Q45" i="150"/>
  <c r="R45" i="150"/>
  <c r="N68" i="152"/>
  <c r="E77" i="152"/>
  <c r="C78" i="152"/>
  <c r="F77" i="152"/>
  <c r="D78" i="152"/>
  <c r="B44" i="152"/>
  <c r="D44" i="152"/>
  <c r="O68" i="152"/>
  <c r="G69" i="152" s="1"/>
  <c r="O39" i="150"/>
  <c r="G40" i="150" s="1"/>
  <c r="J36" i="150" l="1"/>
  <c r="D37" i="150"/>
  <c r="B37" i="150"/>
  <c r="M35" i="150"/>
  <c r="I58" i="152"/>
  <c r="O38" i="152"/>
  <c r="G39" i="152" s="1"/>
  <c r="O39" i="152" s="1"/>
  <c r="G40" i="152" s="1"/>
  <c r="Q46" i="150"/>
  <c r="R46" i="150"/>
  <c r="N38" i="152"/>
  <c r="K38" i="152"/>
  <c r="E78" i="152"/>
  <c r="D79" i="152"/>
  <c r="F78" i="152"/>
  <c r="C79" i="152"/>
  <c r="J69" i="152"/>
  <c r="O69" i="152"/>
  <c r="G70" i="152" s="1"/>
  <c r="E44" i="152"/>
  <c r="C45" i="152"/>
  <c r="F44" i="152"/>
  <c r="O40" i="150"/>
  <c r="G41" i="150" s="1"/>
  <c r="C38" i="150" l="1"/>
  <c r="F37" i="150"/>
  <c r="J37" i="150" s="1"/>
  <c r="E37" i="150"/>
  <c r="K36" i="150"/>
  <c r="B63" i="182" s="1"/>
  <c r="N36" i="150"/>
  <c r="J39" i="152"/>
  <c r="K39" i="152" s="1"/>
  <c r="M39" i="152" s="1"/>
  <c r="R47" i="150"/>
  <c r="Q47" i="150"/>
  <c r="J40" i="152"/>
  <c r="N40" i="152" s="1"/>
  <c r="O40" i="152"/>
  <c r="G41" i="152" s="1"/>
  <c r="M38" i="152"/>
  <c r="K69" i="152"/>
  <c r="E79" i="152"/>
  <c r="D80" i="152"/>
  <c r="F79" i="152"/>
  <c r="C80" i="152"/>
  <c r="D45" i="152"/>
  <c r="B45" i="152"/>
  <c r="N69" i="152"/>
  <c r="J70" i="152"/>
  <c r="K70" i="152" s="1"/>
  <c r="M70" i="152" s="1"/>
  <c r="O70" i="152"/>
  <c r="G71" i="152" s="1"/>
  <c r="O41" i="150"/>
  <c r="G42" i="150" s="1"/>
  <c r="M36" i="150" l="1"/>
  <c r="N39" i="152"/>
  <c r="K37" i="150"/>
  <c r="C63" i="182" s="1"/>
  <c r="N37" i="150"/>
  <c r="D38" i="150"/>
  <c r="B38" i="150"/>
  <c r="Q48" i="150"/>
  <c r="R48" i="150"/>
  <c r="O41" i="152"/>
  <c r="G42" i="152" s="1"/>
  <c r="J41" i="152"/>
  <c r="K40" i="152"/>
  <c r="E80" i="152"/>
  <c r="C81" i="152"/>
  <c r="D81" i="152"/>
  <c r="F80" i="152"/>
  <c r="J71" i="152"/>
  <c r="K71" i="152" s="1"/>
  <c r="M71" i="152" s="1"/>
  <c r="O71" i="152"/>
  <c r="G72" i="152" s="1"/>
  <c r="C46" i="152"/>
  <c r="E45" i="152"/>
  <c r="F45" i="152"/>
  <c r="M69" i="152"/>
  <c r="N70" i="152"/>
  <c r="O42" i="150"/>
  <c r="G43" i="150" s="1"/>
  <c r="M37" i="150" l="1"/>
  <c r="F38" i="150"/>
  <c r="C39" i="150"/>
  <c r="E38" i="150"/>
  <c r="M40" i="152"/>
  <c r="N41" i="152"/>
  <c r="K41" i="152"/>
  <c r="O42" i="152"/>
  <c r="G43" i="152" s="1"/>
  <c r="J42" i="152"/>
  <c r="K42" i="152" s="1"/>
  <c r="N71" i="152"/>
  <c r="B46" i="152"/>
  <c r="D46" i="152"/>
  <c r="J72" i="152"/>
  <c r="K72" i="152" s="1"/>
  <c r="M72" i="152" s="1"/>
  <c r="O72" i="152"/>
  <c r="G73" i="152" s="1"/>
  <c r="E81" i="152"/>
  <c r="C82" i="152"/>
  <c r="F81" i="152"/>
  <c r="D82" i="152"/>
  <c r="O43" i="150"/>
  <c r="G44" i="150" s="1"/>
  <c r="M41" i="152" l="1"/>
  <c r="M42" i="152"/>
  <c r="D39" i="150"/>
  <c r="B39" i="150"/>
  <c r="J38" i="150"/>
  <c r="N42" i="152"/>
  <c r="O43" i="152"/>
  <c r="G44" i="152" s="1"/>
  <c r="J43" i="152"/>
  <c r="K43" i="152" s="1"/>
  <c r="E82" i="152"/>
  <c r="D83" i="152"/>
  <c r="F82" i="152"/>
  <c r="C83" i="152"/>
  <c r="J73" i="152"/>
  <c r="O73" i="152"/>
  <c r="G74" i="152" s="1"/>
  <c r="N72" i="152"/>
  <c r="F46" i="152"/>
  <c r="C47" i="152"/>
  <c r="E46" i="152"/>
  <c r="O44" i="150"/>
  <c r="G45" i="150" s="1"/>
  <c r="K38" i="150" l="1"/>
  <c r="D63" i="182" s="1"/>
  <c r="N38" i="150"/>
  <c r="E39" i="150"/>
  <c r="C40" i="150"/>
  <c r="F39" i="150"/>
  <c r="N43" i="152"/>
  <c r="M43" i="152"/>
  <c r="O44" i="152"/>
  <c r="G45" i="152" s="1"/>
  <c r="J44" i="152"/>
  <c r="B47" i="152"/>
  <c r="D47" i="152"/>
  <c r="K73" i="152"/>
  <c r="M73" i="152" s="1"/>
  <c r="E83" i="152"/>
  <c r="D84" i="152"/>
  <c r="F83" i="152"/>
  <c r="C84" i="152"/>
  <c r="N73" i="152"/>
  <c r="J74" i="152"/>
  <c r="K74" i="152" s="1"/>
  <c r="M74" i="152" s="1"/>
  <c r="O74" i="152"/>
  <c r="G75" i="152" s="1"/>
  <c r="O45" i="150"/>
  <c r="G46" i="150" s="1"/>
  <c r="M38" i="150" l="1"/>
  <c r="B40" i="150"/>
  <c r="D40" i="150"/>
  <c r="J39" i="150"/>
  <c r="N44" i="152"/>
  <c r="K44" i="152"/>
  <c r="B27" i="182" s="1"/>
  <c r="O45" i="152"/>
  <c r="G46" i="152" s="1"/>
  <c r="J45" i="152"/>
  <c r="K45" i="152" s="1"/>
  <c r="E84" i="152"/>
  <c r="C85" i="152"/>
  <c r="D85" i="152"/>
  <c r="F84" i="152"/>
  <c r="F47" i="152"/>
  <c r="C48" i="152"/>
  <c r="E47" i="152"/>
  <c r="J75" i="152"/>
  <c r="K75" i="152" s="1"/>
  <c r="M75" i="152" s="1"/>
  <c r="O75" i="152"/>
  <c r="G76" i="152" s="1"/>
  <c r="N74" i="152"/>
  <c r="O46" i="150"/>
  <c r="G47" i="150" s="1"/>
  <c r="M45" i="152" l="1"/>
  <c r="C27" i="182"/>
  <c r="E40" i="150"/>
  <c r="C41" i="150"/>
  <c r="F40" i="150"/>
  <c r="J40" i="150" s="1"/>
  <c r="K39" i="150"/>
  <c r="E63" i="182" s="1"/>
  <c r="F63" i="182" s="1"/>
  <c r="N39" i="150"/>
  <c r="O46" i="152"/>
  <c r="G47" i="152" s="1"/>
  <c r="O47" i="152" s="1"/>
  <c r="G48" i="152" s="1"/>
  <c r="O48" i="152" s="1"/>
  <c r="G49" i="152" s="1"/>
  <c r="O49" i="152" s="1"/>
  <c r="G50" i="152" s="1"/>
  <c r="O50" i="152" s="1"/>
  <c r="G51" i="152" s="1"/>
  <c r="O51" i="152" s="1"/>
  <c r="G52" i="152" s="1"/>
  <c r="J46" i="152"/>
  <c r="M44" i="152"/>
  <c r="N45" i="152"/>
  <c r="J76" i="152"/>
  <c r="K76" i="152" s="1"/>
  <c r="M76" i="152" s="1"/>
  <c r="O76" i="152"/>
  <c r="G77" i="152" s="1"/>
  <c r="B48" i="152"/>
  <c r="D48" i="152"/>
  <c r="N75" i="152"/>
  <c r="E85" i="152"/>
  <c r="C86" i="152"/>
  <c r="F85" i="152"/>
  <c r="D86" i="152"/>
  <c r="O47" i="150"/>
  <c r="G48" i="150" s="1"/>
  <c r="M39" i="150" l="1"/>
  <c r="D41" i="150"/>
  <c r="B41" i="150"/>
  <c r="K40" i="150"/>
  <c r="N40" i="150"/>
  <c r="J47" i="152"/>
  <c r="N47" i="152" s="1"/>
  <c r="N46" i="152"/>
  <c r="K46" i="152"/>
  <c r="O52" i="152"/>
  <c r="G53" i="152" s="1"/>
  <c r="E48" i="152"/>
  <c r="C49" i="152"/>
  <c r="F48" i="152"/>
  <c r="N76" i="152"/>
  <c r="E86" i="152"/>
  <c r="D87" i="152"/>
  <c r="F86" i="152"/>
  <c r="C87" i="152"/>
  <c r="J77" i="152"/>
  <c r="K77" i="152" s="1"/>
  <c r="M77" i="152" s="1"/>
  <c r="O77" i="152"/>
  <c r="G78" i="152" s="1"/>
  <c r="O48" i="150"/>
  <c r="M40" i="150" l="1"/>
  <c r="M46" i="152"/>
  <c r="D27" i="182"/>
  <c r="C42" i="150"/>
  <c r="E41" i="150"/>
  <c r="F41" i="150"/>
  <c r="K47" i="152"/>
  <c r="J48" i="152"/>
  <c r="K48" i="152" s="1"/>
  <c r="J78" i="152"/>
  <c r="K78" i="152" s="1"/>
  <c r="M78" i="152" s="1"/>
  <c r="O78" i="152"/>
  <c r="G79" i="152" s="1"/>
  <c r="E87" i="152"/>
  <c r="D88" i="152"/>
  <c r="F87" i="152"/>
  <c r="C88" i="152"/>
  <c r="D49" i="152"/>
  <c r="B49" i="152"/>
  <c r="N77" i="152"/>
  <c r="O53" i="152"/>
  <c r="G54" i="152" s="1"/>
  <c r="M48" i="152" l="1"/>
  <c r="M47" i="152"/>
  <c r="E27" i="182"/>
  <c r="F27" i="182" s="1"/>
  <c r="J41" i="150"/>
  <c r="K41" i="150" s="1"/>
  <c r="B42" i="150"/>
  <c r="D42" i="150"/>
  <c r="O50" i="150"/>
  <c r="G50" i="150"/>
  <c r="N48" i="152"/>
  <c r="O54" i="152"/>
  <c r="G55" i="152" s="1"/>
  <c r="C50" i="152"/>
  <c r="F49" i="152"/>
  <c r="E49" i="152"/>
  <c r="N78" i="152"/>
  <c r="E88" i="152"/>
  <c r="F88" i="152"/>
  <c r="J79" i="152"/>
  <c r="K79" i="152" s="1"/>
  <c r="M79" i="152" s="1"/>
  <c r="O79" i="152"/>
  <c r="G80" i="152" s="1"/>
  <c r="M41" i="150" l="1"/>
  <c r="N41" i="150"/>
  <c r="E42" i="150"/>
  <c r="C43" i="150"/>
  <c r="F42" i="150"/>
  <c r="J42" i="150" s="1"/>
  <c r="N79" i="152"/>
  <c r="J49" i="152"/>
  <c r="O55" i="152"/>
  <c r="G56" i="152" s="1"/>
  <c r="J80" i="152"/>
  <c r="K80" i="152" s="1"/>
  <c r="M80" i="152" s="1"/>
  <c r="O80" i="152"/>
  <c r="G81" i="152" s="1"/>
  <c r="D50" i="152"/>
  <c r="B50" i="152"/>
  <c r="N42" i="150" l="1"/>
  <c r="K42" i="150"/>
  <c r="B43" i="150"/>
  <c r="D43" i="150"/>
  <c r="O56" i="152"/>
  <c r="N80" i="152"/>
  <c r="K49" i="152"/>
  <c r="N49" i="152"/>
  <c r="F50" i="152"/>
  <c r="C51" i="152"/>
  <c r="E50" i="152"/>
  <c r="J81" i="152"/>
  <c r="K81" i="152" s="1"/>
  <c r="M81" i="152" s="1"/>
  <c r="O81" i="152"/>
  <c r="G82" i="152" s="1"/>
  <c r="M49" i="152" l="1"/>
  <c r="M42" i="150"/>
  <c r="C44" i="150"/>
  <c r="F43" i="150"/>
  <c r="E43" i="150"/>
  <c r="J82" i="152"/>
  <c r="K82" i="152" s="1"/>
  <c r="M82" i="152" s="1"/>
  <c r="O82" i="152"/>
  <c r="G83" i="152" s="1"/>
  <c r="B51" i="152"/>
  <c r="D51" i="152"/>
  <c r="J50" i="152"/>
  <c r="N81" i="152"/>
  <c r="J43" i="150" l="1"/>
  <c r="K43" i="150" s="1"/>
  <c r="D44" i="150"/>
  <c r="B44" i="150"/>
  <c r="O58" i="152"/>
  <c r="G58" i="152"/>
  <c r="K50" i="152"/>
  <c r="N50" i="152"/>
  <c r="F51" i="152"/>
  <c r="C52" i="152"/>
  <c r="E51" i="152"/>
  <c r="N82" i="152"/>
  <c r="J83" i="152"/>
  <c r="K83" i="152" s="1"/>
  <c r="M83" i="152" s="1"/>
  <c r="O83" i="152"/>
  <c r="G84" i="152" s="1"/>
  <c r="M50" i="152" l="1"/>
  <c r="M43" i="150"/>
  <c r="N43" i="150"/>
  <c r="C45" i="150"/>
  <c r="F44" i="150"/>
  <c r="J44" i="150" s="1"/>
  <c r="E44" i="150"/>
  <c r="J84" i="152"/>
  <c r="K84" i="152" s="1"/>
  <c r="M84" i="152" s="1"/>
  <c r="O84" i="152"/>
  <c r="G85" i="152" s="1"/>
  <c r="D52" i="152"/>
  <c r="B52" i="152"/>
  <c r="N83" i="152"/>
  <c r="J51" i="152"/>
  <c r="N44" i="150" l="1"/>
  <c r="K44" i="150"/>
  <c r="D45" i="150"/>
  <c r="B45" i="150"/>
  <c r="N84" i="152"/>
  <c r="E52" i="152"/>
  <c r="C53" i="152"/>
  <c r="F52" i="152"/>
  <c r="K51" i="152"/>
  <c r="N51" i="152"/>
  <c r="J85" i="152"/>
  <c r="K85" i="152" s="1"/>
  <c r="M85" i="152" s="1"/>
  <c r="O85" i="152"/>
  <c r="G86" i="152" s="1"/>
  <c r="M44" i="150" l="1"/>
  <c r="M51" i="152"/>
  <c r="E45" i="150"/>
  <c r="C46" i="150"/>
  <c r="F45" i="150"/>
  <c r="J45" i="150" s="1"/>
  <c r="J86" i="152"/>
  <c r="K86" i="152" s="1"/>
  <c r="M86" i="152" s="1"/>
  <c r="O86" i="152"/>
  <c r="G87" i="152" s="1"/>
  <c r="J52" i="152"/>
  <c r="N85" i="152"/>
  <c r="D53" i="152"/>
  <c r="B53" i="152"/>
  <c r="D46" i="150" l="1"/>
  <c r="B46" i="150"/>
  <c r="K45" i="150"/>
  <c r="N45" i="150"/>
  <c r="C54" i="152"/>
  <c r="F53" i="152"/>
  <c r="E53" i="152"/>
  <c r="N86" i="152"/>
  <c r="K52" i="152"/>
  <c r="N52" i="152"/>
  <c r="J87" i="152"/>
  <c r="K87" i="152" s="1"/>
  <c r="M87" i="152" s="1"/>
  <c r="O87" i="152"/>
  <c r="G88" i="152" s="1"/>
  <c r="M45" i="150" l="1"/>
  <c r="M52" i="152"/>
  <c r="F46" i="150"/>
  <c r="C47" i="150"/>
  <c r="E46" i="150"/>
  <c r="J53" i="152"/>
  <c r="N53" i="152" s="1"/>
  <c r="J88" i="152"/>
  <c r="O88" i="152"/>
  <c r="O90" i="152" s="1"/>
  <c r="G90" i="152"/>
  <c r="D54" i="152"/>
  <c r="B54" i="152"/>
  <c r="N87" i="152"/>
  <c r="J46" i="150" l="1"/>
  <c r="B47" i="150"/>
  <c r="D47" i="150"/>
  <c r="K46" i="150"/>
  <c r="N46" i="150"/>
  <c r="K53" i="152"/>
  <c r="K88" i="152"/>
  <c r="J90" i="152"/>
  <c r="C55" i="152"/>
  <c r="E54" i="152"/>
  <c r="F54" i="152"/>
  <c r="N88" i="152"/>
  <c r="N90" i="152" s="1"/>
  <c r="M53" i="152" l="1"/>
  <c r="M46" i="150"/>
  <c r="E47" i="150"/>
  <c r="F47" i="150"/>
  <c r="J47" i="150" s="1"/>
  <c r="C48" i="150"/>
  <c r="J54" i="152"/>
  <c r="N54" i="152" s="1"/>
  <c r="M88" i="152"/>
  <c r="M90" i="152" s="1"/>
  <c r="K90" i="152"/>
  <c r="B55" i="152"/>
  <c r="D55" i="152"/>
  <c r="N47" i="150" l="1"/>
  <c r="K47" i="150"/>
  <c r="B48" i="150"/>
  <c r="D48" i="150"/>
  <c r="H62" i="182" s="1"/>
  <c r="I62" i="182" s="1"/>
  <c r="K54" i="152"/>
  <c r="C56" i="152"/>
  <c r="F55" i="152"/>
  <c r="E55" i="152"/>
  <c r="M47" i="150" l="1"/>
  <c r="M54" i="152"/>
  <c r="F48" i="150"/>
  <c r="E48" i="150"/>
  <c r="J55" i="152"/>
  <c r="N55" i="152" s="1"/>
  <c r="B56" i="152"/>
  <c r="D56" i="152"/>
  <c r="H26" i="182" s="1"/>
  <c r="I26" i="182" s="1"/>
  <c r="J48" i="150" l="1"/>
  <c r="K55" i="152"/>
  <c r="F56" i="152"/>
  <c r="E56" i="152"/>
  <c r="M55" i="152" l="1"/>
  <c r="K48" i="150"/>
  <c r="N48" i="150"/>
  <c r="N50" i="150" s="1"/>
  <c r="J50" i="150"/>
  <c r="J56" i="152"/>
  <c r="J58" i="152" s="1"/>
  <c r="D62" i="182" l="1"/>
  <c r="E62" i="182"/>
  <c r="B62" i="182"/>
  <c r="F62" i="182" s="1"/>
  <c r="C62" i="182"/>
  <c r="M48" i="150"/>
  <c r="M50" i="150" s="1"/>
  <c r="K50" i="150"/>
  <c r="K56" i="152"/>
  <c r="N56" i="152"/>
  <c r="N58" i="152" s="1"/>
  <c r="E26" i="182" l="1"/>
  <c r="B26" i="182"/>
  <c r="C26" i="182"/>
  <c r="D26" i="182"/>
  <c r="K58" i="152"/>
  <c r="M56" i="152"/>
  <c r="M58" i="152" s="1"/>
  <c r="F26" i="182" l="1"/>
  <c r="D80" i="133"/>
  <c r="D46" i="133"/>
  <c r="J24" i="139" l="1"/>
  <c r="J23" i="139"/>
  <c r="Q29" i="139" s="1"/>
  <c r="R29" i="139" s="1"/>
  <c r="R30" i="139" l="1"/>
  <c r="Q30" i="139"/>
  <c r="C68" i="133"/>
  <c r="Q31" i="139" l="1"/>
  <c r="R31" i="139"/>
  <c r="R32" i="139" l="1"/>
  <c r="Q32" i="139"/>
  <c r="Q33" i="139" l="1"/>
  <c r="R33" i="139"/>
  <c r="Q34" i="139" l="1"/>
  <c r="R34" i="139"/>
  <c r="Q35" i="139" l="1"/>
  <c r="R35" i="139"/>
  <c r="K86" i="139"/>
  <c r="M86" i="139" s="1"/>
  <c r="K85" i="139"/>
  <c r="M85" i="139" s="1"/>
  <c r="K84" i="139"/>
  <c r="M84" i="139" s="1"/>
  <c r="K83" i="139"/>
  <c r="M83" i="139" s="1"/>
  <c r="E22" i="139"/>
  <c r="D22" i="139"/>
  <c r="C22" i="139"/>
  <c r="G92" i="182" s="1"/>
  <c r="F24" i="139"/>
  <c r="F23" i="139"/>
  <c r="F21" i="139"/>
  <c r="F20" i="139"/>
  <c r="F19" i="139"/>
  <c r="F18" i="139"/>
  <c r="F17" i="139"/>
  <c r="F16" i="139"/>
  <c r="F15" i="139"/>
  <c r="F14" i="139"/>
  <c r="F13" i="139"/>
  <c r="F12" i="139"/>
  <c r="F11" i="139"/>
  <c r="F10" i="139"/>
  <c r="F9" i="139"/>
  <c r="F8" i="139"/>
  <c r="F7" i="139"/>
  <c r="F6" i="139"/>
  <c r="F5" i="139"/>
  <c r="F4" i="139"/>
  <c r="F3" i="139"/>
  <c r="L33" i="139" l="1"/>
  <c r="Q36" i="139"/>
  <c r="R36" i="139"/>
  <c r="L49" i="139"/>
  <c r="I84" i="132"/>
  <c r="K62" i="132"/>
  <c r="M62" i="132" s="1"/>
  <c r="K61" i="132"/>
  <c r="M61" i="132" s="1"/>
  <c r="K60" i="132"/>
  <c r="M60" i="132" s="1"/>
  <c r="K59" i="132"/>
  <c r="M59" i="132" s="1"/>
  <c r="K58" i="132"/>
  <c r="M58" i="132" s="1"/>
  <c r="K57" i="132"/>
  <c r="M57" i="132" s="1"/>
  <c r="K56" i="132"/>
  <c r="M56" i="132" s="1"/>
  <c r="K55" i="132"/>
  <c r="M55" i="132" s="1"/>
  <c r="K33" i="132"/>
  <c r="M33" i="132" s="1"/>
  <c r="K400" i="133"/>
  <c r="K399" i="133"/>
  <c r="M399" i="133" s="1"/>
  <c r="K398" i="133"/>
  <c r="M398" i="133" s="1"/>
  <c r="K397" i="133"/>
  <c r="M397" i="133" s="1"/>
  <c r="K396" i="133"/>
  <c r="M396" i="133" s="1"/>
  <c r="K372" i="133"/>
  <c r="K371" i="133"/>
  <c r="M371" i="133" s="1"/>
  <c r="K370" i="133"/>
  <c r="M370" i="133" s="1"/>
  <c r="K369" i="133"/>
  <c r="M369" i="133" s="1"/>
  <c r="K368" i="133"/>
  <c r="M368" i="133" s="1"/>
  <c r="K344" i="133"/>
  <c r="K343" i="133"/>
  <c r="M343" i="133" s="1"/>
  <c r="K342" i="133"/>
  <c r="M342" i="133" s="1"/>
  <c r="K341" i="133"/>
  <c r="M341" i="133" s="1"/>
  <c r="K340" i="133"/>
  <c r="M340" i="133" s="1"/>
  <c r="K316" i="133"/>
  <c r="K315" i="133"/>
  <c r="M315" i="133" s="1"/>
  <c r="K314" i="133"/>
  <c r="M314" i="133" s="1"/>
  <c r="K313" i="133"/>
  <c r="M313" i="133" s="1"/>
  <c r="K312" i="133"/>
  <c r="M312" i="133" s="1"/>
  <c r="K311" i="133"/>
  <c r="M311" i="133" s="1"/>
  <c r="K287" i="133"/>
  <c r="K286" i="133"/>
  <c r="M286" i="133" s="1"/>
  <c r="K285" i="133"/>
  <c r="M285" i="133" s="1"/>
  <c r="K284" i="133"/>
  <c r="M284" i="133" s="1"/>
  <c r="K283" i="133"/>
  <c r="M283" i="133" s="1"/>
  <c r="K282" i="133"/>
  <c r="M282" i="133" s="1"/>
  <c r="K258" i="133"/>
  <c r="K257" i="133"/>
  <c r="M257" i="133" s="1"/>
  <c r="K256" i="133"/>
  <c r="M256" i="133" s="1"/>
  <c r="K255" i="133"/>
  <c r="M255" i="133" s="1"/>
  <c r="K254" i="133"/>
  <c r="M254" i="133" s="1"/>
  <c r="K253" i="133"/>
  <c r="M253" i="133" s="1"/>
  <c r="K229" i="133"/>
  <c r="K228" i="133"/>
  <c r="M228" i="133" s="1"/>
  <c r="K227" i="133"/>
  <c r="M227" i="133" s="1"/>
  <c r="K226" i="133"/>
  <c r="M226" i="133" s="1"/>
  <c r="K225" i="133"/>
  <c r="M225" i="133" s="1"/>
  <c r="K224" i="133"/>
  <c r="M224" i="133" s="1"/>
  <c r="K200" i="133"/>
  <c r="K199" i="133"/>
  <c r="M199" i="133" s="1"/>
  <c r="K198" i="133"/>
  <c r="M198" i="133" s="1"/>
  <c r="K197" i="133"/>
  <c r="M197" i="133" s="1"/>
  <c r="K196" i="133"/>
  <c r="M196" i="133" s="1"/>
  <c r="K195" i="133"/>
  <c r="M195" i="133" s="1"/>
  <c r="K194" i="133"/>
  <c r="M194" i="133" s="1"/>
  <c r="K170" i="133"/>
  <c r="K169" i="133"/>
  <c r="M169" i="133" s="1"/>
  <c r="K168" i="133"/>
  <c r="M168" i="133" s="1"/>
  <c r="K167" i="133"/>
  <c r="K166" i="133"/>
  <c r="M166" i="133" s="1"/>
  <c r="K165" i="133"/>
  <c r="M165" i="133" s="1"/>
  <c r="K164" i="133"/>
  <c r="M164" i="133" s="1"/>
  <c r="M167" i="133"/>
  <c r="K140" i="133"/>
  <c r="K139" i="133"/>
  <c r="M139" i="133" s="1"/>
  <c r="K138" i="133"/>
  <c r="M138" i="133" s="1"/>
  <c r="K137" i="133"/>
  <c r="M137" i="133" s="1"/>
  <c r="K136" i="133"/>
  <c r="M136" i="133" s="1"/>
  <c r="K135" i="133"/>
  <c r="M135" i="133" s="1"/>
  <c r="K134" i="133"/>
  <c r="M134" i="133" s="1"/>
  <c r="K110" i="133"/>
  <c r="K109" i="133"/>
  <c r="M109" i="133" s="1"/>
  <c r="K108" i="133"/>
  <c r="M108" i="133" s="1"/>
  <c r="K107" i="133"/>
  <c r="M107" i="133" s="1"/>
  <c r="K106" i="133"/>
  <c r="M106" i="133" s="1"/>
  <c r="K105" i="133"/>
  <c r="M105" i="133" s="1"/>
  <c r="K104" i="133"/>
  <c r="M104" i="133" s="1"/>
  <c r="K103" i="133"/>
  <c r="M103" i="133" s="1"/>
  <c r="K75" i="133"/>
  <c r="M75" i="133" s="1"/>
  <c r="K74" i="133"/>
  <c r="M74" i="133" s="1"/>
  <c r="K73" i="133"/>
  <c r="M73" i="133" s="1"/>
  <c r="K72" i="133"/>
  <c r="M72" i="133" s="1"/>
  <c r="K71" i="133"/>
  <c r="M71" i="133" s="1"/>
  <c r="K70" i="133"/>
  <c r="M70" i="133" s="1"/>
  <c r="K69" i="133"/>
  <c r="M69" i="133" s="1"/>
  <c r="K68" i="133"/>
  <c r="M68" i="133" s="1"/>
  <c r="K41" i="133"/>
  <c r="M41" i="133" s="1"/>
  <c r="K40" i="133"/>
  <c r="M40" i="133" s="1"/>
  <c r="E36" i="133"/>
  <c r="D36" i="133"/>
  <c r="F35" i="133"/>
  <c r="F34" i="133"/>
  <c r="F25" i="112"/>
  <c r="F24" i="112"/>
  <c r="F23" i="112"/>
  <c r="F22" i="112"/>
  <c r="F21" i="112"/>
  <c r="F20" i="112"/>
  <c r="F19" i="112"/>
  <c r="F18" i="112"/>
  <c r="F17" i="112"/>
  <c r="F16" i="112"/>
  <c r="F15" i="112"/>
  <c r="F14" i="112"/>
  <c r="F13" i="112"/>
  <c r="F12" i="112"/>
  <c r="F11" i="112"/>
  <c r="F10" i="112"/>
  <c r="F9" i="112"/>
  <c r="F8" i="112"/>
  <c r="F7" i="112"/>
  <c r="F6" i="112"/>
  <c r="F5" i="112"/>
  <c r="F4" i="112"/>
  <c r="F3" i="112"/>
  <c r="F25" i="124"/>
  <c r="F24" i="124"/>
  <c r="F23" i="124"/>
  <c r="F22" i="124"/>
  <c r="F21" i="124"/>
  <c r="F20" i="124"/>
  <c r="F19" i="124"/>
  <c r="F18" i="124"/>
  <c r="F17" i="124"/>
  <c r="F16" i="124"/>
  <c r="F15" i="124"/>
  <c r="F14" i="124"/>
  <c r="F13" i="124"/>
  <c r="F12" i="124"/>
  <c r="F11" i="124"/>
  <c r="F10" i="124"/>
  <c r="F9" i="124"/>
  <c r="F8" i="124"/>
  <c r="F7" i="124"/>
  <c r="F6" i="124"/>
  <c r="F5" i="124"/>
  <c r="F4" i="124"/>
  <c r="F3" i="124"/>
  <c r="K394" i="120"/>
  <c r="M394" i="120" s="1"/>
  <c r="K393" i="120"/>
  <c r="M393" i="120" s="1"/>
  <c r="K392" i="120"/>
  <c r="M392" i="120" s="1"/>
  <c r="K391" i="120"/>
  <c r="M391" i="120" s="1"/>
  <c r="K390" i="120"/>
  <c r="M390" i="120" s="1"/>
  <c r="K389" i="120"/>
  <c r="M389" i="120" s="1"/>
  <c r="K388" i="120"/>
  <c r="M388" i="120" s="1"/>
  <c r="K366" i="120"/>
  <c r="K365" i="120"/>
  <c r="M365" i="120" s="1"/>
  <c r="K364" i="120"/>
  <c r="M364" i="120" s="1"/>
  <c r="K363" i="120"/>
  <c r="M363" i="120" s="1"/>
  <c r="K362" i="120"/>
  <c r="M362" i="120" s="1"/>
  <c r="K361" i="120"/>
  <c r="M361" i="120" s="1"/>
  <c r="K360" i="120"/>
  <c r="M360" i="120" s="1"/>
  <c r="K338" i="120"/>
  <c r="M338" i="120" s="1"/>
  <c r="K337" i="120"/>
  <c r="M337" i="120" s="1"/>
  <c r="K336" i="120"/>
  <c r="M336" i="120" s="1"/>
  <c r="K335" i="120"/>
  <c r="M335" i="120" s="1"/>
  <c r="K334" i="120"/>
  <c r="M334" i="120" s="1"/>
  <c r="K333" i="120"/>
  <c r="M333" i="120" s="1"/>
  <c r="K332" i="120"/>
  <c r="M332" i="120" s="1"/>
  <c r="K310" i="120"/>
  <c r="M310" i="120" s="1"/>
  <c r="K309" i="120"/>
  <c r="M309" i="120" s="1"/>
  <c r="K308" i="120"/>
  <c r="M308" i="120" s="1"/>
  <c r="K307" i="120"/>
  <c r="M307" i="120" s="1"/>
  <c r="K306" i="120"/>
  <c r="M306" i="120" s="1"/>
  <c r="K305" i="120"/>
  <c r="M305" i="120" s="1"/>
  <c r="K304" i="120"/>
  <c r="M304" i="120" s="1"/>
  <c r="K303" i="120"/>
  <c r="M303" i="120" s="1"/>
  <c r="K281" i="120"/>
  <c r="M281" i="120" s="1"/>
  <c r="K280" i="120"/>
  <c r="M280" i="120" s="1"/>
  <c r="K279" i="120"/>
  <c r="M279" i="120" s="1"/>
  <c r="K278" i="120"/>
  <c r="M278" i="120" s="1"/>
  <c r="K277" i="120"/>
  <c r="M277" i="120" s="1"/>
  <c r="K276" i="120"/>
  <c r="M276" i="120" s="1"/>
  <c r="K275" i="120"/>
  <c r="M275" i="120" s="1"/>
  <c r="K274" i="120"/>
  <c r="M274" i="120" s="1"/>
  <c r="K252" i="120"/>
  <c r="M252" i="120" s="1"/>
  <c r="K251" i="120"/>
  <c r="M251" i="120" s="1"/>
  <c r="K250" i="120"/>
  <c r="M250" i="120" s="1"/>
  <c r="K249" i="120"/>
  <c r="M249" i="120" s="1"/>
  <c r="K248" i="120"/>
  <c r="M248" i="120" s="1"/>
  <c r="K247" i="120"/>
  <c r="M247" i="120" s="1"/>
  <c r="K246" i="120"/>
  <c r="M246" i="120" s="1"/>
  <c r="K245" i="120"/>
  <c r="M245" i="120" s="1"/>
  <c r="K223" i="120"/>
  <c r="M223" i="120" s="1"/>
  <c r="K222" i="120"/>
  <c r="M222" i="120" s="1"/>
  <c r="K221" i="120"/>
  <c r="M221" i="120" s="1"/>
  <c r="K220" i="120"/>
  <c r="K219" i="120"/>
  <c r="M219" i="120" s="1"/>
  <c r="K218" i="120"/>
  <c r="M218" i="120" s="1"/>
  <c r="K217" i="120"/>
  <c r="M217" i="120" s="1"/>
  <c r="K216" i="120"/>
  <c r="M216" i="120" s="1"/>
  <c r="K194" i="120"/>
  <c r="M194" i="120" s="1"/>
  <c r="K193" i="120"/>
  <c r="M193" i="120" s="1"/>
  <c r="K192" i="120"/>
  <c r="M192" i="120" s="1"/>
  <c r="K191" i="120"/>
  <c r="M191" i="120" s="1"/>
  <c r="K190" i="120"/>
  <c r="M190" i="120" s="1"/>
  <c r="K189" i="120"/>
  <c r="M189" i="120" s="1"/>
  <c r="K188" i="120"/>
  <c r="M188" i="120" s="1"/>
  <c r="K187" i="120"/>
  <c r="M187" i="120" s="1"/>
  <c r="K186" i="120"/>
  <c r="K164" i="120"/>
  <c r="M164" i="120" s="1"/>
  <c r="K163" i="120"/>
  <c r="M163" i="120" s="1"/>
  <c r="K162" i="120"/>
  <c r="M162" i="120" s="1"/>
  <c r="K161" i="120"/>
  <c r="M161" i="120" s="1"/>
  <c r="K160" i="120"/>
  <c r="M160" i="120" s="1"/>
  <c r="K159" i="120"/>
  <c r="M159" i="120" s="1"/>
  <c r="K158" i="120"/>
  <c r="M158" i="120" s="1"/>
  <c r="K157" i="120"/>
  <c r="M157" i="120" s="1"/>
  <c r="K156" i="120"/>
  <c r="M156" i="120" s="1"/>
  <c r="M366" i="120"/>
  <c r="M220" i="120"/>
  <c r="M186" i="120"/>
  <c r="K134" i="120"/>
  <c r="M134" i="120" s="1"/>
  <c r="K133" i="120"/>
  <c r="M133" i="120" s="1"/>
  <c r="K132" i="120"/>
  <c r="M132" i="120" s="1"/>
  <c r="K131" i="120"/>
  <c r="M131" i="120" s="1"/>
  <c r="K130" i="120"/>
  <c r="M130" i="120" s="1"/>
  <c r="K129" i="120"/>
  <c r="M129" i="120" s="1"/>
  <c r="K128" i="120"/>
  <c r="M128" i="120" s="1"/>
  <c r="K127" i="120"/>
  <c r="M127" i="120" s="1"/>
  <c r="K126" i="120"/>
  <c r="M126" i="120" s="1"/>
  <c r="K104" i="120"/>
  <c r="M104" i="120" s="1"/>
  <c r="K103" i="120"/>
  <c r="M103" i="120" s="1"/>
  <c r="K102" i="120"/>
  <c r="M102" i="120" s="1"/>
  <c r="K101" i="120"/>
  <c r="M101" i="120" s="1"/>
  <c r="K100" i="120"/>
  <c r="M100" i="120" s="1"/>
  <c r="K99" i="120"/>
  <c r="M99" i="120" s="1"/>
  <c r="K98" i="120"/>
  <c r="M98" i="120" s="1"/>
  <c r="K97" i="120"/>
  <c r="M97" i="120" s="1"/>
  <c r="K96" i="120"/>
  <c r="M96" i="120" s="1"/>
  <c r="K95" i="120"/>
  <c r="M95" i="120" s="1"/>
  <c r="L45" i="133" l="1"/>
  <c r="Q37" i="139"/>
  <c r="R37" i="139"/>
  <c r="C36" i="133"/>
  <c r="J87" i="129"/>
  <c r="I87" i="129"/>
  <c r="K85" i="129"/>
  <c r="K84" i="129"/>
  <c r="K83" i="129"/>
  <c r="K82" i="129"/>
  <c r="K81" i="129"/>
  <c r="K80" i="129"/>
  <c r="K79" i="129"/>
  <c r="K78" i="129"/>
  <c r="K77" i="129"/>
  <c r="K76" i="129"/>
  <c r="K75" i="129"/>
  <c r="K74" i="129"/>
  <c r="K73" i="129"/>
  <c r="K72" i="129"/>
  <c r="K71" i="129"/>
  <c r="K70" i="129"/>
  <c r="K69" i="129"/>
  <c r="K68" i="129"/>
  <c r="K67" i="129"/>
  <c r="K66" i="129"/>
  <c r="K65" i="129"/>
  <c r="M65" i="129" s="1"/>
  <c r="K64" i="129"/>
  <c r="M64" i="129" s="1"/>
  <c r="K63" i="129"/>
  <c r="M63" i="129" s="1"/>
  <c r="K62" i="129"/>
  <c r="M62" i="129" s="1"/>
  <c r="K61" i="129"/>
  <c r="M61" i="129" s="1"/>
  <c r="K60" i="129"/>
  <c r="M60" i="129" s="1"/>
  <c r="K59" i="129"/>
  <c r="M59" i="129" s="1"/>
  <c r="K58" i="129"/>
  <c r="M58" i="129" s="1"/>
  <c r="K33" i="129"/>
  <c r="M33" i="129" s="1"/>
  <c r="K64" i="112"/>
  <c r="M64" i="112" s="1"/>
  <c r="K63" i="112"/>
  <c r="M63" i="112" s="1"/>
  <c r="K62" i="112"/>
  <c r="M62" i="112" s="1"/>
  <c r="K61" i="112"/>
  <c r="M61" i="112" s="1"/>
  <c r="K60" i="112"/>
  <c r="M60" i="112" s="1"/>
  <c r="K59" i="112"/>
  <c r="M59" i="112" s="1"/>
  <c r="K58" i="112"/>
  <c r="M58" i="112" s="1"/>
  <c r="K57" i="112"/>
  <c r="M57" i="112" s="1"/>
  <c r="F28" i="112"/>
  <c r="F27" i="112"/>
  <c r="J86" i="126"/>
  <c r="I86" i="126"/>
  <c r="K84" i="126"/>
  <c r="K83" i="126"/>
  <c r="K82" i="126"/>
  <c r="K81" i="126"/>
  <c r="K80" i="126"/>
  <c r="K79" i="126"/>
  <c r="K78" i="126"/>
  <c r="K77" i="126"/>
  <c r="K76" i="126"/>
  <c r="K75" i="126"/>
  <c r="K74" i="126"/>
  <c r="K73" i="126"/>
  <c r="K72" i="126"/>
  <c r="K71" i="126"/>
  <c r="K70" i="126"/>
  <c r="K69" i="126"/>
  <c r="K68" i="126"/>
  <c r="K67" i="126"/>
  <c r="K66" i="126"/>
  <c r="K65" i="126"/>
  <c r="K64" i="126"/>
  <c r="M64" i="126" s="1"/>
  <c r="K63" i="126"/>
  <c r="M63" i="126" s="1"/>
  <c r="K62" i="126"/>
  <c r="M62" i="126" s="1"/>
  <c r="K61" i="126"/>
  <c r="M61" i="126" s="1"/>
  <c r="K60" i="126"/>
  <c r="M60" i="126" s="1"/>
  <c r="K59" i="126"/>
  <c r="M59" i="126" s="1"/>
  <c r="K58" i="126"/>
  <c r="M58" i="126" s="1"/>
  <c r="K57" i="126"/>
  <c r="M57" i="126" s="1"/>
  <c r="K33" i="126"/>
  <c r="K71" i="115"/>
  <c r="M71" i="115" s="1"/>
  <c r="K70" i="115"/>
  <c r="M70" i="115" s="1"/>
  <c r="K69" i="115"/>
  <c r="M69" i="115" s="1"/>
  <c r="K68" i="115"/>
  <c r="M68" i="115" s="1"/>
  <c r="K67" i="115"/>
  <c r="M67" i="115" s="1"/>
  <c r="K66" i="115"/>
  <c r="M66" i="115" s="1"/>
  <c r="K65" i="115"/>
  <c r="M65" i="115" s="1"/>
  <c r="K64" i="115"/>
  <c r="M64" i="115" s="1"/>
  <c r="K39" i="115"/>
  <c r="M39" i="115" s="1"/>
  <c r="K38" i="115"/>
  <c r="M38" i="115" s="1"/>
  <c r="K37" i="115"/>
  <c r="M37" i="115" s="1"/>
  <c r="K36" i="115"/>
  <c r="M36" i="115" s="1"/>
  <c r="K35" i="115"/>
  <c r="M35" i="115" s="1"/>
  <c r="K34" i="115"/>
  <c r="M34" i="115" s="1"/>
  <c r="K33" i="115"/>
  <c r="M33" i="115" s="1"/>
  <c r="I87" i="119"/>
  <c r="K65" i="119"/>
  <c r="M65" i="119" s="1"/>
  <c r="K64" i="119"/>
  <c r="M64" i="119" s="1"/>
  <c r="K63" i="119"/>
  <c r="M63" i="119" s="1"/>
  <c r="K62" i="119"/>
  <c r="M62" i="119" s="1"/>
  <c r="K61" i="119"/>
  <c r="M61" i="119" s="1"/>
  <c r="K60" i="119"/>
  <c r="M60" i="119" s="1"/>
  <c r="K59" i="119"/>
  <c r="M59" i="119" s="1"/>
  <c r="K58" i="119"/>
  <c r="M58" i="119" s="1"/>
  <c r="K33" i="119"/>
  <c r="M33" i="119" s="1"/>
  <c r="K72" i="120"/>
  <c r="M72" i="120" s="1"/>
  <c r="K71" i="120"/>
  <c r="M71" i="120" s="1"/>
  <c r="K70" i="120"/>
  <c r="M70" i="120" s="1"/>
  <c r="K69" i="120"/>
  <c r="M69" i="120" s="1"/>
  <c r="K68" i="120"/>
  <c r="M68" i="120" s="1"/>
  <c r="K67" i="120"/>
  <c r="M67" i="120" s="1"/>
  <c r="K66" i="120"/>
  <c r="M66" i="120" s="1"/>
  <c r="K65" i="120"/>
  <c r="M65" i="120" s="1"/>
  <c r="K64" i="120"/>
  <c r="M64" i="120" s="1"/>
  <c r="K63" i="120"/>
  <c r="M63" i="120" s="1"/>
  <c r="K41" i="120"/>
  <c r="M41" i="120" s="1"/>
  <c r="K40" i="120"/>
  <c r="M40" i="120" s="1"/>
  <c r="K39" i="120"/>
  <c r="M39" i="120" s="1"/>
  <c r="K38" i="120"/>
  <c r="M38" i="120" s="1"/>
  <c r="K37" i="120"/>
  <c r="F32" i="120"/>
  <c r="F31" i="120"/>
  <c r="K65" i="124"/>
  <c r="M65" i="124" s="1"/>
  <c r="K64" i="124"/>
  <c r="M64" i="124" s="1"/>
  <c r="K63" i="124"/>
  <c r="M63" i="124" s="1"/>
  <c r="K62" i="124"/>
  <c r="M62" i="124" s="1"/>
  <c r="K61" i="124"/>
  <c r="M61" i="124" s="1"/>
  <c r="K60" i="124"/>
  <c r="M60" i="124" s="1"/>
  <c r="K59" i="124"/>
  <c r="M59" i="124" s="1"/>
  <c r="K58" i="124"/>
  <c r="M58" i="124" s="1"/>
  <c r="I87" i="124"/>
  <c r="K33" i="124"/>
  <c r="M33" i="124" s="1"/>
  <c r="K32" i="124"/>
  <c r="M32" i="124" s="1"/>
  <c r="L62" i="133" l="1"/>
  <c r="L58" i="133"/>
  <c r="L54" i="133"/>
  <c r="L50" i="133"/>
  <c r="L56" i="133"/>
  <c r="L61" i="133"/>
  <c r="L57" i="133"/>
  <c r="L53" i="133"/>
  <c r="L49" i="133"/>
  <c r="L48" i="133"/>
  <c r="L52" i="133"/>
  <c r="L59" i="133"/>
  <c r="L55" i="133"/>
  <c r="L51" i="133"/>
  <c r="L60" i="133"/>
  <c r="Q38" i="139"/>
  <c r="R38" i="139"/>
  <c r="K87" i="129"/>
  <c r="M33" i="126"/>
  <c r="K86" i="126"/>
  <c r="Q39" i="139" l="1"/>
  <c r="R39" i="139"/>
  <c r="K88" i="125"/>
  <c r="M66" i="125"/>
  <c r="M65" i="125"/>
  <c r="M64" i="125"/>
  <c r="M63" i="125"/>
  <c r="M62" i="125"/>
  <c r="M61" i="125"/>
  <c r="M60" i="125"/>
  <c r="M59" i="125"/>
  <c r="K34" i="125"/>
  <c r="M34" i="125" s="1"/>
  <c r="K33" i="125"/>
  <c r="M33" i="125" s="1"/>
  <c r="Q40" i="139" l="1"/>
  <c r="R40" i="139"/>
  <c r="Q41" i="139" l="1"/>
  <c r="R41" i="139"/>
  <c r="J27" i="143"/>
  <c r="C33" i="143" s="1"/>
  <c r="B33" i="143" s="1"/>
  <c r="F28" i="143"/>
  <c r="F27" i="143"/>
  <c r="E26" i="143"/>
  <c r="E29" i="143" s="1"/>
  <c r="D26" i="143"/>
  <c r="D29" i="143" s="1"/>
  <c r="C26" i="143"/>
  <c r="G74" i="182" s="1"/>
  <c r="F25" i="143"/>
  <c r="F24" i="143"/>
  <c r="F23" i="143"/>
  <c r="F22" i="143"/>
  <c r="F21" i="143"/>
  <c r="F20" i="143"/>
  <c r="F19" i="143"/>
  <c r="F18" i="143"/>
  <c r="F17" i="143"/>
  <c r="F16" i="143"/>
  <c r="F15" i="143"/>
  <c r="F14" i="143"/>
  <c r="F13" i="143"/>
  <c r="F12" i="143"/>
  <c r="F11" i="143"/>
  <c r="F10" i="143"/>
  <c r="F9" i="143"/>
  <c r="F8" i="143"/>
  <c r="F7" i="143"/>
  <c r="F6" i="143"/>
  <c r="F5" i="143"/>
  <c r="F4" i="143"/>
  <c r="F3" i="143"/>
  <c r="F2" i="143"/>
  <c r="L53" i="143" l="1"/>
  <c r="L54" i="143"/>
  <c r="R42" i="139"/>
  <c r="Q42" i="139"/>
  <c r="D33" i="143"/>
  <c r="L46" i="143"/>
  <c r="C29" i="143"/>
  <c r="L52" i="143"/>
  <c r="L37" i="143"/>
  <c r="L39" i="143"/>
  <c r="L44" i="143"/>
  <c r="L50" i="143"/>
  <c r="F26" i="143"/>
  <c r="L35" i="143"/>
  <c r="L42" i="143"/>
  <c r="L48" i="143"/>
  <c r="L38" i="143"/>
  <c r="L40" i="143"/>
  <c r="L49" i="143"/>
  <c r="L45" i="143"/>
  <c r="L41" i="143"/>
  <c r="G33" i="143"/>
  <c r="L36" i="143"/>
  <c r="L43" i="143"/>
  <c r="L47" i="143"/>
  <c r="L51" i="143"/>
  <c r="L56" i="143" l="1"/>
  <c r="Q43" i="139"/>
  <c r="R43" i="139"/>
  <c r="C34" i="143"/>
  <c r="B34" i="143" s="1"/>
  <c r="E33" i="143"/>
  <c r="F33" i="143"/>
  <c r="F29" i="143"/>
  <c r="H33" i="143" l="1"/>
  <c r="D34" i="143"/>
  <c r="Q44" i="139"/>
  <c r="R44" i="139"/>
  <c r="F34" i="143" l="1"/>
  <c r="E34" i="143"/>
  <c r="C35" i="143"/>
  <c r="B35" i="143" s="1"/>
  <c r="R45" i="139"/>
  <c r="Q45" i="139"/>
  <c r="O33" i="143"/>
  <c r="K33" i="143"/>
  <c r="N33" i="143"/>
  <c r="D35" i="143" l="1"/>
  <c r="G34" i="143"/>
  <c r="H34" i="143" s="1"/>
  <c r="Q46" i="139"/>
  <c r="R46" i="139"/>
  <c r="M33" i="143"/>
  <c r="C36" i="143" l="1"/>
  <c r="D36" i="143" s="1"/>
  <c r="C37" i="143" s="1"/>
  <c r="D37" i="143" s="1"/>
  <c r="C38" i="143" s="1"/>
  <c r="B36" i="143"/>
  <c r="E36" i="143"/>
  <c r="F36" i="143"/>
  <c r="E35" i="143"/>
  <c r="F35" i="143"/>
  <c r="N34" i="143"/>
  <c r="F37" i="143"/>
  <c r="B37" i="143"/>
  <c r="R47" i="139"/>
  <c r="Q47" i="139"/>
  <c r="K34" i="143"/>
  <c r="M34" i="143" s="1"/>
  <c r="E37" i="143" l="1"/>
  <c r="Q48" i="139"/>
  <c r="R48" i="139"/>
  <c r="O34" i="143"/>
  <c r="D38" i="143"/>
  <c r="B38" i="143"/>
  <c r="G35" i="143" l="1"/>
  <c r="R49" i="139"/>
  <c r="Q49" i="139"/>
  <c r="C39" i="143"/>
  <c r="B39" i="143" s="1"/>
  <c r="E38" i="143"/>
  <c r="F38" i="143"/>
  <c r="D39" i="143"/>
  <c r="H35" i="143" l="1"/>
  <c r="N35" i="143" s="1"/>
  <c r="E39" i="143"/>
  <c r="C40" i="143"/>
  <c r="B40" i="143" s="1"/>
  <c r="D40" i="143"/>
  <c r="F39" i="143"/>
  <c r="H56" i="143" l="1"/>
  <c r="I44" i="143"/>
  <c r="I40" i="143"/>
  <c r="I42" i="143"/>
  <c r="I50" i="143"/>
  <c r="I39" i="143"/>
  <c r="I52" i="143"/>
  <c r="I45" i="143"/>
  <c r="I35" i="143"/>
  <c r="I46" i="143"/>
  <c r="I37" i="143"/>
  <c r="I54" i="143"/>
  <c r="I38" i="143"/>
  <c r="I53" i="143"/>
  <c r="I43" i="143"/>
  <c r="I48" i="143"/>
  <c r="O35" i="143"/>
  <c r="I51" i="143"/>
  <c r="I47" i="143"/>
  <c r="I49" i="143"/>
  <c r="I36" i="143"/>
  <c r="I41" i="143"/>
  <c r="C41" i="143"/>
  <c r="B41" i="143" s="1"/>
  <c r="F40" i="143"/>
  <c r="E40" i="143"/>
  <c r="D41" i="143"/>
  <c r="G36" i="143" l="1"/>
  <c r="I56" i="143"/>
  <c r="K35" i="143"/>
  <c r="D42" i="143"/>
  <c r="F41" i="143"/>
  <c r="C42" i="143"/>
  <c r="B42" i="143" s="1"/>
  <c r="E41" i="143"/>
  <c r="O69" i="143" l="1"/>
  <c r="G70" i="143" s="1"/>
  <c r="I89" i="143"/>
  <c r="K69" i="143"/>
  <c r="M35" i="143"/>
  <c r="J36" i="143"/>
  <c r="O36" i="143"/>
  <c r="F42" i="143"/>
  <c r="C43" i="143"/>
  <c r="B43" i="143" s="1"/>
  <c r="D43" i="143"/>
  <c r="E42" i="143"/>
  <c r="J70" i="143" l="1"/>
  <c r="O70" i="143"/>
  <c r="G71" i="143" s="1"/>
  <c r="M69" i="143"/>
  <c r="K36" i="143"/>
  <c r="N36" i="143"/>
  <c r="G37" i="143"/>
  <c r="E43" i="143"/>
  <c r="C44" i="143"/>
  <c r="B44" i="143" s="1"/>
  <c r="D44" i="143"/>
  <c r="F43" i="143"/>
  <c r="N70" i="143" l="1"/>
  <c r="O71" i="143"/>
  <c r="G72" i="143" s="1"/>
  <c r="J71" i="143"/>
  <c r="K70" i="143"/>
  <c r="O37" i="143"/>
  <c r="J37" i="143"/>
  <c r="N37" i="143" s="1"/>
  <c r="M36" i="143"/>
  <c r="E44" i="143"/>
  <c r="D45" i="143"/>
  <c r="C45" i="143"/>
  <c r="B45" i="143" s="1"/>
  <c r="F44" i="143"/>
  <c r="K71" i="143" l="1"/>
  <c r="N71" i="143"/>
  <c r="M70" i="143"/>
  <c r="O72" i="143"/>
  <c r="G73" i="143" s="1"/>
  <c r="J72" i="143"/>
  <c r="K37" i="143"/>
  <c r="G38" i="143"/>
  <c r="E45" i="143"/>
  <c r="F45" i="143"/>
  <c r="C46" i="143"/>
  <c r="B46" i="143" s="1"/>
  <c r="D46" i="143"/>
  <c r="M71" i="143" l="1"/>
  <c r="K72" i="143"/>
  <c r="N72" i="143"/>
  <c r="J73" i="143"/>
  <c r="O73" i="143"/>
  <c r="G74" i="143" s="1"/>
  <c r="O38" i="143"/>
  <c r="G39" i="143" s="1"/>
  <c r="J38" i="143"/>
  <c r="N38" i="143" s="1"/>
  <c r="M37" i="143"/>
  <c r="E46" i="143"/>
  <c r="D47" i="143"/>
  <c r="F46" i="143"/>
  <c r="C47" i="143"/>
  <c r="B47" i="143" s="1"/>
  <c r="M72" i="143" l="1"/>
  <c r="K73" i="143"/>
  <c r="N73" i="143"/>
  <c r="O74" i="143"/>
  <c r="G75" i="143" s="1"/>
  <c r="J74" i="143"/>
  <c r="K38" i="143"/>
  <c r="O39" i="143"/>
  <c r="G40" i="143" s="1"/>
  <c r="J39" i="143"/>
  <c r="K39" i="143" s="1"/>
  <c r="M39" i="143" s="1"/>
  <c r="C48" i="143"/>
  <c r="B48" i="143" s="1"/>
  <c r="E47" i="143"/>
  <c r="F47" i="143"/>
  <c r="D48" i="143"/>
  <c r="M73" i="143" l="1"/>
  <c r="K74" i="143"/>
  <c r="N74" i="143"/>
  <c r="J75" i="143"/>
  <c r="O75" i="143"/>
  <c r="G76" i="143" s="1"/>
  <c r="N39" i="143"/>
  <c r="O40" i="143"/>
  <c r="G41" i="143" s="1"/>
  <c r="J40" i="143"/>
  <c r="K40" i="143" s="1"/>
  <c r="M38" i="143"/>
  <c r="D49" i="143"/>
  <c r="F48" i="143"/>
  <c r="E48" i="143"/>
  <c r="C49" i="143"/>
  <c r="B49" i="143" s="1"/>
  <c r="M40" i="143" l="1"/>
  <c r="B75" i="182"/>
  <c r="M74" i="143"/>
  <c r="K75" i="143"/>
  <c r="N75" i="143"/>
  <c r="O76" i="143"/>
  <c r="G77" i="143" s="1"/>
  <c r="J76" i="143"/>
  <c r="N40" i="143"/>
  <c r="O41" i="143"/>
  <c r="G42" i="143" s="1"/>
  <c r="J41" i="143"/>
  <c r="N41" i="143" s="1"/>
  <c r="D50" i="143"/>
  <c r="F49" i="143"/>
  <c r="C50" i="143"/>
  <c r="B50" i="143" s="1"/>
  <c r="E49" i="143"/>
  <c r="M75" i="143" l="1"/>
  <c r="K76" i="143"/>
  <c r="N76" i="143"/>
  <c r="O77" i="143"/>
  <c r="G78" i="143" s="1"/>
  <c r="J77" i="143"/>
  <c r="K41" i="143"/>
  <c r="C75" i="182" s="1"/>
  <c r="J42" i="143"/>
  <c r="K42" i="143" s="1"/>
  <c r="O42" i="143"/>
  <c r="G43" i="143" s="1"/>
  <c r="F50" i="143"/>
  <c r="E50" i="143"/>
  <c r="C51" i="143"/>
  <c r="B51" i="143" s="1"/>
  <c r="D51" i="143"/>
  <c r="G83" i="139"/>
  <c r="C83" i="139"/>
  <c r="D83" i="139" s="1"/>
  <c r="D84" i="139" s="1"/>
  <c r="C29" i="139"/>
  <c r="B29" i="139" s="1"/>
  <c r="F2" i="139"/>
  <c r="F22" i="139" s="1"/>
  <c r="M42" i="143" l="1"/>
  <c r="D75" i="182"/>
  <c r="L90" i="139"/>
  <c r="V33" i="139" s="1"/>
  <c r="L91" i="139"/>
  <c r="V34" i="139" s="1"/>
  <c r="M76" i="143"/>
  <c r="K77" i="143"/>
  <c r="N77" i="143"/>
  <c r="J78" i="143"/>
  <c r="O78" i="143"/>
  <c r="G79" i="143" s="1"/>
  <c r="O43" i="143"/>
  <c r="G44" i="143" s="1"/>
  <c r="J43" i="143"/>
  <c r="K43" i="143" s="1"/>
  <c r="N42" i="143"/>
  <c r="M41" i="143"/>
  <c r="D29" i="139"/>
  <c r="D52" i="143"/>
  <c r="C52" i="143"/>
  <c r="B52" i="143" s="1"/>
  <c r="F51" i="143"/>
  <c r="E51" i="143"/>
  <c r="L103" i="139"/>
  <c r="V46" i="139" s="1"/>
  <c r="L99" i="139"/>
  <c r="V42" i="139" s="1"/>
  <c r="L95" i="139"/>
  <c r="V38" i="139" s="1"/>
  <c r="D94" i="182" s="1"/>
  <c r="L106" i="139"/>
  <c r="V49" i="139" s="1"/>
  <c r="L102" i="139"/>
  <c r="V45" i="139" s="1"/>
  <c r="L98" i="139"/>
  <c r="V41" i="139" s="1"/>
  <c r="L94" i="139"/>
  <c r="V37" i="139" s="1"/>
  <c r="C94" i="182" s="1"/>
  <c r="L105" i="139"/>
  <c r="V48" i="139" s="1"/>
  <c r="L101" i="139"/>
  <c r="V44" i="139" s="1"/>
  <c r="L97" i="139"/>
  <c r="V40" i="139" s="1"/>
  <c r="L93" i="139"/>
  <c r="V36" i="139" s="1"/>
  <c r="B94" i="182" s="1"/>
  <c r="L104" i="139"/>
  <c r="V47" i="139" s="1"/>
  <c r="L100" i="139"/>
  <c r="V43" i="139" s="1"/>
  <c r="L96" i="139"/>
  <c r="V39" i="139" s="1"/>
  <c r="E94" i="182" s="1"/>
  <c r="L92" i="139"/>
  <c r="V35" i="139" s="1"/>
  <c r="E83" i="139"/>
  <c r="C84" i="139"/>
  <c r="D85" i="139"/>
  <c r="F84" i="139"/>
  <c r="C85" i="139"/>
  <c r="B85" i="139" s="1"/>
  <c r="F83" i="139"/>
  <c r="F94" i="182" l="1"/>
  <c r="M43" i="143"/>
  <c r="E75" i="182"/>
  <c r="F75" i="182" s="1"/>
  <c r="L80" i="139"/>
  <c r="L108" i="139"/>
  <c r="M77" i="143"/>
  <c r="K78" i="143"/>
  <c r="N78" i="143"/>
  <c r="O79" i="143"/>
  <c r="G80" i="143" s="1"/>
  <c r="J79" i="143"/>
  <c r="N43" i="143"/>
  <c r="O44" i="143"/>
  <c r="G45" i="143" s="1"/>
  <c r="J44" i="143"/>
  <c r="K44" i="143" s="1"/>
  <c r="D53" i="143"/>
  <c r="C53" i="143"/>
  <c r="B53" i="143" s="1"/>
  <c r="E84" i="139"/>
  <c r="B84" i="139"/>
  <c r="C30" i="139"/>
  <c r="B30" i="139" s="1"/>
  <c r="D30" i="139"/>
  <c r="E29" i="139"/>
  <c r="F29" i="139"/>
  <c r="E52" i="143"/>
  <c r="F52" i="143"/>
  <c r="H83" i="139"/>
  <c r="C86" i="139"/>
  <c r="B86" i="139" s="1"/>
  <c r="F85" i="139"/>
  <c r="E85" i="139"/>
  <c r="D86" i="139"/>
  <c r="D54" i="143" l="1"/>
  <c r="H74" i="182"/>
  <c r="I74" i="182" s="1"/>
  <c r="M44" i="143"/>
  <c r="V52" i="139"/>
  <c r="V51" i="139"/>
  <c r="M78" i="143"/>
  <c r="K79" i="143"/>
  <c r="C54" i="143"/>
  <c r="B54" i="143" s="1"/>
  <c r="J80" i="143"/>
  <c r="O80" i="143"/>
  <c r="G81" i="143" s="1"/>
  <c r="N79" i="143"/>
  <c r="N44" i="143"/>
  <c r="O45" i="143"/>
  <c r="G46" i="143" s="1"/>
  <c r="J45" i="143"/>
  <c r="K45" i="143" s="1"/>
  <c r="E53" i="143"/>
  <c r="F53" i="143"/>
  <c r="D31" i="139"/>
  <c r="F31" i="139" s="1"/>
  <c r="E30" i="139"/>
  <c r="F30" i="139"/>
  <c r="C31" i="139"/>
  <c r="B31" i="139" s="1"/>
  <c r="N83" i="139"/>
  <c r="O83" i="139"/>
  <c r="D87" i="139"/>
  <c r="E86" i="139"/>
  <c r="C87" i="139"/>
  <c r="B87" i="139" s="1"/>
  <c r="F86" i="139"/>
  <c r="M45" i="143" l="1"/>
  <c r="V53" i="139"/>
  <c r="M79" i="143"/>
  <c r="K80" i="143"/>
  <c r="E54" i="143"/>
  <c r="F54" i="143"/>
  <c r="N80" i="143"/>
  <c r="J81" i="143"/>
  <c r="O81" i="143"/>
  <c r="G82" i="143" s="1"/>
  <c r="N45" i="143"/>
  <c r="O46" i="143"/>
  <c r="G47" i="143" s="1"/>
  <c r="J46" i="143"/>
  <c r="K46" i="143" s="1"/>
  <c r="D32" i="139"/>
  <c r="D33" i="139" s="1"/>
  <c r="C32" i="139"/>
  <c r="B32" i="139" s="1"/>
  <c r="E31" i="139"/>
  <c r="G84" i="139"/>
  <c r="H84" i="139" s="1"/>
  <c r="D88" i="139"/>
  <c r="F87" i="139"/>
  <c r="E87" i="139"/>
  <c r="C88" i="139"/>
  <c r="B88" i="139" s="1"/>
  <c r="S42" i="120"/>
  <c r="M46" i="143" l="1"/>
  <c r="M80" i="143"/>
  <c r="K81" i="143"/>
  <c r="L348" i="143"/>
  <c r="V55" i="143" s="1"/>
  <c r="N81" i="143"/>
  <c r="J82" i="143"/>
  <c r="O82" i="143"/>
  <c r="G83" i="143" s="1"/>
  <c r="N46" i="143"/>
  <c r="J47" i="143"/>
  <c r="K47" i="143" s="1"/>
  <c r="O47" i="143"/>
  <c r="G48" i="143" s="1"/>
  <c r="C33" i="139"/>
  <c r="B33" i="139" s="1"/>
  <c r="F32" i="139"/>
  <c r="E32" i="139"/>
  <c r="N84" i="139"/>
  <c r="O84" i="139"/>
  <c r="F33" i="139"/>
  <c r="D34" i="139"/>
  <c r="C34" i="139"/>
  <c r="B34" i="139" s="1"/>
  <c r="E88" i="139"/>
  <c r="C89" i="139"/>
  <c r="B89" i="139" s="1"/>
  <c r="F88" i="139"/>
  <c r="D89" i="139"/>
  <c r="D43" i="115"/>
  <c r="C43" i="115"/>
  <c r="B43" i="115" s="1"/>
  <c r="C42" i="115"/>
  <c r="C76" i="182" l="1"/>
  <c r="F76" i="182" s="1"/>
  <c r="E76" i="182"/>
  <c r="D76" i="182"/>
  <c r="M47" i="143"/>
  <c r="C90" i="139"/>
  <c r="B90" i="139" s="1"/>
  <c r="D90" i="139"/>
  <c r="M81" i="143"/>
  <c r="K82" i="143"/>
  <c r="J83" i="143"/>
  <c r="O83" i="143"/>
  <c r="G84" i="143" s="1"/>
  <c r="N82" i="143"/>
  <c r="N47" i="143"/>
  <c r="J48" i="143"/>
  <c r="K48" i="143" s="1"/>
  <c r="O48" i="143"/>
  <c r="G49" i="143" s="1"/>
  <c r="E33" i="139"/>
  <c r="G85" i="139"/>
  <c r="E42" i="115"/>
  <c r="B42" i="115"/>
  <c r="F89" i="139"/>
  <c r="E89" i="139"/>
  <c r="E34" i="139"/>
  <c r="D35" i="139"/>
  <c r="C35" i="139"/>
  <c r="B35" i="139" s="1"/>
  <c r="F34" i="139"/>
  <c r="F42" i="115"/>
  <c r="M48" i="143" l="1"/>
  <c r="F90" i="139"/>
  <c r="D91" i="139"/>
  <c r="E90" i="139"/>
  <c r="C91" i="139"/>
  <c r="B91" i="139" s="1"/>
  <c r="M82" i="143"/>
  <c r="K83" i="143"/>
  <c r="N83" i="143"/>
  <c r="O84" i="143"/>
  <c r="G85" i="143" s="1"/>
  <c r="J84" i="143"/>
  <c r="N48" i="143"/>
  <c r="O49" i="143"/>
  <c r="G50" i="143" s="1"/>
  <c r="J49" i="143"/>
  <c r="K49" i="143" s="1"/>
  <c r="H85" i="139"/>
  <c r="C36" i="139"/>
  <c r="B36" i="139" s="1"/>
  <c r="F35" i="139"/>
  <c r="E35" i="139"/>
  <c r="D36" i="139"/>
  <c r="C2" i="124"/>
  <c r="M49" i="143" l="1"/>
  <c r="F91" i="139"/>
  <c r="E91" i="139"/>
  <c r="K84" i="143"/>
  <c r="M83" i="143"/>
  <c r="N84" i="143"/>
  <c r="O85" i="143"/>
  <c r="J85" i="143"/>
  <c r="N49" i="143"/>
  <c r="O50" i="143"/>
  <c r="G51" i="143" s="1"/>
  <c r="J50" i="143"/>
  <c r="K50" i="143" s="1"/>
  <c r="N85" i="139"/>
  <c r="O85" i="139"/>
  <c r="C92" i="139"/>
  <c r="B92" i="139" s="1"/>
  <c r="D92" i="139"/>
  <c r="D37" i="139"/>
  <c r="F36" i="139"/>
  <c r="E36" i="139"/>
  <c r="C37" i="139"/>
  <c r="B37" i="139" s="1"/>
  <c r="L34" i="124"/>
  <c r="L35" i="124"/>
  <c r="L36" i="124"/>
  <c r="M50" i="143" l="1"/>
  <c r="M84" i="143"/>
  <c r="G86" i="143"/>
  <c r="K85" i="143"/>
  <c r="N85" i="143"/>
  <c r="N50" i="143"/>
  <c r="J51" i="143"/>
  <c r="K51" i="143" s="1"/>
  <c r="O51" i="143"/>
  <c r="G52" i="143" s="1"/>
  <c r="G86" i="139"/>
  <c r="E92" i="139"/>
  <c r="F92" i="139"/>
  <c r="D93" i="139"/>
  <c r="C93" i="139"/>
  <c r="B93" i="139" s="1"/>
  <c r="C38" i="139"/>
  <c r="B38" i="139" s="1"/>
  <c r="F37" i="139"/>
  <c r="D38" i="139"/>
  <c r="E37" i="139"/>
  <c r="M51" i="143" l="1"/>
  <c r="O86" i="143"/>
  <c r="J86" i="143"/>
  <c r="M85" i="143"/>
  <c r="N51" i="143"/>
  <c r="J52" i="143"/>
  <c r="K52" i="143" s="1"/>
  <c r="O52" i="143"/>
  <c r="G53" i="143" s="1"/>
  <c r="H86" i="139"/>
  <c r="F93" i="139"/>
  <c r="C94" i="139"/>
  <c r="B94" i="139" s="1"/>
  <c r="D94" i="139"/>
  <c r="E93" i="139"/>
  <c r="E38" i="139"/>
  <c r="D39" i="139"/>
  <c r="C39" i="139"/>
  <c r="B39" i="139" s="1"/>
  <c r="F38" i="139"/>
  <c r="M52" i="143" l="1"/>
  <c r="N86" i="143"/>
  <c r="K86" i="143"/>
  <c r="G87" i="143"/>
  <c r="N52" i="143"/>
  <c r="O53" i="143"/>
  <c r="G54" i="143" s="1"/>
  <c r="J53" i="143"/>
  <c r="K53" i="143" s="1"/>
  <c r="N86" i="139"/>
  <c r="O86" i="139"/>
  <c r="D95" i="139"/>
  <c r="E94" i="139"/>
  <c r="C95" i="139"/>
  <c r="B95" i="139" s="1"/>
  <c r="F94" i="139"/>
  <c r="C40" i="139"/>
  <c r="B40" i="139" s="1"/>
  <c r="F39" i="139"/>
  <c r="D40" i="139"/>
  <c r="E39" i="139"/>
  <c r="B74" i="182" l="1"/>
  <c r="C74" i="182"/>
  <c r="D74" i="182"/>
  <c r="E74" i="182"/>
  <c r="M53" i="143"/>
  <c r="O87" i="143"/>
  <c r="O89" i="143" s="1"/>
  <c r="J87" i="143"/>
  <c r="G89" i="143"/>
  <c r="M86" i="143"/>
  <c r="N53" i="143"/>
  <c r="G56" i="143"/>
  <c r="J54" i="143"/>
  <c r="N54" i="143" s="1"/>
  <c r="O54" i="143"/>
  <c r="O56" i="143" s="1"/>
  <c r="G87" i="139"/>
  <c r="D41" i="139"/>
  <c r="E40" i="139"/>
  <c r="F40" i="139"/>
  <c r="C41" i="139"/>
  <c r="B41" i="139" s="1"/>
  <c r="C96" i="139"/>
  <c r="B96" i="139" s="1"/>
  <c r="E95" i="139"/>
  <c r="D96" i="139"/>
  <c r="F95" i="139"/>
  <c r="F74" i="182" l="1"/>
  <c r="K87" i="143"/>
  <c r="J89" i="143"/>
  <c r="N87" i="143"/>
  <c r="N89" i="143" s="1"/>
  <c r="N56" i="143"/>
  <c r="K54" i="143"/>
  <c r="J56" i="143"/>
  <c r="H87" i="139"/>
  <c r="C97" i="139"/>
  <c r="B97" i="139" s="1"/>
  <c r="F96" i="139"/>
  <c r="E96" i="139"/>
  <c r="D97" i="139"/>
  <c r="F41" i="139"/>
  <c r="E41" i="139"/>
  <c r="C42" i="139"/>
  <c r="B42" i="139" s="1"/>
  <c r="D42" i="139"/>
  <c r="S37" i="120"/>
  <c r="S38" i="120"/>
  <c r="S39" i="120"/>
  <c r="T37" i="120"/>
  <c r="T38" i="120"/>
  <c r="T39" i="120"/>
  <c r="U37" i="120"/>
  <c r="U38" i="120"/>
  <c r="M87" i="143" l="1"/>
  <c r="M89" i="143" s="1"/>
  <c r="K89" i="143"/>
  <c r="M54" i="143"/>
  <c r="M56" i="143" s="1"/>
  <c r="K56" i="143"/>
  <c r="N87" i="139"/>
  <c r="F97" i="139"/>
  <c r="D98" i="139"/>
  <c r="C98" i="139"/>
  <c r="B98" i="139" s="1"/>
  <c r="E97" i="139"/>
  <c r="E42" i="139"/>
  <c r="C43" i="139"/>
  <c r="B43" i="139" s="1"/>
  <c r="F42" i="139"/>
  <c r="D43" i="139"/>
  <c r="V37" i="120"/>
  <c r="V38" i="120"/>
  <c r="G396" i="133"/>
  <c r="C396" i="133"/>
  <c r="D396" i="133" s="1"/>
  <c r="G368" i="133"/>
  <c r="N368" i="133" s="1"/>
  <c r="C368" i="133"/>
  <c r="D368" i="133" s="1"/>
  <c r="G340" i="133"/>
  <c r="C340" i="133"/>
  <c r="D340" i="133" s="1"/>
  <c r="G311" i="133"/>
  <c r="C311" i="133"/>
  <c r="D311" i="133" s="1"/>
  <c r="G282" i="133"/>
  <c r="C282" i="133"/>
  <c r="D282" i="133" s="1"/>
  <c r="G253" i="133"/>
  <c r="C253" i="133"/>
  <c r="D253" i="133" s="1"/>
  <c r="G224" i="133"/>
  <c r="C224" i="133"/>
  <c r="D224" i="133" s="1"/>
  <c r="G194" i="133"/>
  <c r="C194" i="133"/>
  <c r="D194" i="133" s="1"/>
  <c r="G164" i="133"/>
  <c r="C164" i="133"/>
  <c r="D164" i="133" s="1"/>
  <c r="G134" i="133"/>
  <c r="C134" i="133"/>
  <c r="D134" i="133" s="1"/>
  <c r="F134" i="133" s="1"/>
  <c r="G103" i="133"/>
  <c r="C103" i="133"/>
  <c r="D103" i="133" s="1"/>
  <c r="G68" i="133"/>
  <c r="L79" i="133" s="1"/>
  <c r="D68" i="133"/>
  <c r="E68" i="133" s="1"/>
  <c r="C40" i="133"/>
  <c r="D40" i="133" s="1"/>
  <c r="C41" i="133" l="1"/>
  <c r="K87" i="139"/>
  <c r="L183" i="133"/>
  <c r="N164" i="133"/>
  <c r="O224" i="133"/>
  <c r="G225" i="133" s="1"/>
  <c r="N224" i="133"/>
  <c r="L408" i="133"/>
  <c r="N396" i="133"/>
  <c r="L95" i="133"/>
  <c r="O134" i="133"/>
  <c r="G135" i="133" s="1"/>
  <c r="N134" i="133"/>
  <c r="L208" i="133"/>
  <c r="N194" i="133"/>
  <c r="L266" i="133"/>
  <c r="N253" i="133"/>
  <c r="O311" i="133"/>
  <c r="G312" i="133" s="1"/>
  <c r="N311" i="133"/>
  <c r="L129" i="133"/>
  <c r="N103" i="133"/>
  <c r="L306" i="133"/>
  <c r="N282" i="133"/>
  <c r="L361" i="133"/>
  <c r="N340" i="133"/>
  <c r="F36" i="133"/>
  <c r="G20" i="182" s="1"/>
  <c r="C44" i="139"/>
  <c r="B44" i="139" s="1"/>
  <c r="F43" i="139"/>
  <c r="D44" i="139"/>
  <c r="E43" i="139"/>
  <c r="D99" i="139"/>
  <c r="E98" i="139"/>
  <c r="F98" i="139"/>
  <c r="C99" i="139"/>
  <c r="B99" i="139" s="1"/>
  <c r="L47" i="133"/>
  <c r="L96" i="133"/>
  <c r="D41" i="133"/>
  <c r="D42" i="133" s="1"/>
  <c r="L94" i="133"/>
  <c r="L212" i="133"/>
  <c r="L214" i="133"/>
  <c r="L201" i="133"/>
  <c r="L204" i="133"/>
  <c r="L202" i="133"/>
  <c r="L289" i="133"/>
  <c r="L180" i="133"/>
  <c r="L290" i="133"/>
  <c r="L182" i="133"/>
  <c r="L291" i="133"/>
  <c r="L298" i="133"/>
  <c r="L299" i="133"/>
  <c r="L358" i="133"/>
  <c r="L295" i="133"/>
  <c r="L359" i="133"/>
  <c r="L176" i="133"/>
  <c r="L206" i="133"/>
  <c r="L184" i="133"/>
  <c r="O164" i="133"/>
  <c r="G165" i="133" s="1"/>
  <c r="L185" i="133"/>
  <c r="L275" i="133"/>
  <c r="L348" i="133"/>
  <c r="L352" i="133"/>
  <c r="L173" i="133"/>
  <c r="L218" i="133"/>
  <c r="L301" i="133"/>
  <c r="L353" i="133"/>
  <c r="L360" i="133"/>
  <c r="L345" i="133"/>
  <c r="L363" i="133"/>
  <c r="L172" i="133"/>
  <c r="L187" i="133"/>
  <c r="L174" i="133"/>
  <c r="L287" i="133"/>
  <c r="M287" i="133" s="1"/>
  <c r="L356" i="133"/>
  <c r="C341" i="133"/>
  <c r="E340" i="133"/>
  <c r="D341" i="133"/>
  <c r="C342" i="133" s="1"/>
  <c r="F340" i="133"/>
  <c r="D283" i="133"/>
  <c r="D284" i="133" s="1"/>
  <c r="C283" i="133"/>
  <c r="L112" i="133"/>
  <c r="L123" i="133"/>
  <c r="C135" i="133"/>
  <c r="L113" i="133"/>
  <c r="L126" i="133"/>
  <c r="D135" i="133"/>
  <c r="F135" i="133" s="1"/>
  <c r="L171" i="133"/>
  <c r="L181" i="133"/>
  <c r="L216" i="133"/>
  <c r="L288" i="133"/>
  <c r="L296" i="133"/>
  <c r="L355" i="133"/>
  <c r="L127" i="133"/>
  <c r="O103" i="133"/>
  <c r="G104" i="133" s="1"/>
  <c r="L115" i="133"/>
  <c r="L116" i="133"/>
  <c r="E134" i="133"/>
  <c r="L117" i="133"/>
  <c r="L292" i="133"/>
  <c r="L302" i="133"/>
  <c r="L46" i="133"/>
  <c r="L110" i="133"/>
  <c r="M110" i="133" s="1"/>
  <c r="L119" i="133"/>
  <c r="L177" i="133"/>
  <c r="L188" i="133"/>
  <c r="L210" i="133"/>
  <c r="L293" i="133"/>
  <c r="L304" i="133"/>
  <c r="L351" i="133"/>
  <c r="L400" i="133"/>
  <c r="M400" i="133" s="1"/>
  <c r="L114" i="133"/>
  <c r="L111" i="133"/>
  <c r="L122" i="133"/>
  <c r="L179" i="133"/>
  <c r="L189" i="133"/>
  <c r="L294" i="133"/>
  <c r="F103" i="133"/>
  <c r="C104" i="133"/>
  <c r="D104" i="133"/>
  <c r="E103" i="133"/>
  <c r="D69" i="133"/>
  <c r="F68" i="133"/>
  <c r="H68" i="133" s="1"/>
  <c r="C69" i="133"/>
  <c r="C254" i="133"/>
  <c r="F253" i="133"/>
  <c r="E253" i="133"/>
  <c r="E40" i="133"/>
  <c r="D254" i="133"/>
  <c r="F40" i="133"/>
  <c r="D369" i="133"/>
  <c r="F368" i="133"/>
  <c r="E368" i="133"/>
  <c r="C369" i="133"/>
  <c r="C165" i="133"/>
  <c r="F164" i="133"/>
  <c r="D165" i="133"/>
  <c r="F311" i="133"/>
  <c r="C312" i="133"/>
  <c r="E311" i="133"/>
  <c r="D312" i="133"/>
  <c r="E164" i="133"/>
  <c r="F194" i="133"/>
  <c r="C195" i="133"/>
  <c r="E194" i="133"/>
  <c r="L248" i="133"/>
  <c r="L247" i="133"/>
  <c r="L246" i="133"/>
  <c r="L245" i="133"/>
  <c r="L244" i="133"/>
  <c r="L243" i="133"/>
  <c r="L242" i="133"/>
  <c r="L241" i="133"/>
  <c r="L240" i="133"/>
  <c r="L239" i="133"/>
  <c r="L238" i="133"/>
  <c r="L237" i="133"/>
  <c r="L236" i="133"/>
  <c r="L235" i="133"/>
  <c r="L234" i="133"/>
  <c r="L233" i="133"/>
  <c r="L232" i="133"/>
  <c r="L231" i="133"/>
  <c r="L230" i="133"/>
  <c r="L229" i="133"/>
  <c r="D195" i="133"/>
  <c r="L274" i="133"/>
  <c r="L270" i="133"/>
  <c r="L265" i="133"/>
  <c r="L264" i="133"/>
  <c r="L263" i="133"/>
  <c r="L262" i="133"/>
  <c r="L261" i="133"/>
  <c r="L260" i="133"/>
  <c r="L259" i="133"/>
  <c r="L258" i="133"/>
  <c r="M258" i="133" s="1"/>
  <c r="L269" i="133"/>
  <c r="L276" i="133"/>
  <c r="L267" i="133"/>
  <c r="L277" i="133"/>
  <c r="O253" i="133"/>
  <c r="G254" i="133" s="1"/>
  <c r="L271" i="133"/>
  <c r="L268" i="133"/>
  <c r="L272" i="133"/>
  <c r="L273" i="133"/>
  <c r="G40" i="133"/>
  <c r="L80" i="133"/>
  <c r="C22" i="182" s="1"/>
  <c r="L81" i="133"/>
  <c r="D22" i="182" s="1"/>
  <c r="L82" i="133"/>
  <c r="E22" i="182" s="1"/>
  <c r="L83" i="133"/>
  <c r="L84" i="133"/>
  <c r="L85" i="133"/>
  <c r="L86" i="133"/>
  <c r="L87" i="133"/>
  <c r="L88" i="133"/>
  <c r="L89" i="133"/>
  <c r="L90" i="133"/>
  <c r="L91" i="133"/>
  <c r="L92" i="133"/>
  <c r="L93" i="133"/>
  <c r="L118" i="133"/>
  <c r="L124" i="133"/>
  <c r="L128" i="133"/>
  <c r="L205" i="133"/>
  <c r="F224" i="133"/>
  <c r="D225" i="133"/>
  <c r="C225" i="133"/>
  <c r="E224" i="133"/>
  <c r="F282" i="133"/>
  <c r="E282" i="133"/>
  <c r="L121" i="133"/>
  <c r="L120" i="133"/>
  <c r="L125" i="133"/>
  <c r="L219" i="133"/>
  <c r="L215" i="133"/>
  <c r="L211" i="133"/>
  <c r="L207" i="133"/>
  <c r="L200" i="133"/>
  <c r="M200" i="133" s="1"/>
  <c r="O194" i="133"/>
  <c r="G195" i="133" s="1"/>
  <c r="L217" i="133"/>
  <c r="L213" i="133"/>
  <c r="L209" i="133"/>
  <c r="L203" i="133"/>
  <c r="L170" i="133"/>
  <c r="M170" i="133" s="1"/>
  <c r="L178" i="133"/>
  <c r="L186" i="133"/>
  <c r="L159" i="133"/>
  <c r="L158" i="133"/>
  <c r="L157" i="133"/>
  <c r="L156" i="133"/>
  <c r="L155" i="133"/>
  <c r="L154" i="133"/>
  <c r="L153" i="133"/>
  <c r="L152" i="133"/>
  <c r="L151" i="133"/>
  <c r="L150" i="133"/>
  <c r="L149" i="133"/>
  <c r="L148" i="133"/>
  <c r="L147" i="133"/>
  <c r="L146" i="133"/>
  <c r="L145" i="133"/>
  <c r="L144" i="133"/>
  <c r="L143" i="133"/>
  <c r="L142" i="133"/>
  <c r="L141" i="133"/>
  <c r="L140" i="133"/>
  <c r="L175" i="133"/>
  <c r="L391" i="133"/>
  <c r="L390" i="133"/>
  <c r="L389" i="133"/>
  <c r="L388" i="133"/>
  <c r="L387" i="133"/>
  <c r="L386" i="133"/>
  <c r="L385" i="133"/>
  <c r="L384" i="133"/>
  <c r="L383" i="133"/>
  <c r="L382" i="133"/>
  <c r="L381" i="133"/>
  <c r="L380" i="133"/>
  <c r="L379" i="133"/>
  <c r="L378" i="133"/>
  <c r="L377" i="133"/>
  <c r="L376" i="133"/>
  <c r="L375" i="133"/>
  <c r="L374" i="133"/>
  <c r="L373" i="133"/>
  <c r="L372" i="133"/>
  <c r="M372" i="133" s="1"/>
  <c r="O368" i="133"/>
  <c r="G369" i="133" s="1"/>
  <c r="C397" i="133"/>
  <c r="D397" i="133"/>
  <c r="E396" i="133"/>
  <c r="F396" i="133"/>
  <c r="L419" i="133"/>
  <c r="L418" i="133"/>
  <c r="L417" i="133"/>
  <c r="L416" i="133"/>
  <c r="L415" i="133"/>
  <c r="L414" i="133"/>
  <c r="L413" i="133"/>
  <c r="L412" i="133"/>
  <c r="L411" i="133"/>
  <c r="L410" i="133"/>
  <c r="L409" i="133"/>
  <c r="L405" i="133"/>
  <c r="L401" i="133"/>
  <c r="O396" i="133"/>
  <c r="G397" i="133" s="1"/>
  <c r="L406" i="133"/>
  <c r="L404" i="133"/>
  <c r="L403" i="133"/>
  <c r="L407" i="133"/>
  <c r="L402" i="133"/>
  <c r="L305" i="133"/>
  <c r="L297" i="133"/>
  <c r="L300" i="133"/>
  <c r="O282" i="133"/>
  <c r="G283" i="133" s="1"/>
  <c r="L303" i="133"/>
  <c r="L335" i="133"/>
  <c r="L334" i="133"/>
  <c r="L333" i="133"/>
  <c r="L332" i="133"/>
  <c r="L331" i="133"/>
  <c r="L330" i="133"/>
  <c r="L329" i="133"/>
  <c r="L328" i="133"/>
  <c r="L327" i="133"/>
  <c r="L326" i="133"/>
  <c r="L325" i="133"/>
  <c r="L324" i="133"/>
  <c r="L323" i="133"/>
  <c r="L322" i="133"/>
  <c r="L321" i="133"/>
  <c r="L320" i="133"/>
  <c r="L319" i="133"/>
  <c r="L318" i="133"/>
  <c r="L317" i="133"/>
  <c r="L316" i="133"/>
  <c r="L362" i="133"/>
  <c r="L354" i="133"/>
  <c r="L346" i="133"/>
  <c r="L357" i="133"/>
  <c r="L349" i="133"/>
  <c r="O340" i="133"/>
  <c r="G341" i="133" s="1"/>
  <c r="L344" i="133"/>
  <c r="M344" i="133" s="1"/>
  <c r="L347" i="133"/>
  <c r="L350" i="133"/>
  <c r="B22" i="182" l="1"/>
  <c r="F22" i="182" s="1"/>
  <c r="M87" i="139"/>
  <c r="N68" i="133"/>
  <c r="O68" i="133" s="1"/>
  <c r="L98" i="133"/>
  <c r="L64" i="133"/>
  <c r="P64" i="133" s="1"/>
  <c r="P65" i="133" s="1"/>
  <c r="O225" i="133"/>
  <c r="G226" i="133" s="1"/>
  <c r="N225" i="133"/>
  <c r="O397" i="133"/>
  <c r="G398" i="133" s="1"/>
  <c r="N397" i="133"/>
  <c r="M140" i="133"/>
  <c r="O165" i="133"/>
  <c r="G166" i="133" s="1"/>
  <c r="N165" i="133"/>
  <c r="M316" i="133"/>
  <c r="O369" i="133"/>
  <c r="G370" i="133" s="1"/>
  <c r="N369" i="133"/>
  <c r="O283" i="133"/>
  <c r="G284" i="133" s="1"/>
  <c r="N283" i="133"/>
  <c r="O195" i="133"/>
  <c r="G196" i="133" s="1"/>
  <c r="N195" i="133"/>
  <c r="O312" i="133"/>
  <c r="G313" i="133" s="1"/>
  <c r="N312" i="133"/>
  <c r="O341" i="133"/>
  <c r="G342" i="133" s="1"/>
  <c r="N341" i="133"/>
  <c r="O104" i="133"/>
  <c r="G105" i="133" s="1"/>
  <c r="N104" i="133"/>
  <c r="O254" i="133"/>
  <c r="G255" i="133" s="1"/>
  <c r="N254" i="133"/>
  <c r="M229" i="133"/>
  <c r="O135" i="133"/>
  <c r="G136" i="133" s="1"/>
  <c r="N135" i="133"/>
  <c r="D45" i="139"/>
  <c r="C45" i="139"/>
  <c r="B45" i="139" s="1"/>
  <c r="E44" i="139"/>
  <c r="F44" i="139"/>
  <c r="C100" i="139"/>
  <c r="B100" i="139" s="1"/>
  <c r="F99" i="139"/>
  <c r="E99" i="139"/>
  <c r="D100" i="139"/>
  <c r="E41" i="133"/>
  <c r="H40" i="133"/>
  <c r="C42" i="133"/>
  <c r="F41" i="133"/>
  <c r="D43" i="133"/>
  <c r="F42" i="133"/>
  <c r="C43" i="133"/>
  <c r="C136" i="133"/>
  <c r="F283" i="133"/>
  <c r="E283" i="133"/>
  <c r="E341" i="133"/>
  <c r="F341" i="133"/>
  <c r="C284" i="133"/>
  <c r="E284" i="133" s="1"/>
  <c r="D136" i="133"/>
  <c r="E135" i="133"/>
  <c r="D342" i="133"/>
  <c r="F342" i="133" s="1"/>
  <c r="F254" i="133"/>
  <c r="C255" i="133"/>
  <c r="E254" i="133"/>
  <c r="D255" i="133"/>
  <c r="E195" i="133"/>
  <c r="D196" i="133"/>
  <c r="C196" i="133"/>
  <c r="F195" i="133"/>
  <c r="D70" i="133"/>
  <c r="C70" i="133"/>
  <c r="F69" i="133"/>
  <c r="E69" i="133"/>
  <c r="E225" i="133"/>
  <c r="D226" i="133"/>
  <c r="C226" i="133"/>
  <c r="F225" i="133"/>
  <c r="D285" i="133"/>
  <c r="F284" i="133"/>
  <c r="C285" i="133"/>
  <c r="D370" i="133"/>
  <c r="F369" i="133"/>
  <c r="E369" i="133"/>
  <c r="C370" i="133"/>
  <c r="E397" i="133"/>
  <c r="C398" i="133"/>
  <c r="F397" i="133"/>
  <c r="D398" i="133"/>
  <c r="E312" i="133"/>
  <c r="C313" i="133"/>
  <c r="F312" i="133"/>
  <c r="D313" i="133"/>
  <c r="E165" i="133"/>
  <c r="D166" i="133"/>
  <c r="C166" i="133"/>
  <c r="F165" i="133"/>
  <c r="C105" i="133"/>
  <c r="D105" i="133"/>
  <c r="F104" i="133"/>
  <c r="E104" i="133"/>
  <c r="G69" i="133" l="1"/>
  <c r="N40" i="133"/>
  <c r="O40" i="133" s="1"/>
  <c r="G41" i="133" s="1"/>
  <c r="E42" i="133"/>
  <c r="O342" i="133"/>
  <c r="G343" i="133" s="1"/>
  <c r="N342" i="133"/>
  <c r="O370" i="133"/>
  <c r="G371" i="133" s="1"/>
  <c r="N370" i="133"/>
  <c r="O398" i="133"/>
  <c r="G399" i="133" s="1"/>
  <c r="N398" i="133"/>
  <c r="O105" i="133"/>
  <c r="G106" i="133" s="1"/>
  <c r="N105" i="133"/>
  <c r="O136" i="133"/>
  <c r="G137" i="133" s="1"/>
  <c r="N136" i="133"/>
  <c r="O255" i="133"/>
  <c r="G256" i="133" s="1"/>
  <c r="N255" i="133"/>
  <c r="O196" i="133"/>
  <c r="G197" i="133" s="1"/>
  <c r="N196" i="133"/>
  <c r="O166" i="133"/>
  <c r="G167" i="133" s="1"/>
  <c r="N166" i="133"/>
  <c r="O313" i="133"/>
  <c r="G314" i="133" s="1"/>
  <c r="N313" i="133"/>
  <c r="O284" i="133"/>
  <c r="G285" i="133" s="1"/>
  <c r="N284" i="133"/>
  <c r="O226" i="133"/>
  <c r="G227" i="133" s="1"/>
  <c r="N226" i="133"/>
  <c r="E45" i="139"/>
  <c r="D46" i="139"/>
  <c r="F45" i="139"/>
  <c r="C46" i="139"/>
  <c r="B46" i="139" s="1"/>
  <c r="D101" i="139"/>
  <c r="C101" i="139"/>
  <c r="B101" i="139" s="1"/>
  <c r="F100" i="139"/>
  <c r="E100" i="139"/>
  <c r="E43" i="133"/>
  <c r="F43" i="133"/>
  <c r="D343" i="133"/>
  <c r="F343" i="133" s="1"/>
  <c r="C343" i="133"/>
  <c r="E342" i="133"/>
  <c r="C137" i="133"/>
  <c r="F136" i="133"/>
  <c r="D137" i="133"/>
  <c r="E136" i="133"/>
  <c r="F370" i="133"/>
  <c r="D371" i="133"/>
  <c r="C371" i="133"/>
  <c r="E370" i="133"/>
  <c r="E255" i="133"/>
  <c r="D256" i="133"/>
  <c r="F255" i="133"/>
  <c r="C256" i="133"/>
  <c r="E166" i="133"/>
  <c r="F166" i="133"/>
  <c r="D167" i="133"/>
  <c r="C167" i="133"/>
  <c r="F70" i="133"/>
  <c r="E70" i="133"/>
  <c r="D71" i="133"/>
  <c r="C71" i="133"/>
  <c r="D44" i="133"/>
  <c r="C44" i="133"/>
  <c r="D314" i="133"/>
  <c r="C314" i="133"/>
  <c r="F313" i="133"/>
  <c r="E313" i="133"/>
  <c r="C286" i="133"/>
  <c r="F285" i="133"/>
  <c r="D286" i="133"/>
  <c r="E285" i="133"/>
  <c r="D227" i="133"/>
  <c r="C227" i="133"/>
  <c r="E226" i="133"/>
  <c r="F226" i="133"/>
  <c r="D197" i="133"/>
  <c r="F196" i="133"/>
  <c r="E196" i="133"/>
  <c r="C197" i="133"/>
  <c r="D106" i="133"/>
  <c r="E105" i="133"/>
  <c r="C106" i="133"/>
  <c r="F105" i="133"/>
  <c r="E398" i="133"/>
  <c r="C399" i="133"/>
  <c r="D399" i="133"/>
  <c r="F398" i="133"/>
  <c r="H69" i="133" l="1"/>
  <c r="N69" i="133" s="1"/>
  <c r="O69" i="133" s="1"/>
  <c r="O314" i="133"/>
  <c r="G315" i="133" s="1"/>
  <c r="N314" i="133"/>
  <c r="O137" i="133"/>
  <c r="G138" i="133" s="1"/>
  <c r="N137" i="133"/>
  <c r="O343" i="133"/>
  <c r="G344" i="133" s="1"/>
  <c r="N343" i="133"/>
  <c r="O285" i="133"/>
  <c r="G286" i="133" s="1"/>
  <c r="N285" i="133"/>
  <c r="O167" i="133"/>
  <c r="G168" i="133" s="1"/>
  <c r="N167" i="133"/>
  <c r="O256" i="133"/>
  <c r="G257" i="133" s="1"/>
  <c r="N256" i="133"/>
  <c r="O106" i="133"/>
  <c r="G107" i="133" s="1"/>
  <c r="N106" i="133"/>
  <c r="O371" i="133"/>
  <c r="G372" i="133" s="1"/>
  <c r="N371" i="133"/>
  <c r="O227" i="133"/>
  <c r="G228" i="133" s="1"/>
  <c r="N227" i="133"/>
  <c r="O197" i="133"/>
  <c r="G198" i="133" s="1"/>
  <c r="N197" i="133"/>
  <c r="O399" i="133"/>
  <c r="G400" i="133" s="1"/>
  <c r="N399" i="133"/>
  <c r="E46" i="139"/>
  <c r="F46" i="139"/>
  <c r="C47" i="139"/>
  <c r="B47" i="139" s="1"/>
  <c r="D47" i="139"/>
  <c r="F101" i="139"/>
  <c r="D102" i="139"/>
  <c r="C102" i="139"/>
  <c r="B102" i="139" s="1"/>
  <c r="E101" i="139"/>
  <c r="E343" i="133"/>
  <c r="D344" i="133"/>
  <c r="F344" i="133" s="1"/>
  <c r="C344" i="133"/>
  <c r="E137" i="133"/>
  <c r="F137" i="133"/>
  <c r="C138" i="133"/>
  <c r="D138" i="133"/>
  <c r="C287" i="133"/>
  <c r="E286" i="133"/>
  <c r="D287" i="133"/>
  <c r="F286" i="133"/>
  <c r="F256" i="133"/>
  <c r="E256" i="133"/>
  <c r="D257" i="133"/>
  <c r="C257" i="133"/>
  <c r="E106" i="133"/>
  <c r="D107" i="133"/>
  <c r="C107" i="133"/>
  <c r="F106" i="133"/>
  <c r="C315" i="133"/>
  <c r="F314" i="133"/>
  <c r="D315" i="133"/>
  <c r="E314" i="133"/>
  <c r="E44" i="133"/>
  <c r="C45" i="133"/>
  <c r="B45" i="133" s="1"/>
  <c r="F44" i="133"/>
  <c r="C400" i="133"/>
  <c r="E399" i="133"/>
  <c r="D400" i="133"/>
  <c r="F399" i="133"/>
  <c r="F71" i="133"/>
  <c r="E71" i="133"/>
  <c r="C72" i="133"/>
  <c r="D72" i="133"/>
  <c r="E167" i="133"/>
  <c r="D168" i="133"/>
  <c r="C168" i="133"/>
  <c r="F167" i="133"/>
  <c r="F371" i="133"/>
  <c r="E371" i="133"/>
  <c r="C372" i="133"/>
  <c r="D372" i="133"/>
  <c r="C198" i="133"/>
  <c r="E197" i="133"/>
  <c r="D198" i="133"/>
  <c r="F197" i="133"/>
  <c r="C228" i="133"/>
  <c r="E227" i="133"/>
  <c r="F227" i="133"/>
  <c r="D228" i="133"/>
  <c r="G70" i="133" l="1"/>
  <c r="N372" i="133"/>
  <c r="O372" i="133"/>
  <c r="G373" i="133" s="1"/>
  <c r="O286" i="133"/>
  <c r="G287" i="133" s="1"/>
  <c r="N286" i="133"/>
  <c r="O138" i="133"/>
  <c r="G139" i="133" s="1"/>
  <c r="N138" i="133"/>
  <c r="O198" i="133"/>
  <c r="G199" i="133" s="1"/>
  <c r="N198" i="133"/>
  <c r="O257" i="133"/>
  <c r="G258" i="133" s="1"/>
  <c r="N257" i="133"/>
  <c r="N400" i="133"/>
  <c r="O400" i="133"/>
  <c r="G401" i="133" s="1"/>
  <c r="O228" i="133"/>
  <c r="G229" i="133" s="1"/>
  <c r="N228" i="133"/>
  <c r="O107" i="133"/>
  <c r="G108" i="133" s="1"/>
  <c r="N107" i="133"/>
  <c r="O168" i="133"/>
  <c r="G169" i="133" s="1"/>
  <c r="N168" i="133"/>
  <c r="N344" i="133"/>
  <c r="O344" i="133"/>
  <c r="G345" i="133" s="1"/>
  <c r="O315" i="133"/>
  <c r="G316" i="133" s="1"/>
  <c r="N315" i="133"/>
  <c r="C345" i="133"/>
  <c r="D103" i="139"/>
  <c r="E102" i="139"/>
  <c r="F102" i="139"/>
  <c r="C103" i="139"/>
  <c r="B103" i="139" s="1"/>
  <c r="C48" i="139"/>
  <c r="B48" i="139" s="1"/>
  <c r="F47" i="139"/>
  <c r="E47" i="139"/>
  <c r="D48" i="139"/>
  <c r="D345" i="133"/>
  <c r="E344" i="133"/>
  <c r="E138" i="133"/>
  <c r="C139" i="133"/>
  <c r="D139" i="133"/>
  <c r="F138" i="133"/>
  <c r="D73" i="133"/>
  <c r="C73" i="133"/>
  <c r="F72" i="133"/>
  <c r="E72" i="133"/>
  <c r="F315" i="133"/>
  <c r="D316" i="133"/>
  <c r="C316" i="133"/>
  <c r="E315" i="133"/>
  <c r="C258" i="133"/>
  <c r="F257" i="133"/>
  <c r="D258" i="133"/>
  <c r="E257" i="133"/>
  <c r="D401" i="133"/>
  <c r="F400" i="133"/>
  <c r="E400" i="133"/>
  <c r="C401" i="133"/>
  <c r="F198" i="133"/>
  <c r="D199" i="133"/>
  <c r="C199" i="133"/>
  <c r="E198" i="133"/>
  <c r="F45" i="133"/>
  <c r="C46" i="133"/>
  <c r="B46" i="133" s="1"/>
  <c r="E45" i="133"/>
  <c r="F107" i="133"/>
  <c r="C108" i="133"/>
  <c r="D108" i="133"/>
  <c r="E107" i="133"/>
  <c r="F228" i="133"/>
  <c r="D229" i="133"/>
  <c r="C229" i="133"/>
  <c r="E228" i="133"/>
  <c r="C373" i="133"/>
  <c r="E372" i="133"/>
  <c r="D373" i="133"/>
  <c r="F372" i="133"/>
  <c r="C169" i="133"/>
  <c r="E168" i="133"/>
  <c r="F168" i="133"/>
  <c r="D169" i="133"/>
  <c r="E287" i="133"/>
  <c r="C288" i="133"/>
  <c r="D288" i="133"/>
  <c r="F287" i="133"/>
  <c r="C49" i="139" l="1"/>
  <c r="B49" i="139" s="1"/>
  <c r="D49" i="139"/>
  <c r="H70" i="133"/>
  <c r="N70" i="133" s="1"/>
  <c r="O70" i="133" s="1"/>
  <c r="N287" i="133"/>
  <c r="O287" i="133"/>
  <c r="G288" i="133" s="1"/>
  <c r="O401" i="133"/>
  <c r="G402" i="133" s="1"/>
  <c r="O373" i="133"/>
  <c r="G374" i="133" s="1"/>
  <c r="N316" i="133"/>
  <c r="O316" i="133"/>
  <c r="G317" i="133" s="1"/>
  <c r="O169" i="133"/>
  <c r="G170" i="133" s="1"/>
  <c r="N169" i="133"/>
  <c r="N229" i="133"/>
  <c r="O229" i="133"/>
  <c r="G230" i="133" s="1"/>
  <c r="O199" i="133"/>
  <c r="G200" i="133" s="1"/>
  <c r="N199" i="133"/>
  <c r="O345" i="133"/>
  <c r="G346" i="133" s="1"/>
  <c r="O108" i="133"/>
  <c r="G109" i="133" s="1"/>
  <c r="N108" i="133"/>
  <c r="N258" i="133"/>
  <c r="O258" i="133"/>
  <c r="G259" i="133" s="1"/>
  <c r="O139" i="133"/>
  <c r="G140" i="133" s="1"/>
  <c r="N139" i="133"/>
  <c r="E345" i="133"/>
  <c r="F48" i="139"/>
  <c r="E48" i="139"/>
  <c r="C104" i="139"/>
  <c r="B104" i="139" s="1"/>
  <c r="D104" i="139"/>
  <c r="F103" i="139"/>
  <c r="E103" i="139"/>
  <c r="C346" i="133"/>
  <c r="D346" i="133"/>
  <c r="D347" i="133" s="1"/>
  <c r="F345" i="133"/>
  <c r="D74" i="133"/>
  <c r="C74" i="133"/>
  <c r="F139" i="133"/>
  <c r="D140" i="133"/>
  <c r="C140" i="133"/>
  <c r="E139" i="133"/>
  <c r="F288" i="133"/>
  <c r="C289" i="133"/>
  <c r="E288" i="133"/>
  <c r="D289" i="133"/>
  <c r="C47" i="133"/>
  <c r="B47" i="133" s="1"/>
  <c r="E46" i="133"/>
  <c r="D47" i="133"/>
  <c r="F46" i="133"/>
  <c r="C374" i="133"/>
  <c r="D374" i="133"/>
  <c r="F373" i="133"/>
  <c r="E373" i="133"/>
  <c r="F73" i="133"/>
  <c r="E73" i="133"/>
  <c r="E229" i="133"/>
  <c r="D230" i="133"/>
  <c r="C230" i="133"/>
  <c r="F229" i="133"/>
  <c r="E316" i="133"/>
  <c r="D317" i="133"/>
  <c r="F316" i="133"/>
  <c r="C317" i="133"/>
  <c r="E169" i="133"/>
  <c r="D170" i="133"/>
  <c r="C170" i="133"/>
  <c r="F169" i="133"/>
  <c r="F199" i="133"/>
  <c r="E199" i="133"/>
  <c r="D200" i="133"/>
  <c r="C200" i="133"/>
  <c r="C109" i="133"/>
  <c r="E108" i="133"/>
  <c r="D109" i="133"/>
  <c r="F108" i="133"/>
  <c r="D402" i="133"/>
  <c r="C402" i="133"/>
  <c r="F401" i="133"/>
  <c r="E401" i="133"/>
  <c r="D259" i="133"/>
  <c r="E258" i="133"/>
  <c r="C259" i="133"/>
  <c r="F258" i="133"/>
  <c r="F49" i="139" l="1"/>
  <c r="E49" i="139"/>
  <c r="G71" i="133"/>
  <c r="O402" i="133"/>
  <c r="G403" i="133" s="1"/>
  <c r="N140" i="133"/>
  <c r="O140" i="133"/>
  <c r="G141" i="133" s="1"/>
  <c r="O109" i="133"/>
  <c r="G110" i="133" s="1"/>
  <c r="N109" i="133"/>
  <c r="N200" i="133"/>
  <c r="O200" i="133"/>
  <c r="G201" i="133" s="1"/>
  <c r="N170" i="133"/>
  <c r="O170" i="133"/>
  <c r="G171" i="133" s="1"/>
  <c r="O374" i="133"/>
  <c r="G375" i="133" s="1"/>
  <c r="O288" i="133"/>
  <c r="G289" i="133" s="1"/>
  <c r="O259" i="133"/>
  <c r="G260" i="133" s="1"/>
  <c r="O346" i="133"/>
  <c r="G347" i="133" s="1"/>
  <c r="O230" i="133"/>
  <c r="G231" i="133" s="1"/>
  <c r="O317" i="133"/>
  <c r="G318" i="133" s="1"/>
  <c r="J345" i="133"/>
  <c r="C347" i="133"/>
  <c r="E347" i="133" s="1"/>
  <c r="F346" i="133"/>
  <c r="E346" i="133"/>
  <c r="D105" i="139"/>
  <c r="F104" i="139"/>
  <c r="E104" i="139"/>
  <c r="C105" i="139"/>
  <c r="B105" i="139" s="1"/>
  <c r="E74" i="133"/>
  <c r="F74" i="133"/>
  <c r="C75" i="133"/>
  <c r="D75" i="133"/>
  <c r="J288" i="133"/>
  <c r="K288" i="133" s="1"/>
  <c r="M288" i="133" s="1"/>
  <c r="F140" i="133"/>
  <c r="E140" i="133"/>
  <c r="D141" i="133"/>
  <c r="C141" i="133"/>
  <c r="D403" i="133"/>
  <c r="F402" i="133"/>
  <c r="E402" i="133"/>
  <c r="C403" i="133"/>
  <c r="C348" i="133"/>
  <c r="F347" i="133"/>
  <c r="D348" i="133"/>
  <c r="F289" i="133"/>
  <c r="C290" i="133"/>
  <c r="E289" i="133"/>
  <c r="D290" i="133"/>
  <c r="D48" i="133"/>
  <c r="C48" i="133"/>
  <c r="B48" i="133" s="1"/>
  <c r="F47" i="133"/>
  <c r="E47" i="133"/>
  <c r="E170" i="133"/>
  <c r="D171" i="133"/>
  <c r="F170" i="133"/>
  <c r="C171" i="133"/>
  <c r="D260" i="133"/>
  <c r="C260" i="133"/>
  <c r="F259" i="133"/>
  <c r="E259" i="133"/>
  <c r="F317" i="133"/>
  <c r="D318" i="133"/>
  <c r="C318" i="133"/>
  <c r="E317" i="133"/>
  <c r="F230" i="133"/>
  <c r="E230" i="133"/>
  <c r="C231" i="133"/>
  <c r="D231" i="133"/>
  <c r="C375" i="133"/>
  <c r="E374" i="133"/>
  <c r="D375" i="133"/>
  <c r="F374" i="133"/>
  <c r="C201" i="133"/>
  <c r="E200" i="133"/>
  <c r="F200" i="133"/>
  <c r="D201" i="133"/>
  <c r="J401" i="133"/>
  <c r="D110" i="133"/>
  <c r="E109" i="133"/>
  <c r="C110" i="133"/>
  <c r="F109" i="133"/>
  <c r="J373" i="133"/>
  <c r="H71" i="133" l="1"/>
  <c r="N71" i="133" s="1"/>
  <c r="O71" i="133" s="1"/>
  <c r="N288" i="133"/>
  <c r="O347" i="133"/>
  <c r="G348" i="133" s="1"/>
  <c r="O289" i="133"/>
  <c r="G290" i="133" s="1"/>
  <c r="N110" i="133"/>
  <c r="O110" i="133"/>
  <c r="G111" i="133" s="1"/>
  <c r="K373" i="133"/>
  <c r="M373" i="133" s="1"/>
  <c r="N373" i="133"/>
  <c r="O231" i="133"/>
  <c r="G232" i="133" s="1"/>
  <c r="O375" i="133"/>
  <c r="G376" i="133" s="1"/>
  <c r="O201" i="133"/>
  <c r="G202" i="133" s="1"/>
  <c r="O141" i="133"/>
  <c r="G142" i="133" s="1"/>
  <c r="O403" i="133"/>
  <c r="G404" i="133" s="1"/>
  <c r="O318" i="133"/>
  <c r="G319" i="133" s="1"/>
  <c r="O171" i="133"/>
  <c r="G172" i="133" s="1"/>
  <c r="K401" i="133"/>
  <c r="M401" i="133" s="1"/>
  <c r="N401" i="133"/>
  <c r="K345" i="133"/>
  <c r="M345" i="133" s="1"/>
  <c r="N345" i="133"/>
  <c r="O260" i="133"/>
  <c r="G261" i="133" s="1"/>
  <c r="J346" i="133"/>
  <c r="F105" i="139"/>
  <c r="E105" i="139"/>
  <c r="D106" i="139"/>
  <c r="C106" i="139"/>
  <c r="B106" i="139" s="1"/>
  <c r="E75" i="133"/>
  <c r="D76" i="133"/>
  <c r="C76" i="133"/>
  <c r="F75" i="133"/>
  <c r="J347" i="133"/>
  <c r="K347" i="133" s="1"/>
  <c r="M347" i="133" s="1"/>
  <c r="J374" i="133"/>
  <c r="J230" i="133"/>
  <c r="D142" i="133"/>
  <c r="E141" i="133"/>
  <c r="C142" i="133"/>
  <c r="F141" i="133"/>
  <c r="J402" i="133"/>
  <c r="E110" i="133"/>
  <c r="F110" i="133"/>
  <c r="D111" i="133"/>
  <c r="C111" i="133"/>
  <c r="F318" i="133"/>
  <c r="D319" i="133"/>
  <c r="C319" i="133"/>
  <c r="E318" i="133"/>
  <c r="F171" i="133"/>
  <c r="D172" i="133"/>
  <c r="C172" i="133"/>
  <c r="E171" i="133"/>
  <c r="J317" i="133"/>
  <c r="C49" i="133"/>
  <c r="B49" i="133" s="1"/>
  <c r="D49" i="133"/>
  <c r="F48" i="133"/>
  <c r="E48" i="133"/>
  <c r="J289" i="133"/>
  <c r="K289" i="133" s="1"/>
  <c r="M289" i="133" s="1"/>
  <c r="F290" i="133"/>
  <c r="C291" i="133"/>
  <c r="D291" i="133"/>
  <c r="E290" i="133"/>
  <c r="D349" i="133"/>
  <c r="F348" i="133"/>
  <c r="C349" i="133"/>
  <c r="E348" i="133"/>
  <c r="J259" i="133"/>
  <c r="D404" i="133"/>
  <c r="F403" i="133"/>
  <c r="E403" i="133"/>
  <c r="C404" i="133"/>
  <c r="C202" i="133"/>
  <c r="D202" i="133"/>
  <c r="F201" i="133"/>
  <c r="E201" i="133"/>
  <c r="F231" i="133"/>
  <c r="E231" i="133"/>
  <c r="C232" i="133"/>
  <c r="D232" i="133"/>
  <c r="C376" i="133"/>
  <c r="F375" i="133"/>
  <c r="E375" i="133"/>
  <c r="D376" i="133"/>
  <c r="D261" i="133"/>
  <c r="C261" i="133"/>
  <c r="F260" i="133"/>
  <c r="E260" i="133"/>
  <c r="G72" i="133" l="1"/>
  <c r="N289" i="133"/>
  <c r="O142" i="133"/>
  <c r="G143" i="133" s="1"/>
  <c r="K259" i="133"/>
  <c r="M259" i="133" s="1"/>
  <c r="N259" i="133"/>
  <c r="K402" i="133"/>
  <c r="M402" i="133" s="1"/>
  <c r="N402" i="133"/>
  <c r="K230" i="133"/>
  <c r="M230" i="133" s="1"/>
  <c r="N230" i="133"/>
  <c r="O261" i="133"/>
  <c r="G262" i="133" s="1"/>
  <c r="O404" i="133"/>
  <c r="G405" i="133" s="1"/>
  <c r="O232" i="133"/>
  <c r="G233" i="133" s="1"/>
  <c r="O111" i="133"/>
  <c r="G112" i="133" s="1"/>
  <c r="O348" i="133"/>
  <c r="G349" i="133" s="1"/>
  <c r="O319" i="133"/>
  <c r="G320" i="133" s="1"/>
  <c r="O376" i="133"/>
  <c r="G377" i="133" s="1"/>
  <c r="O290" i="133"/>
  <c r="G291" i="133" s="1"/>
  <c r="K317" i="133"/>
  <c r="M317" i="133" s="1"/>
  <c r="N317" i="133"/>
  <c r="K346" i="133"/>
  <c r="M346" i="133" s="1"/>
  <c r="N346" i="133"/>
  <c r="K374" i="133"/>
  <c r="M374" i="133" s="1"/>
  <c r="N374" i="133"/>
  <c r="O172" i="133"/>
  <c r="G173" i="133" s="1"/>
  <c r="O202" i="133"/>
  <c r="G203" i="133" s="1"/>
  <c r="N347" i="133"/>
  <c r="E106" i="139"/>
  <c r="F106" i="139"/>
  <c r="F76" i="133"/>
  <c r="C77" i="133"/>
  <c r="D77" i="133"/>
  <c r="E76" i="133"/>
  <c r="J141" i="133"/>
  <c r="J403" i="133"/>
  <c r="J348" i="133"/>
  <c r="K348" i="133" s="1"/>
  <c r="M348" i="133" s="1"/>
  <c r="C143" i="133"/>
  <c r="E142" i="133"/>
  <c r="F142" i="133"/>
  <c r="D143" i="133"/>
  <c r="J171" i="133"/>
  <c r="C203" i="133"/>
  <c r="D203" i="133"/>
  <c r="E202" i="133"/>
  <c r="F202" i="133"/>
  <c r="F232" i="133"/>
  <c r="C233" i="133"/>
  <c r="E232" i="133"/>
  <c r="D233" i="133"/>
  <c r="C350" i="133"/>
  <c r="F349" i="133"/>
  <c r="E349" i="133"/>
  <c r="D350" i="133"/>
  <c r="D262" i="133"/>
  <c r="C262" i="133"/>
  <c r="F261" i="133"/>
  <c r="E261" i="133"/>
  <c r="C320" i="133"/>
  <c r="D320" i="133"/>
  <c r="E319" i="133"/>
  <c r="F319" i="133"/>
  <c r="F111" i="133"/>
  <c r="E111" i="133"/>
  <c r="C112" i="133"/>
  <c r="D112" i="133"/>
  <c r="F291" i="133"/>
  <c r="C292" i="133"/>
  <c r="E291" i="133"/>
  <c r="D292" i="133"/>
  <c r="J290" i="133"/>
  <c r="K290" i="133" s="1"/>
  <c r="M290" i="133" s="1"/>
  <c r="D50" i="133"/>
  <c r="C50" i="133"/>
  <c r="B50" i="133" s="1"/>
  <c r="E49" i="133"/>
  <c r="F49" i="133"/>
  <c r="J260" i="133"/>
  <c r="D405" i="133"/>
  <c r="C405" i="133"/>
  <c r="F404" i="133"/>
  <c r="E404" i="133"/>
  <c r="C377" i="133"/>
  <c r="F376" i="133"/>
  <c r="E376" i="133"/>
  <c r="D377" i="133"/>
  <c r="J318" i="133"/>
  <c r="J231" i="133"/>
  <c r="J375" i="133"/>
  <c r="J201" i="133"/>
  <c r="F172" i="133"/>
  <c r="E172" i="133"/>
  <c r="C173" i="133"/>
  <c r="D173" i="133"/>
  <c r="H72" i="133" l="1"/>
  <c r="N72" i="133" s="1"/>
  <c r="O72" i="133" s="1"/>
  <c r="N348" i="133"/>
  <c r="K201" i="133"/>
  <c r="M201" i="133" s="1"/>
  <c r="N201" i="133"/>
  <c r="O173" i="133"/>
  <c r="G174" i="133" s="1"/>
  <c r="O291" i="133"/>
  <c r="G292" i="133" s="1"/>
  <c r="O405" i="133"/>
  <c r="G406" i="133" s="1"/>
  <c r="K318" i="133"/>
  <c r="M318" i="133" s="1"/>
  <c r="N318" i="133"/>
  <c r="K403" i="133"/>
  <c r="M403" i="133" s="1"/>
  <c r="N403" i="133"/>
  <c r="O377" i="133"/>
  <c r="G378" i="133" s="1"/>
  <c r="O349" i="133"/>
  <c r="G350" i="133" s="1"/>
  <c r="O233" i="133"/>
  <c r="G234" i="133" s="1"/>
  <c r="O262" i="133"/>
  <c r="G263" i="133" s="1"/>
  <c r="O143" i="133"/>
  <c r="G144" i="133" s="1"/>
  <c r="K141" i="133"/>
  <c r="M141" i="133" s="1"/>
  <c r="N141" i="133"/>
  <c r="K375" i="133"/>
  <c r="M375" i="133" s="1"/>
  <c r="N375" i="133"/>
  <c r="K171" i="133"/>
  <c r="M171" i="133" s="1"/>
  <c r="N171" i="133"/>
  <c r="O320" i="133"/>
  <c r="G321" i="133" s="1"/>
  <c r="K231" i="133"/>
  <c r="M231" i="133" s="1"/>
  <c r="N231" i="133"/>
  <c r="K260" i="133"/>
  <c r="M260" i="133" s="1"/>
  <c r="N260" i="133"/>
  <c r="O203" i="133"/>
  <c r="G204" i="133" s="1"/>
  <c r="N290" i="133"/>
  <c r="O112" i="133"/>
  <c r="G113" i="133" s="1"/>
  <c r="E77" i="133"/>
  <c r="F77" i="133"/>
  <c r="J202" i="133"/>
  <c r="J142" i="133"/>
  <c r="J404" i="133"/>
  <c r="J232" i="133"/>
  <c r="C144" i="133"/>
  <c r="F143" i="133"/>
  <c r="E143" i="133"/>
  <c r="D144" i="133"/>
  <c r="J111" i="133"/>
  <c r="J319" i="133"/>
  <c r="F173" i="133"/>
  <c r="D174" i="133"/>
  <c r="C174" i="133"/>
  <c r="E173" i="133"/>
  <c r="E350" i="133"/>
  <c r="C351" i="133"/>
  <c r="D351" i="133"/>
  <c r="F350" i="133"/>
  <c r="D321" i="133"/>
  <c r="E320" i="133"/>
  <c r="F320" i="133"/>
  <c r="C321" i="133"/>
  <c r="J349" i="133"/>
  <c r="K349" i="133" s="1"/>
  <c r="M349" i="133" s="1"/>
  <c r="F233" i="133"/>
  <c r="D234" i="133"/>
  <c r="E233" i="133"/>
  <c r="C234" i="133"/>
  <c r="J172" i="133"/>
  <c r="C378" i="133"/>
  <c r="E377" i="133"/>
  <c r="F377" i="133"/>
  <c r="D378" i="133"/>
  <c r="J291" i="133"/>
  <c r="K291" i="133" s="1"/>
  <c r="M291" i="133" s="1"/>
  <c r="F292" i="133"/>
  <c r="C293" i="133"/>
  <c r="E292" i="133"/>
  <c r="D293" i="133"/>
  <c r="F112" i="133"/>
  <c r="E112" i="133"/>
  <c r="D113" i="133"/>
  <c r="C113" i="133"/>
  <c r="J261" i="133"/>
  <c r="D406" i="133"/>
  <c r="C406" i="133"/>
  <c r="F405" i="133"/>
  <c r="E405" i="133"/>
  <c r="C78" i="133"/>
  <c r="D78" i="133"/>
  <c r="C204" i="133"/>
  <c r="E203" i="133"/>
  <c r="F203" i="133"/>
  <c r="D204" i="133"/>
  <c r="J376" i="133"/>
  <c r="D51" i="133"/>
  <c r="F50" i="133"/>
  <c r="C51" i="133"/>
  <c r="B51" i="133" s="1"/>
  <c r="E50" i="133"/>
  <c r="D263" i="133"/>
  <c r="F262" i="133"/>
  <c r="E262" i="133"/>
  <c r="C263" i="133"/>
  <c r="G73" i="133" l="1"/>
  <c r="N349" i="133"/>
  <c r="K232" i="133"/>
  <c r="M232" i="133" s="1"/>
  <c r="N232" i="133"/>
  <c r="K404" i="133"/>
  <c r="M404" i="133" s="1"/>
  <c r="N404" i="133"/>
  <c r="O321" i="133"/>
  <c r="G322" i="133" s="1"/>
  <c r="K111" i="133"/>
  <c r="M111" i="133" s="1"/>
  <c r="N111" i="133"/>
  <c r="K202" i="133"/>
  <c r="M202" i="133" s="1"/>
  <c r="N202" i="133"/>
  <c r="O113" i="133"/>
  <c r="G114" i="133" s="1"/>
  <c r="O263" i="133"/>
  <c r="G264" i="133" s="1"/>
  <c r="O350" i="133"/>
  <c r="G351" i="133" s="1"/>
  <c r="O406" i="133"/>
  <c r="G407" i="133" s="1"/>
  <c r="O174" i="133"/>
  <c r="G175" i="133" s="1"/>
  <c r="K172" i="133"/>
  <c r="M172" i="133" s="1"/>
  <c r="N172" i="133"/>
  <c r="O204" i="133"/>
  <c r="G205" i="133" s="1"/>
  <c r="O144" i="133"/>
  <c r="G145" i="133" s="1"/>
  <c r="O234" i="133"/>
  <c r="G235" i="133" s="1"/>
  <c r="O378" i="133"/>
  <c r="G379" i="133" s="1"/>
  <c r="O292" i="133"/>
  <c r="G293" i="133" s="1"/>
  <c r="K376" i="133"/>
  <c r="M376" i="133" s="1"/>
  <c r="N376" i="133"/>
  <c r="K261" i="133"/>
  <c r="M261" i="133" s="1"/>
  <c r="N261" i="133"/>
  <c r="K319" i="133"/>
  <c r="M319" i="133" s="1"/>
  <c r="N319" i="133"/>
  <c r="K142" i="133"/>
  <c r="M142" i="133" s="1"/>
  <c r="N142" i="133"/>
  <c r="N291" i="133"/>
  <c r="J203" i="133"/>
  <c r="J233" i="133"/>
  <c r="J143" i="133"/>
  <c r="J112" i="133"/>
  <c r="C145" i="133"/>
  <c r="E144" i="133"/>
  <c r="D145" i="133"/>
  <c r="F144" i="133"/>
  <c r="J320" i="133"/>
  <c r="D264" i="133"/>
  <c r="C264" i="133"/>
  <c r="F263" i="133"/>
  <c r="E263" i="133"/>
  <c r="C379" i="133"/>
  <c r="E378" i="133"/>
  <c r="D379" i="133"/>
  <c r="F378" i="133"/>
  <c r="J350" i="133"/>
  <c r="K350" i="133" s="1"/>
  <c r="M350" i="133" s="1"/>
  <c r="D407" i="133"/>
  <c r="E406" i="133"/>
  <c r="C407" i="133"/>
  <c r="F406" i="133"/>
  <c r="J377" i="133"/>
  <c r="F351" i="133"/>
  <c r="D352" i="133"/>
  <c r="E351" i="133"/>
  <c r="C352" i="133"/>
  <c r="F78" i="133"/>
  <c r="E78" i="133"/>
  <c r="C79" i="133"/>
  <c r="B79" i="133" s="1"/>
  <c r="C205" i="133"/>
  <c r="F204" i="133"/>
  <c r="E204" i="133"/>
  <c r="D205" i="133"/>
  <c r="D322" i="133"/>
  <c r="C322" i="133"/>
  <c r="E321" i="133"/>
  <c r="F321" i="133"/>
  <c r="E51" i="133"/>
  <c r="D52" i="133"/>
  <c r="F51" i="133"/>
  <c r="C52" i="133"/>
  <c r="B52" i="133" s="1"/>
  <c r="F113" i="133"/>
  <c r="E113" i="133"/>
  <c r="D114" i="133"/>
  <c r="C114" i="133"/>
  <c r="J292" i="133"/>
  <c r="K292" i="133" s="1"/>
  <c r="M292" i="133" s="1"/>
  <c r="F174" i="133"/>
  <c r="D175" i="133"/>
  <c r="C175" i="133"/>
  <c r="E174" i="133"/>
  <c r="F293" i="133"/>
  <c r="C294" i="133"/>
  <c r="E293" i="133"/>
  <c r="D294" i="133"/>
  <c r="J262" i="133"/>
  <c r="J405" i="133"/>
  <c r="F234" i="133"/>
  <c r="E234" i="133"/>
  <c r="C235" i="133"/>
  <c r="D235" i="133"/>
  <c r="J173" i="133"/>
  <c r="H73" i="133" l="1"/>
  <c r="K233" i="133"/>
  <c r="M233" i="133" s="1"/>
  <c r="N233" i="133"/>
  <c r="K203" i="133"/>
  <c r="M203" i="133" s="1"/>
  <c r="N203" i="133"/>
  <c r="O293" i="133"/>
  <c r="G294" i="133" s="1"/>
  <c r="O235" i="133"/>
  <c r="G236" i="133" s="1"/>
  <c r="O205" i="133"/>
  <c r="G206" i="133" s="1"/>
  <c r="O175" i="133"/>
  <c r="G176" i="133" s="1"/>
  <c r="O351" i="133"/>
  <c r="G352" i="133" s="1"/>
  <c r="O322" i="133"/>
  <c r="G323" i="133" s="1"/>
  <c r="K262" i="133"/>
  <c r="M262" i="133" s="1"/>
  <c r="N262" i="133"/>
  <c r="K377" i="133"/>
  <c r="M377" i="133" s="1"/>
  <c r="N377" i="133"/>
  <c r="K143" i="133"/>
  <c r="M143" i="133" s="1"/>
  <c r="N143" i="133"/>
  <c r="O379" i="133"/>
  <c r="G380" i="133" s="1"/>
  <c r="O145" i="133"/>
  <c r="G146" i="133" s="1"/>
  <c r="O407" i="133"/>
  <c r="G408" i="133" s="1"/>
  <c r="O264" i="133"/>
  <c r="G265" i="133" s="1"/>
  <c r="O114" i="133"/>
  <c r="G115" i="133" s="1"/>
  <c r="K173" i="133"/>
  <c r="M173" i="133" s="1"/>
  <c r="N173" i="133"/>
  <c r="K320" i="133"/>
  <c r="M320" i="133" s="1"/>
  <c r="N320" i="133"/>
  <c r="K405" i="133"/>
  <c r="M405" i="133" s="1"/>
  <c r="N405" i="133"/>
  <c r="K112" i="133"/>
  <c r="M112" i="133" s="1"/>
  <c r="N112" i="133"/>
  <c r="N292" i="133"/>
  <c r="N350" i="133"/>
  <c r="J406" i="133"/>
  <c r="J293" i="133"/>
  <c r="K293" i="133" s="1"/>
  <c r="M293" i="133" s="1"/>
  <c r="J113" i="133"/>
  <c r="J144" i="133"/>
  <c r="D146" i="133"/>
  <c r="F145" i="133"/>
  <c r="E145" i="133"/>
  <c r="C146" i="133"/>
  <c r="J321" i="133"/>
  <c r="J378" i="133"/>
  <c r="F235" i="133"/>
  <c r="E235" i="133"/>
  <c r="D236" i="133"/>
  <c r="C236" i="133"/>
  <c r="F294" i="133"/>
  <c r="C295" i="133"/>
  <c r="D295" i="133"/>
  <c r="E294" i="133"/>
  <c r="E322" i="133"/>
  <c r="C323" i="133"/>
  <c r="D323" i="133"/>
  <c r="F322" i="133"/>
  <c r="J204" i="133"/>
  <c r="F52" i="133"/>
  <c r="E52" i="133"/>
  <c r="D53" i="133"/>
  <c r="C53" i="133"/>
  <c r="B53" i="133" s="1"/>
  <c r="C380" i="133"/>
  <c r="D380" i="133"/>
  <c r="F379" i="133"/>
  <c r="E379" i="133"/>
  <c r="C353" i="133"/>
  <c r="F352" i="133"/>
  <c r="D353" i="133"/>
  <c r="E352" i="133"/>
  <c r="D265" i="133"/>
  <c r="C265" i="133"/>
  <c r="F264" i="133"/>
  <c r="E264" i="133"/>
  <c r="F175" i="133"/>
  <c r="E175" i="133"/>
  <c r="D176" i="133"/>
  <c r="C176" i="133"/>
  <c r="F114" i="133"/>
  <c r="E114" i="133"/>
  <c r="D115" i="133"/>
  <c r="C115" i="133"/>
  <c r="F79" i="133"/>
  <c r="C80" i="133"/>
  <c r="B80" i="133" s="1"/>
  <c r="E79" i="133"/>
  <c r="J351" i="133"/>
  <c r="K351" i="133" s="1"/>
  <c r="M351" i="133" s="1"/>
  <c r="J263" i="133"/>
  <c r="J234" i="133"/>
  <c r="J174" i="133"/>
  <c r="C206" i="133"/>
  <c r="F205" i="133"/>
  <c r="D206" i="133"/>
  <c r="E205" i="133"/>
  <c r="D408" i="133"/>
  <c r="F407" i="133"/>
  <c r="E407" i="133"/>
  <c r="C408" i="133"/>
  <c r="N73" i="133" l="1"/>
  <c r="K174" i="133"/>
  <c r="M174" i="133" s="1"/>
  <c r="N174" i="133"/>
  <c r="K321" i="133"/>
  <c r="M321" i="133" s="1"/>
  <c r="N321" i="133"/>
  <c r="O115" i="133"/>
  <c r="G116" i="133" s="1"/>
  <c r="O380" i="133"/>
  <c r="G381" i="133" s="1"/>
  <c r="O323" i="133"/>
  <c r="G324" i="133" s="1"/>
  <c r="O236" i="133"/>
  <c r="G237" i="133" s="1"/>
  <c r="K204" i="133"/>
  <c r="M204" i="133" s="1"/>
  <c r="N204" i="133"/>
  <c r="K144" i="133"/>
  <c r="M144" i="133" s="1"/>
  <c r="N144" i="133"/>
  <c r="K234" i="133"/>
  <c r="M234" i="133" s="1"/>
  <c r="N234" i="133"/>
  <c r="K113" i="133"/>
  <c r="M113" i="133" s="1"/>
  <c r="N113" i="133"/>
  <c r="O265" i="133"/>
  <c r="G266" i="133" s="1"/>
  <c r="O146" i="133"/>
  <c r="G147" i="133" s="1"/>
  <c r="O352" i="133"/>
  <c r="G353" i="133" s="1"/>
  <c r="O206" i="133"/>
  <c r="G207" i="133" s="1"/>
  <c r="O294" i="133"/>
  <c r="G295" i="133" s="1"/>
  <c r="O408" i="133"/>
  <c r="G409" i="133" s="1"/>
  <c r="O176" i="133"/>
  <c r="G177" i="133" s="1"/>
  <c r="K406" i="133"/>
  <c r="M406" i="133" s="1"/>
  <c r="N406" i="133"/>
  <c r="K263" i="133"/>
  <c r="M263" i="133" s="1"/>
  <c r="N263" i="133"/>
  <c r="K378" i="133"/>
  <c r="M378" i="133" s="1"/>
  <c r="N378" i="133"/>
  <c r="N351" i="133"/>
  <c r="N293" i="133"/>
  <c r="J264" i="133"/>
  <c r="J322" i="133"/>
  <c r="J235" i="133"/>
  <c r="J145" i="133"/>
  <c r="J205" i="133"/>
  <c r="D147" i="133"/>
  <c r="F146" i="133"/>
  <c r="C147" i="133"/>
  <c r="E146" i="133"/>
  <c r="J352" i="133"/>
  <c r="K352" i="133" s="1"/>
  <c r="M352" i="133" s="1"/>
  <c r="J114" i="133"/>
  <c r="F323" i="133"/>
  <c r="D324" i="133"/>
  <c r="C324" i="133"/>
  <c r="E323" i="133"/>
  <c r="F295" i="133"/>
  <c r="D296" i="133"/>
  <c r="E295" i="133"/>
  <c r="C296" i="133"/>
  <c r="C381" i="133"/>
  <c r="F380" i="133"/>
  <c r="D381" i="133"/>
  <c r="E380" i="133"/>
  <c r="F80" i="133"/>
  <c r="E80" i="133"/>
  <c r="D81" i="133"/>
  <c r="C81" i="133"/>
  <c r="B81" i="133" s="1"/>
  <c r="F176" i="133"/>
  <c r="D177" i="133"/>
  <c r="C177" i="133"/>
  <c r="E176" i="133"/>
  <c r="E353" i="133"/>
  <c r="C354" i="133"/>
  <c r="F353" i="133"/>
  <c r="D354" i="133"/>
  <c r="J294" i="133"/>
  <c r="K294" i="133" s="1"/>
  <c r="M294" i="133" s="1"/>
  <c r="C207" i="133"/>
  <c r="D207" i="133"/>
  <c r="F206" i="133"/>
  <c r="E206" i="133"/>
  <c r="J379" i="133"/>
  <c r="J407" i="133"/>
  <c r="J175" i="133"/>
  <c r="F53" i="133"/>
  <c r="C54" i="133"/>
  <c r="B54" i="133" s="1"/>
  <c r="D54" i="133"/>
  <c r="E53" i="133"/>
  <c r="F236" i="133"/>
  <c r="C237" i="133"/>
  <c r="E236" i="133"/>
  <c r="D237" i="133"/>
  <c r="D409" i="133"/>
  <c r="C409" i="133"/>
  <c r="E408" i="133"/>
  <c r="F408" i="133"/>
  <c r="C266" i="133"/>
  <c r="D266" i="133"/>
  <c r="F265" i="133"/>
  <c r="E265" i="133"/>
  <c r="F115" i="133"/>
  <c r="E115" i="133"/>
  <c r="C116" i="133"/>
  <c r="D116" i="133"/>
  <c r="O73" i="133" l="1"/>
  <c r="G74" i="133" s="1"/>
  <c r="N294" i="133"/>
  <c r="K322" i="133"/>
  <c r="M322" i="133" s="1"/>
  <c r="N322" i="133"/>
  <c r="K379" i="133"/>
  <c r="M379" i="133" s="1"/>
  <c r="N379" i="133"/>
  <c r="K205" i="133"/>
  <c r="M205" i="133" s="1"/>
  <c r="N205" i="133"/>
  <c r="O409" i="133"/>
  <c r="G410" i="133" s="1"/>
  <c r="O207" i="133"/>
  <c r="G208" i="133" s="1"/>
  <c r="O147" i="133"/>
  <c r="G148" i="133" s="1"/>
  <c r="O324" i="133"/>
  <c r="G325" i="133" s="1"/>
  <c r="K175" i="133"/>
  <c r="M175" i="133" s="1"/>
  <c r="N175" i="133"/>
  <c r="K114" i="133"/>
  <c r="M114" i="133" s="1"/>
  <c r="N114" i="133"/>
  <c r="K235" i="133"/>
  <c r="M235" i="133" s="1"/>
  <c r="N235" i="133"/>
  <c r="O177" i="133"/>
  <c r="G178" i="133" s="1"/>
  <c r="O295" i="133"/>
  <c r="G296" i="133" s="1"/>
  <c r="O353" i="133"/>
  <c r="G354" i="133" s="1"/>
  <c r="O266" i="133"/>
  <c r="G267" i="133" s="1"/>
  <c r="O237" i="133"/>
  <c r="G238" i="133" s="1"/>
  <c r="O381" i="133"/>
  <c r="G382" i="133" s="1"/>
  <c r="K407" i="133"/>
  <c r="M407" i="133" s="1"/>
  <c r="N407" i="133"/>
  <c r="N352" i="133"/>
  <c r="K264" i="133"/>
  <c r="M264" i="133" s="1"/>
  <c r="N264" i="133"/>
  <c r="O116" i="133"/>
  <c r="G117" i="133" s="1"/>
  <c r="K145" i="133"/>
  <c r="M145" i="133" s="1"/>
  <c r="N145" i="133"/>
  <c r="J408" i="133"/>
  <c r="J146" i="133"/>
  <c r="J176" i="133"/>
  <c r="E147" i="133"/>
  <c r="C148" i="133"/>
  <c r="D148" i="133"/>
  <c r="F147" i="133"/>
  <c r="J353" i="133"/>
  <c r="K353" i="133" s="1"/>
  <c r="M353" i="133" s="1"/>
  <c r="F177" i="133"/>
  <c r="C178" i="133"/>
  <c r="D178" i="133"/>
  <c r="E177" i="133"/>
  <c r="C382" i="133"/>
  <c r="D382" i="133"/>
  <c r="E381" i="133"/>
  <c r="F381" i="133"/>
  <c r="J295" i="133"/>
  <c r="K295" i="133" s="1"/>
  <c r="M295" i="133" s="1"/>
  <c r="J265" i="133"/>
  <c r="J236" i="133"/>
  <c r="F354" i="133"/>
  <c r="D355" i="133"/>
  <c r="E354" i="133"/>
  <c r="C355" i="133"/>
  <c r="J380" i="133"/>
  <c r="F237" i="133"/>
  <c r="D238" i="133"/>
  <c r="C238" i="133"/>
  <c r="E237" i="133"/>
  <c r="J115" i="133"/>
  <c r="F81" i="133"/>
  <c r="E81" i="133"/>
  <c r="D82" i="133"/>
  <c r="C82" i="133"/>
  <c r="B82" i="133" s="1"/>
  <c r="C55" i="133"/>
  <c r="B55" i="133" s="1"/>
  <c r="D55" i="133"/>
  <c r="F54" i="133"/>
  <c r="E54" i="133"/>
  <c r="J206" i="133"/>
  <c r="D325" i="133"/>
  <c r="E324" i="133"/>
  <c r="C325" i="133"/>
  <c r="F324" i="133"/>
  <c r="F116" i="133"/>
  <c r="E116" i="133"/>
  <c r="D117" i="133"/>
  <c r="C117" i="133"/>
  <c r="C208" i="133"/>
  <c r="E207" i="133"/>
  <c r="D208" i="133"/>
  <c r="F207" i="133"/>
  <c r="J323" i="133"/>
  <c r="F296" i="133"/>
  <c r="D297" i="133"/>
  <c r="C297" i="133"/>
  <c r="E296" i="133"/>
  <c r="C267" i="133"/>
  <c r="E266" i="133"/>
  <c r="F266" i="133"/>
  <c r="D267" i="133"/>
  <c r="D410" i="133"/>
  <c r="C410" i="133"/>
  <c r="F409" i="133"/>
  <c r="E409" i="133"/>
  <c r="H74" i="133" l="1"/>
  <c r="N74" i="133" s="1"/>
  <c r="O74" i="133" s="1"/>
  <c r="G75" i="133" s="1"/>
  <c r="N295" i="133"/>
  <c r="K265" i="133"/>
  <c r="M265" i="133" s="1"/>
  <c r="N265" i="133"/>
  <c r="O148" i="133"/>
  <c r="G149" i="133" s="1"/>
  <c r="K206" i="133"/>
  <c r="M206" i="133" s="1"/>
  <c r="N206" i="133"/>
  <c r="K380" i="133"/>
  <c r="M380" i="133" s="1"/>
  <c r="N380" i="133"/>
  <c r="O238" i="133"/>
  <c r="G239" i="133" s="1"/>
  <c r="O178" i="133"/>
  <c r="G179" i="133" s="1"/>
  <c r="K323" i="133"/>
  <c r="M323" i="133" s="1"/>
  <c r="N323" i="133"/>
  <c r="K236" i="133"/>
  <c r="M236" i="133" s="1"/>
  <c r="N236" i="133"/>
  <c r="N353" i="133"/>
  <c r="O325" i="133"/>
  <c r="G326" i="133" s="1"/>
  <c r="O208" i="133"/>
  <c r="G209" i="133" s="1"/>
  <c r="K146" i="133"/>
  <c r="M146" i="133" s="1"/>
  <c r="N146" i="133"/>
  <c r="O410" i="133"/>
  <c r="G411" i="133" s="1"/>
  <c r="K408" i="133"/>
  <c r="M408" i="133" s="1"/>
  <c r="N408" i="133"/>
  <c r="O117" i="133"/>
  <c r="G118" i="133" s="1"/>
  <c r="O354" i="133"/>
  <c r="G355" i="133" s="1"/>
  <c r="K115" i="133"/>
  <c r="M115" i="133" s="1"/>
  <c r="N115" i="133"/>
  <c r="K176" i="133"/>
  <c r="M176" i="133" s="1"/>
  <c r="N176" i="133"/>
  <c r="O382" i="133"/>
  <c r="G383" i="133" s="1"/>
  <c r="O267" i="133"/>
  <c r="G268" i="133" s="1"/>
  <c r="O296" i="133"/>
  <c r="G297" i="133" s="1"/>
  <c r="J147" i="133"/>
  <c r="J266" i="133"/>
  <c r="J324" i="133"/>
  <c r="F148" i="133"/>
  <c r="E148" i="133"/>
  <c r="C149" i="133"/>
  <c r="D149" i="133"/>
  <c r="J409" i="133"/>
  <c r="J381" i="133"/>
  <c r="J296" i="133"/>
  <c r="K296" i="133" s="1"/>
  <c r="M296" i="133" s="1"/>
  <c r="J207" i="133"/>
  <c r="C356" i="133"/>
  <c r="D356" i="133"/>
  <c r="F355" i="133"/>
  <c r="E355" i="133"/>
  <c r="F178" i="133"/>
  <c r="D179" i="133"/>
  <c r="E178" i="133"/>
  <c r="C179" i="133"/>
  <c r="D411" i="133"/>
  <c r="E410" i="133"/>
  <c r="C411" i="133"/>
  <c r="F410" i="133"/>
  <c r="F82" i="133"/>
  <c r="D83" i="133"/>
  <c r="E82" i="133"/>
  <c r="C83" i="133"/>
  <c r="B83" i="133" s="1"/>
  <c r="J354" i="133"/>
  <c r="K354" i="133" s="1"/>
  <c r="M354" i="133" s="1"/>
  <c r="E325" i="133"/>
  <c r="D326" i="133"/>
  <c r="C326" i="133"/>
  <c r="F325" i="133"/>
  <c r="J177" i="133"/>
  <c r="F238" i="133"/>
  <c r="E238" i="133"/>
  <c r="C239" i="133"/>
  <c r="D239" i="133"/>
  <c r="J237" i="133"/>
  <c r="F208" i="133"/>
  <c r="C209" i="133"/>
  <c r="D209" i="133"/>
  <c r="E208" i="133"/>
  <c r="C383" i="133"/>
  <c r="E382" i="133"/>
  <c r="D383" i="133"/>
  <c r="F382" i="133"/>
  <c r="F117" i="133"/>
  <c r="E117" i="133"/>
  <c r="D118" i="133"/>
  <c r="C118" i="133"/>
  <c r="D56" i="133"/>
  <c r="C56" i="133"/>
  <c r="B56" i="133" s="1"/>
  <c r="F55" i="133"/>
  <c r="E55" i="133"/>
  <c r="C268" i="133"/>
  <c r="F267" i="133"/>
  <c r="D268" i="133"/>
  <c r="E267" i="133"/>
  <c r="F297" i="133"/>
  <c r="E297" i="133"/>
  <c r="D298" i="133"/>
  <c r="C298" i="133"/>
  <c r="J116" i="133"/>
  <c r="H75" i="133" l="1"/>
  <c r="N75" i="133" s="1"/>
  <c r="K76" i="133"/>
  <c r="M76" i="133" s="1"/>
  <c r="N354" i="133"/>
  <c r="N296" i="133"/>
  <c r="K237" i="133"/>
  <c r="M237" i="133" s="1"/>
  <c r="N237" i="133"/>
  <c r="K409" i="133"/>
  <c r="M409" i="133" s="1"/>
  <c r="N409" i="133"/>
  <c r="O209" i="133"/>
  <c r="G210" i="133" s="1"/>
  <c r="K116" i="133"/>
  <c r="M116" i="133" s="1"/>
  <c r="N116" i="133"/>
  <c r="K207" i="133"/>
  <c r="M207" i="133" s="1"/>
  <c r="N207" i="133"/>
  <c r="O268" i="133"/>
  <c r="G269" i="133" s="1"/>
  <c r="K381" i="133"/>
  <c r="M381" i="133" s="1"/>
  <c r="N381" i="133"/>
  <c r="K266" i="133"/>
  <c r="M266" i="133" s="1"/>
  <c r="N266" i="133"/>
  <c r="O297" i="133"/>
  <c r="G298" i="133" s="1"/>
  <c r="O383" i="133"/>
  <c r="G384" i="133" s="1"/>
  <c r="K147" i="133"/>
  <c r="M147" i="133" s="1"/>
  <c r="N147" i="133"/>
  <c r="O355" i="133"/>
  <c r="G356" i="133" s="1"/>
  <c r="O179" i="133"/>
  <c r="G180" i="133" s="1"/>
  <c r="K177" i="133"/>
  <c r="M177" i="133" s="1"/>
  <c r="N177" i="133"/>
  <c r="O149" i="133"/>
  <c r="G150" i="133" s="1"/>
  <c r="K324" i="133"/>
  <c r="M324" i="133" s="1"/>
  <c r="N324" i="133"/>
  <c r="O118" i="133"/>
  <c r="G119" i="133" s="1"/>
  <c r="O411" i="133"/>
  <c r="G412" i="133" s="1"/>
  <c r="O326" i="133"/>
  <c r="G327" i="133" s="1"/>
  <c r="O239" i="133"/>
  <c r="G240" i="133" s="1"/>
  <c r="J178" i="133"/>
  <c r="J148" i="133"/>
  <c r="J208" i="133"/>
  <c r="E149" i="133"/>
  <c r="D150" i="133"/>
  <c r="C150" i="133"/>
  <c r="F149" i="133"/>
  <c r="F179" i="133"/>
  <c r="D180" i="133"/>
  <c r="E179" i="133"/>
  <c r="C180" i="133"/>
  <c r="J410" i="133"/>
  <c r="F118" i="133"/>
  <c r="E118" i="133"/>
  <c r="D119" i="133"/>
  <c r="C119" i="133"/>
  <c r="J355" i="133"/>
  <c r="K355" i="133" s="1"/>
  <c r="M355" i="133" s="1"/>
  <c r="F209" i="133"/>
  <c r="C210" i="133"/>
  <c r="E209" i="133"/>
  <c r="D210" i="133"/>
  <c r="C57" i="133"/>
  <c r="B57" i="133" s="1"/>
  <c r="E56" i="133"/>
  <c r="D57" i="133"/>
  <c r="F56" i="133"/>
  <c r="F326" i="133"/>
  <c r="E326" i="133"/>
  <c r="D327" i="133"/>
  <c r="C327" i="133"/>
  <c r="F298" i="133"/>
  <c r="E298" i="133"/>
  <c r="D299" i="133"/>
  <c r="C299" i="133"/>
  <c r="J117" i="133"/>
  <c r="D412" i="133"/>
  <c r="F411" i="133"/>
  <c r="E411" i="133"/>
  <c r="C412" i="133"/>
  <c r="J382" i="133"/>
  <c r="F239" i="133"/>
  <c r="C240" i="133"/>
  <c r="D240" i="133"/>
  <c r="E239" i="133"/>
  <c r="F83" i="133"/>
  <c r="C84" i="133"/>
  <c r="B84" i="133" s="1"/>
  <c r="E83" i="133"/>
  <c r="D84" i="133"/>
  <c r="C269" i="133"/>
  <c r="D269" i="133"/>
  <c r="E268" i="133"/>
  <c r="F268" i="133"/>
  <c r="J238" i="133"/>
  <c r="J267" i="133"/>
  <c r="D357" i="133"/>
  <c r="C357" i="133"/>
  <c r="F356" i="133"/>
  <c r="E356" i="133"/>
  <c r="J297" i="133"/>
  <c r="K297" i="133" s="1"/>
  <c r="M297" i="133" s="1"/>
  <c r="C384" i="133"/>
  <c r="F383" i="133"/>
  <c r="E383" i="133"/>
  <c r="D384" i="133"/>
  <c r="J325" i="133"/>
  <c r="O75" i="133" l="1"/>
  <c r="G76" i="133" s="1"/>
  <c r="N297" i="133"/>
  <c r="K267" i="133"/>
  <c r="M267" i="133" s="1"/>
  <c r="N267" i="133"/>
  <c r="K325" i="133"/>
  <c r="M325" i="133" s="1"/>
  <c r="N325" i="133"/>
  <c r="K238" i="133"/>
  <c r="M238" i="133" s="1"/>
  <c r="N238" i="133"/>
  <c r="O327" i="133"/>
  <c r="G328" i="133" s="1"/>
  <c r="O150" i="133"/>
  <c r="G151" i="133" s="1"/>
  <c r="O384" i="133"/>
  <c r="G385" i="133" s="1"/>
  <c r="O412" i="133"/>
  <c r="G413" i="133" s="1"/>
  <c r="N355" i="133"/>
  <c r="O298" i="133"/>
  <c r="G299" i="133" s="1"/>
  <c r="K208" i="133"/>
  <c r="M208" i="133" s="1"/>
  <c r="N208" i="133"/>
  <c r="O180" i="133"/>
  <c r="G181" i="133" s="1"/>
  <c r="O210" i="133"/>
  <c r="G211" i="133" s="1"/>
  <c r="K382" i="133"/>
  <c r="M382" i="133" s="1"/>
  <c r="N382" i="133"/>
  <c r="K148" i="133"/>
  <c r="M148" i="133" s="1"/>
  <c r="N148" i="133"/>
  <c r="O119" i="133"/>
  <c r="G120" i="133" s="1"/>
  <c r="O269" i="133"/>
  <c r="G270" i="133" s="1"/>
  <c r="K117" i="133"/>
  <c r="M117" i="133" s="1"/>
  <c r="N117" i="133"/>
  <c r="K410" i="133"/>
  <c r="M410" i="133" s="1"/>
  <c r="N410" i="133"/>
  <c r="K178" i="133"/>
  <c r="M178" i="133" s="1"/>
  <c r="N178" i="133"/>
  <c r="O240" i="133"/>
  <c r="G241" i="133" s="1"/>
  <c r="O356" i="133"/>
  <c r="G357" i="133" s="1"/>
  <c r="J268" i="133"/>
  <c r="J149" i="133"/>
  <c r="J209" i="133"/>
  <c r="C151" i="133"/>
  <c r="E150" i="133"/>
  <c r="F150" i="133"/>
  <c r="D151" i="133"/>
  <c r="J118" i="133"/>
  <c r="F84" i="133"/>
  <c r="E84" i="133"/>
  <c r="D85" i="133"/>
  <c r="C85" i="133"/>
  <c r="B85" i="133" s="1"/>
  <c r="D413" i="133"/>
  <c r="C413" i="133"/>
  <c r="E412" i="133"/>
  <c r="F412" i="133"/>
  <c r="D58" i="133"/>
  <c r="C58" i="133"/>
  <c r="B58" i="133" s="1"/>
  <c r="E57" i="133"/>
  <c r="F57" i="133"/>
  <c r="C385" i="133"/>
  <c r="F384" i="133"/>
  <c r="E384" i="133"/>
  <c r="D385" i="133"/>
  <c r="F240" i="133"/>
  <c r="C241" i="133"/>
  <c r="E240" i="133"/>
  <c r="D241" i="133"/>
  <c r="C328" i="133"/>
  <c r="D328" i="133"/>
  <c r="E327" i="133"/>
  <c r="F327" i="133"/>
  <c r="J383" i="133"/>
  <c r="F210" i="133"/>
  <c r="C211" i="133"/>
  <c r="E210" i="133"/>
  <c r="D211" i="133"/>
  <c r="F119" i="133"/>
  <c r="D120" i="133"/>
  <c r="E119" i="133"/>
  <c r="C120" i="133"/>
  <c r="F180" i="133"/>
  <c r="E180" i="133"/>
  <c r="C181" i="133"/>
  <c r="D181" i="133"/>
  <c r="C270" i="133"/>
  <c r="F269" i="133"/>
  <c r="D270" i="133"/>
  <c r="E269" i="133"/>
  <c r="J356" i="133"/>
  <c r="K356" i="133" s="1"/>
  <c r="M356" i="133" s="1"/>
  <c r="F299" i="133"/>
  <c r="C300" i="133"/>
  <c r="D300" i="133"/>
  <c r="E299" i="133"/>
  <c r="F357" i="133"/>
  <c r="E357" i="133"/>
  <c r="D358" i="133"/>
  <c r="C358" i="133"/>
  <c r="J239" i="133"/>
  <c r="J411" i="133"/>
  <c r="J298" i="133"/>
  <c r="K298" i="133" s="1"/>
  <c r="M298" i="133" s="1"/>
  <c r="J326" i="133"/>
  <c r="J179" i="133"/>
  <c r="H76" i="133" l="1"/>
  <c r="I79" i="133" s="1"/>
  <c r="K149" i="133"/>
  <c r="M149" i="133" s="1"/>
  <c r="N149" i="133"/>
  <c r="O181" i="133"/>
  <c r="G182" i="133" s="1"/>
  <c r="K268" i="133"/>
  <c r="M268" i="133" s="1"/>
  <c r="N268" i="133"/>
  <c r="N356" i="133"/>
  <c r="O151" i="133"/>
  <c r="G152" i="133" s="1"/>
  <c r="K326" i="133"/>
  <c r="M326" i="133" s="1"/>
  <c r="N326" i="133"/>
  <c r="K209" i="133"/>
  <c r="M209" i="133" s="1"/>
  <c r="N209" i="133"/>
  <c r="N298" i="133"/>
  <c r="O385" i="133"/>
  <c r="G386" i="133" s="1"/>
  <c r="O328" i="133"/>
  <c r="G329" i="133" s="1"/>
  <c r="O357" i="133"/>
  <c r="G358" i="133" s="1"/>
  <c r="O120" i="133"/>
  <c r="G121" i="133" s="1"/>
  <c r="K411" i="133"/>
  <c r="M411" i="133" s="1"/>
  <c r="N411" i="133"/>
  <c r="O413" i="133"/>
  <c r="G414" i="133" s="1"/>
  <c r="K179" i="133"/>
  <c r="M179" i="133" s="1"/>
  <c r="N179" i="133"/>
  <c r="K239" i="133"/>
  <c r="M239" i="133" s="1"/>
  <c r="N239" i="133"/>
  <c r="K383" i="133"/>
  <c r="M383" i="133" s="1"/>
  <c r="N383" i="133"/>
  <c r="K118" i="133"/>
  <c r="M118" i="133" s="1"/>
  <c r="N118" i="133"/>
  <c r="O241" i="133"/>
  <c r="G242" i="133" s="1"/>
  <c r="O270" i="133"/>
  <c r="G271" i="133" s="1"/>
  <c r="O211" i="133"/>
  <c r="G212" i="133" s="1"/>
  <c r="O299" i="133"/>
  <c r="G300" i="133" s="1"/>
  <c r="J150" i="133"/>
  <c r="J299" i="133"/>
  <c r="K299" i="133" s="1"/>
  <c r="M299" i="133" s="1"/>
  <c r="C152" i="133"/>
  <c r="F151" i="133"/>
  <c r="E151" i="133"/>
  <c r="D152" i="133"/>
  <c r="J412" i="133"/>
  <c r="F211" i="133"/>
  <c r="C212" i="133"/>
  <c r="E211" i="133"/>
  <c r="D212" i="133"/>
  <c r="J357" i="133"/>
  <c r="K357" i="133" s="1"/>
  <c r="M357" i="133" s="1"/>
  <c r="D329" i="133"/>
  <c r="E328" i="133"/>
  <c r="F328" i="133"/>
  <c r="C329" i="133"/>
  <c r="C386" i="133"/>
  <c r="D386" i="133"/>
  <c r="F385" i="133"/>
  <c r="E385" i="133"/>
  <c r="C271" i="133"/>
  <c r="D271" i="133"/>
  <c r="F270" i="133"/>
  <c r="E270" i="133"/>
  <c r="J180" i="133"/>
  <c r="F300" i="133"/>
  <c r="D301" i="133"/>
  <c r="C301" i="133"/>
  <c r="E300" i="133"/>
  <c r="J269" i="133"/>
  <c r="J210" i="133"/>
  <c r="F241" i="133"/>
  <c r="D242" i="133"/>
  <c r="C242" i="133"/>
  <c r="E241" i="133"/>
  <c r="J384" i="133"/>
  <c r="D414" i="133"/>
  <c r="F413" i="133"/>
  <c r="E413" i="133"/>
  <c r="C414" i="133"/>
  <c r="F85" i="133"/>
  <c r="E85" i="133"/>
  <c r="D86" i="133"/>
  <c r="C86" i="133"/>
  <c r="B86" i="133" s="1"/>
  <c r="J119" i="133"/>
  <c r="J240" i="133"/>
  <c r="D59" i="133"/>
  <c r="F58" i="133"/>
  <c r="E58" i="133"/>
  <c r="C59" i="133"/>
  <c r="B59" i="133" s="1"/>
  <c r="C121" i="133"/>
  <c r="E120" i="133"/>
  <c r="D121" i="133"/>
  <c r="F120" i="133"/>
  <c r="E358" i="133"/>
  <c r="C359" i="133"/>
  <c r="D359" i="133"/>
  <c r="F358" i="133"/>
  <c r="F181" i="133"/>
  <c r="D182" i="133"/>
  <c r="E181" i="133"/>
  <c r="C182" i="133"/>
  <c r="J327" i="133"/>
  <c r="I89" i="133" l="1"/>
  <c r="I86" i="133"/>
  <c r="I85" i="133"/>
  <c r="I81" i="133"/>
  <c r="I95" i="133"/>
  <c r="I84" i="133"/>
  <c r="I80" i="133"/>
  <c r="I87" i="133"/>
  <c r="I96" i="133"/>
  <c r="H98" i="133"/>
  <c r="I93" i="133"/>
  <c r="I91" i="133"/>
  <c r="I82" i="133"/>
  <c r="I83" i="133"/>
  <c r="I94" i="133"/>
  <c r="I88" i="133"/>
  <c r="I92" i="133"/>
  <c r="I90" i="133"/>
  <c r="N76" i="133"/>
  <c r="C60" i="133"/>
  <c r="B60" i="133" s="1"/>
  <c r="D60" i="133"/>
  <c r="N299" i="133"/>
  <c r="O414" i="133"/>
  <c r="G415" i="133" s="1"/>
  <c r="O358" i="133"/>
  <c r="G359" i="133" s="1"/>
  <c r="K412" i="133"/>
  <c r="M412" i="133" s="1"/>
  <c r="N412" i="133"/>
  <c r="O212" i="133"/>
  <c r="G213" i="133" s="1"/>
  <c r="K327" i="133"/>
  <c r="M327" i="133" s="1"/>
  <c r="N327" i="133"/>
  <c r="K269" i="133"/>
  <c r="M269" i="133" s="1"/>
  <c r="N269" i="133"/>
  <c r="O300" i="133"/>
  <c r="G301" i="133" s="1"/>
  <c r="O271" i="133"/>
  <c r="G272" i="133" s="1"/>
  <c r="O182" i="133"/>
  <c r="G183" i="133" s="1"/>
  <c r="K240" i="133"/>
  <c r="M240" i="133" s="1"/>
  <c r="N240" i="133"/>
  <c r="K150" i="133"/>
  <c r="M150" i="133" s="1"/>
  <c r="N150" i="133"/>
  <c r="O386" i="133"/>
  <c r="G387" i="133" s="1"/>
  <c r="K384" i="133"/>
  <c r="M384" i="133" s="1"/>
  <c r="N384" i="133"/>
  <c r="O242" i="133"/>
  <c r="G243" i="133" s="1"/>
  <c r="N357" i="133"/>
  <c r="K119" i="133"/>
  <c r="M119" i="133" s="1"/>
  <c r="N119" i="133"/>
  <c r="K210" i="133"/>
  <c r="M210" i="133" s="1"/>
  <c r="N210" i="133"/>
  <c r="K180" i="133"/>
  <c r="M180" i="133" s="1"/>
  <c r="N180" i="133"/>
  <c r="O121" i="133"/>
  <c r="G122" i="133" s="1"/>
  <c r="O329" i="133"/>
  <c r="G330" i="133" s="1"/>
  <c r="O152" i="133"/>
  <c r="G153" i="133" s="1"/>
  <c r="J328" i="133"/>
  <c r="J358" i="133"/>
  <c r="K358" i="133" s="1"/>
  <c r="M358" i="133" s="1"/>
  <c r="J241" i="133"/>
  <c r="D153" i="133"/>
  <c r="F152" i="133"/>
  <c r="E152" i="133"/>
  <c r="C153" i="133"/>
  <c r="J151" i="133"/>
  <c r="J181" i="133"/>
  <c r="E329" i="133"/>
  <c r="D330" i="133"/>
  <c r="F329" i="133"/>
  <c r="C330" i="133"/>
  <c r="J120" i="133"/>
  <c r="F86" i="133"/>
  <c r="E86" i="133"/>
  <c r="D87" i="133"/>
  <c r="C87" i="133"/>
  <c r="B87" i="133" s="1"/>
  <c r="F242" i="133"/>
  <c r="E242" i="133"/>
  <c r="C243" i="133"/>
  <c r="D243" i="133"/>
  <c r="D122" i="133"/>
  <c r="C122" i="133"/>
  <c r="E121" i="133"/>
  <c r="F121" i="133"/>
  <c r="F182" i="133"/>
  <c r="D183" i="133"/>
  <c r="C183" i="133"/>
  <c r="E182" i="133"/>
  <c r="J385" i="133"/>
  <c r="D415" i="133"/>
  <c r="C415" i="133"/>
  <c r="E414" i="133"/>
  <c r="F414" i="133"/>
  <c r="F301" i="133"/>
  <c r="E301" i="133"/>
  <c r="D302" i="133"/>
  <c r="C302" i="133"/>
  <c r="J270" i="133"/>
  <c r="F212" i="133"/>
  <c r="C213" i="133"/>
  <c r="D213" i="133"/>
  <c r="E212" i="133"/>
  <c r="F359" i="133"/>
  <c r="D360" i="133"/>
  <c r="C360" i="133"/>
  <c r="E359" i="133"/>
  <c r="J413" i="133"/>
  <c r="C387" i="133"/>
  <c r="E386" i="133"/>
  <c r="D387" i="133"/>
  <c r="F386" i="133"/>
  <c r="E59" i="133"/>
  <c r="F59" i="133"/>
  <c r="J300" i="133"/>
  <c r="K300" i="133" s="1"/>
  <c r="M300" i="133" s="1"/>
  <c r="C272" i="133"/>
  <c r="E271" i="133"/>
  <c r="D272" i="133"/>
  <c r="F271" i="133"/>
  <c r="J211" i="133"/>
  <c r="I98" i="133" l="1"/>
  <c r="O76" i="133"/>
  <c r="G77" i="133" s="1"/>
  <c r="F60" i="133"/>
  <c r="C61" i="133"/>
  <c r="B61" i="133" s="1"/>
  <c r="E60" i="133"/>
  <c r="D61" i="133"/>
  <c r="N358" i="133"/>
  <c r="O122" i="133"/>
  <c r="G123" i="133" s="1"/>
  <c r="K211" i="133"/>
  <c r="M211" i="133" s="1"/>
  <c r="N211" i="133"/>
  <c r="K385" i="133"/>
  <c r="M385" i="133" s="1"/>
  <c r="N385" i="133"/>
  <c r="K120" i="133"/>
  <c r="M120" i="133" s="1"/>
  <c r="N120" i="133"/>
  <c r="K241" i="133"/>
  <c r="M241" i="133" s="1"/>
  <c r="N241" i="133"/>
  <c r="O330" i="133"/>
  <c r="G331" i="133" s="1"/>
  <c r="N300" i="133"/>
  <c r="O213" i="133"/>
  <c r="G214" i="133" s="1"/>
  <c r="O359" i="133"/>
  <c r="G360" i="133" s="1"/>
  <c r="K413" i="133"/>
  <c r="M413" i="133" s="1"/>
  <c r="N413" i="133"/>
  <c r="K270" i="133"/>
  <c r="M270" i="133" s="1"/>
  <c r="N270" i="133"/>
  <c r="O183" i="133"/>
  <c r="G184" i="133" s="1"/>
  <c r="O272" i="133"/>
  <c r="G273" i="133" s="1"/>
  <c r="K181" i="133"/>
  <c r="M181" i="133" s="1"/>
  <c r="N181" i="133"/>
  <c r="O153" i="133"/>
  <c r="G154" i="133" s="1"/>
  <c r="O415" i="133"/>
  <c r="G416" i="133" s="1"/>
  <c r="K151" i="133"/>
  <c r="M151" i="133" s="1"/>
  <c r="N151" i="133"/>
  <c r="K328" i="133"/>
  <c r="M328" i="133" s="1"/>
  <c r="N328" i="133"/>
  <c r="O243" i="133"/>
  <c r="G244" i="133" s="1"/>
  <c r="O387" i="133"/>
  <c r="G388" i="133" s="1"/>
  <c r="O301" i="133"/>
  <c r="G302" i="133" s="1"/>
  <c r="J329" i="133"/>
  <c r="J152" i="133"/>
  <c r="J121" i="133"/>
  <c r="E153" i="133"/>
  <c r="D154" i="133"/>
  <c r="F153" i="133"/>
  <c r="C154" i="133"/>
  <c r="J271" i="133"/>
  <c r="C273" i="133"/>
  <c r="D273" i="133"/>
  <c r="F272" i="133"/>
  <c r="E272" i="133"/>
  <c r="E330" i="133"/>
  <c r="C331" i="133"/>
  <c r="F330" i="133"/>
  <c r="D331" i="133"/>
  <c r="D416" i="133"/>
  <c r="E415" i="133"/>
  <c r="F415" i="133"/>
  <c r="C416" i="133"/>
  <c r="J212" i="133"/>
  <c r="F87" i="133"/>
  <c r="C88" i="133"/>
  <c r="B88" i="133" s="1"/>
  <c r="D88" i="133"/>
  <c r="E87" i="133"/>
  <c r="C388" i="133"/>
  <c r="E387" i="133"/>
  <c r="F387" i="133"/>
  <c r="D388" i="133"/>
  <c r="J182" i="133"/>
  <c r="D361" i="133"/>
  <c r="F360" i="133"/>
  <c r="E360" i="133"/>
  <c r="C361" i="133"/>
  <c r="J301" i="133"/>
  <c r="K301" i="133" s="1"/>
  <c r="M301" i="133" s="1"/>
  <c r="F243" i="133"/>
  <c r="D244" i="133"/>
  <c r="C244" i="133"/>
  <c r="E243" i="133"/>
  <c r="F213" i="133"/>
  <c r="C214" i="133"/>
  <c r="E213" i="133"/>
  <c r="D214" i="133"/>
  <c r="J242" i="133"/>
  <c r="F302" i="133"/>
  <c r="E302" i="133"/>
  <c r="C303" i="133"/>
  <c r="D303" i="133"/>
  <c r="F183" i="133"/>
  <c r="E183" i="133"/>
  <c r="D184" i="133"/>
  <c r="C184" i="133"/>
  <c r="D123" i="133"/>
  <c r="C123" i="133"/>
  <c r="E122" i="133"/>
  <c r="F122" i="133"/>
  <c r="J386" i="133"/>
  <c r="J359" i="133"/>
  <c r="K359" i="133" s="1"/>
  <c r="M359" i="133" s="1"/>
  <c r="J414" i="133"/>
  <c r="C62" i="133" l="1"/>
  <c r="B62" i="133" s="1"/>
  <c r="D62" i="133"/>
  <c r="H20" i="182" s="1"/>
  <c r="I20" i="182" s="1"/>
  <c r="F61" i="133"/>
  <c r="E61" i="133"/>
  <c r="N301" i="133"/>
  <c r="K242" i="133"/>
  <c r="M242" i="133" s="1"/>
  <c r="N242" i="133"/>
  <c r="O273" i="133"/>
  <c r="G274" i="133" s="1"/>
  <c r="O360" i="133"/>
  <c r="G361" i="133" s="1"/>
  <c r="K121" i="133"/>
  <c r="M121" i="133" s="1"/>
  <c r="N121" i="133"/>
  <c r="O416" i="133"/>
  <c r="G417" i="133" s="1"/>
  <c r="O331" i="133"/>
  <c r="G332" i="133" s="1"/>
  <c r="K414" i="133"/>
  <c r="M414" i="133" s="1"/>
  <c r="N414" i="133"/>
  <c r="K329" i="133"/>
  <c r="M329" i="133" s="1"/>
  <c r="N329" i="133"/>
  <c r="O302" i="133"/>
  <c r="G303" i="133" s="1"/>
  <c r="O244" i="133"/>
  <c r="G245" i="133" s="1"/>
  <c r="O123" i="133"/>
  <c r="G124" i="133" s="1"/>
  <c r="K271" i="133"/>
  <c r="M271" i="133" s="1"/>
  <c r="N271" i="133"/>
  <c r="O154" i="133"/>
  <c r="G155" i="133" s="1"/>
  <c r="K182" i="133"/>
  <c r="M182" i="133" s="1"/>
  <c r="N182" i="133"/>
  <c r="O388" i="133"/>
  <c r="G389" i="133" s="1"/>
  <c r="N359" i="133"/>
  <c r="K386" i="133"/>
  <c r="M386" i="133" s="1"/>
  <c r="N386" i="133"/>
  <c r="K212" i="133"/>
  <c r="M212" i="133" s="1"/>
  <c r="N212" i="133"/>
  <c r="K152" i="133"/>
  <c r="M152" i="133" s="1"/>
  <c r="N152" i="133"/>
  <c r="O184" i="133"/>
  <c r="G185" i="133" s="1"/>
  <c r="O214" i="133"/>
  <c r="G215" i="133" s="1"/>
  <c r="J153" i="133"/>
  <c r="J387" i="133"/>
  <c r="F154" i="133"/>
  <c r="C155" i="133"/>
  <c r="E154" i="133"/>
  <c r="D155" i="133"/>
  <c r="J415" i="133"/>
  <c r="J183" i="133"/>
  <c r="J122" i="133"/>
  <c r="F303" i="133"/>
  <c r="D304" i="133"/>
  <c r="E303" i="133"/>
  <c r="C304" i="133"/>
  <c r="J213" i="133"/>
  <c r="J360" i="133"/>
  <c r="K360" i="133" s="1"/>
  <c r="M360" i="133" s="1"/>
  <c r="J302" i="133"/>
  <c r="K302" i="133" s="1"/>
  <c r="M302" i="133" s="1"/>
  <c r="J272" i="133"/>
  <c r="D124" i="133"/>
  <c r="F123" i="133"/>
  <c r="C124" i="133"/>
  <c r="E123" i="133"/>
  <c r="F184" i="133"/>
  <c r="E184" i="133"/>
  <c r="D185" i="133"/>
  <c r="C185" i="133"/>
  <c r="F214" i="133"/>
  <c r="C215" i="133"/>
  <c r="E214" i="133"/>
  <c r="D215" i="133"/>
  <c r="F244" i="133"/>
  <c r="C245" i="133"/>
  <c r="E244" i="133"/>
  <c r="D245" i="133"/>
  <c r="F88" i="133"/>
  <c r="E88" i="133"/>
  <c r="D89" i="133"/>
  <c r="C89" i="133"/>
  <c r="B89" i="133" s="1"/>
  <c r="F331" i="133"/>
  <c r="D332" i="133"/>
  <c r="E331" i="133"/>
  <c r="C332" i="133"/>
  <c r="C274" i="133"/>
  <c r="F273" i="133"/>
  <c r="E273" i="133"/>
  <c r="D274" i="133"/>
  <c r="E361" i="133"/>
  <c r="D362" i="133"/>
  <c r="F361" i="133"/>
  <c r="C362" i="133"/>
  <c r="D417" i="133"/>
  <c r="F416" i="133"/>
  <c r="C417" i="133"/>
  <c r="E416" i="133"/>
  <c r="J243" i="133"/>
  <c r="C389" i="133"/>
  <c r="F388" i="133"/>
  <c r="D389" i="133"/>
  <c r="E388" i="133"/>
  <c r="J330" i="133"/>
  <c r="F62" i="133" l="1"/>
  <c r="E62" i="133"/>
  <c r="N302" i="133"/>
  <c r="K213" i="133"/>
  <c r="M213" i="133" s="1"/>
  <c r="N213" i="133"/>
  <c r="K415" i="133"/>
  <c r="M415" i="133" s="1"/>
  <c r="N415" i="133"/>
  <c r="O185" i="133"/>
  <c r="G186" i="133" s="1"/>
  <c r="O389" i="133"/>
  <c r="G390" i="133" s="1"/>
  <c r="O124" i="133"/>
  <c r="G125" i="133" s="1"/>
  <c r="K387" i="133"/>
  <c r="M387" i="133" s="1"/>
  <c r="N387" i="133"/>
  <c r="K330" i="133"/>
  <c r="M330" i="133" s="1"/>
  <c r="N330" i="133"/>
  <c r="K243" i="133"/>
  <c r="M243" i="133" s="1"/>
  <c r="N243" i="133"/>
  <c r="K183" i="133"/>
  <c r="M183" i="133" s="1"/>
  <c r="N183" i="133"/>
  <c r="O274" i="133"/>
  <c r="G275" i="133" s="1"/>
  <c r="O155" i="133"/>
  <c r="G156" i="133" s="1"/>
  <c r="O303" i="133"/>
  <c r="G304" i="133" s="1"/>
  <c r="O417" i="133"/>
  <c r="G418" i="133" s="1"/>
  <c r="K272" i="133"/>
  <c r="M272" i="133" s="1"/>
  <c r="N272" i="133"/>
  <c r="O361" i="133"/>
  <c r="G362" i="133" s="1"/>
  <c r="K122" i="133"/>
  <c r="M122" i="133" s="1"/>
  <c r="N122" i="133"/>
  <c r="K153" i="133"/>
  <c r="M153" i="133" s="1"/>
  <c r="N153" i="133"/>
  <c r="O215" i="133"/>
  <c r="G216" i="133" s="1"/>
  <c r="O245" i="133"/>
  <c r="G246" i="133" s="1"/>
  <c r="O332" i="133"/>
  <c r="G333" i="133" s="1"/>
  <c r="N360" i="133"/>
  <c r="J154" i="133"/>
  <c r="J303" i="133"/>
  <c r="K303" i="133" s="1"/>
  <c r="M303" i="133" s="1"/>
  <c r="J184" i="133"/>
  <c r="E155" i="133"/>
  <c r="C156" i="133"/>
  <c r="D156" i="133"/>
  <c r="F155" i="133"/>
  <c r="J244" i="133"/>
  <c r="J214" i="133"/>
  <c r="J331" i="133"/>
  <c r="J416" i="133"/>
  <c r="J361" i="133"/>
  <c r="K361" i="133" s="1"/>
  <c r="M361" i="133" s="1"/>
  <c r="C390" i="133"/>
  <c r="F389" i="133"/>
  <c r="E389" i="133"/>
  <c r="D390" i="133"/>
  <c r="D418" i="133"/>
  <c r="C418" i="133"/>
  <c r="F417" i="133"/>
  <c r="E417" i="133"/>
  <c r="F89" i="133"/>
  <c r="E89" i="133"/>
  <c r="D90" i="133"/>
  <c r="C90" i="133"/>
  <c r="B90" i="133" s="1"/>
  <c r="J388" i="133"/>
  <c r="J273" i="133"/>
  <c r="J123" i="133"/>
  <c r="C275" i="133"/>
  <c r="D275" i="133"/>
  <c r="E274" i="133"/>
  <c r="F274" i="133"/>
  <c r="D125" i="133"/>
  <c r="F124" i="133"/>
  <c r="E124" i="133"/>
  <c r="C125" i="133"/>
  <c r="F245" i="133"/>
  <c r="D246" i="133"/>
  <c r="C246" i="133"/>
  <c r="E245" i="133"/>
  <c r="F185" i="133"/>
  <c r="C186" i="133"/>
  <c r="E185" i="133"/>
  <c r="D186" i="133"/>
  <c r="F215" i="133"/>
  <c r="C216" i="133"/>
  <c r="E215" i="133"/>
  <c r="D216" i="133"/>
  <c r="F362" i="133"/>
  <c r="D363" i="133"/>
  <c r="C363" i="133"/>
  <c r="E362" i="133"/>
  <c r="E332" i="133"/>
  <c r="F332" i="133"/>
  <c r="D333" i="133"/>
  <c r="C333" i="133"/>
  <c r="F304" i="133"/>
  <c r="E304" i="133"/>
  <c r="D305" i="133"/>
  <c r="C305" i="133"/>
  <c r="N303" i="133" l="1"/>
  <c r="K244" i="133"/>
  <c r="M244" i="133" s="1"/>
  <c r="N244" i="133"/>
  <c r="K416" i="133"/>
  <c r="M416" i="133" s="1"/>
  <c r="N416" i="133"/>
  <c r="O246" i="133"/>
  <c r="G247" i="133" s="1"/>
  <c r="O418" i="133"/>
  <c r="G419" i="133" s="1"/>
  <c r="K388" i="133"/>
  <c r="M388" i="133" s="1"/>
  <c r="N388" i="133"/>
  <c r="K214" i="133"/>
  <c r="M214" i="133" s="1"/>
  <c r="N214" i="133"/>
  <c r="O333" i="133"/>
  <c r="G334" i="133" s="1"/>
  <c r="O216" i="133"/>
  <c r="G217" i="133" s="1"/>
  <c r="O304" i="133"/>
  <c r="G305" i="133" s="1"/>
  <c r="O275" i="133"/>
  <c r="G276" i="133" s="1"/>
  <c r="K154" i="133"/>
  <c r="M154" i="133" s="1"/>
  <c r="N154" i="133"/>
  <c r="O390" i="133"/>
  <c r="G391" i="133" s="1"/>
  <c r="K123" i="133"/>
  <c r="M123" i="133" s="1"/>
  <c r="N123" i="133"/>
  <c r="K184" i="133"/>
  <c r="M184" i="133" s="1"/>
  <c r="N184" i="133"/>
  <c r="O362" i="133"/>
  <c r="G363" i="133" s="1"/>
  <c r="O156" i="133"/>
  <c r="G157" i="133" s="1"/>
  <c r="O186" i="133"/>
  <c r="G187" i="133" s="1"/>
  <c r="K273" i="133"/>
  <c r="M273" i="133" s="1"/>
  <c r="N273" i="133"/>
  <c r="K331" i="133"/>
  <c r="M331" i="133" s="1"/>
  <c r="N331" i="133"/>
  <c r="N361" i="133"/>
  <c r="O125" i="133"/>
  <c r="G126" i="133" s="1"/>
  <c r="J155" i="133"/>
  <c r="J274" i="133"/>
  <c r="D157" i="133"/>
  <c r="F156" i="133"/>
  <c r="C157" i="133"/>
  <c r="E156" i="133"/>
  <c r="J332" i="133"/>
  <c r="F216" i="133"/>
  <c r="C217" i="133"/>
  <c r="D217" i="133"/>
  <c r="E216" i="133"/>
  <c r="F186" i="133"/>
  <c r="D187" i="133"/>
  <c r="E186" i="133"/>
  <c r="C187" i="133"/>
  <c r="J215" i="133"/>
  <c r="J185" i="133"/>
  <c r="D126" i="133"/>
  <c r="C126" i="133"/>
  <c r="E125" i="133"/>
  <c r="F125" i="133"/>
  <c r="D419" i="133"/>
  <c r="E418" i="133"/>
  <c r="C419" i="133"/>
  <c r="F418" i="133"/>
  <c r="J124" i="133"/>
  <c r="F305" i="133"/>
  <c r="C306" i="133"/>
  <c r="E305" i="133"/>
  <c r="D306" i="133"/>
  <c r="C391" i="133"/>
  <c r="E390" i="133"/>
  <c r="D391" i="133"/>
  <c r="F390" i="133"/>
  <c r="J362" i="133"/>
  <c r="K362" i="133" s="1"/>
  <c r="M362" i="133" s="1"/>
  <c r="F246" i="133"/>
  <c r="E246" i="133"/>
  <c r="C247" i="133"/>
  <c r="D247" i="133"/>
  <c r="C276" i="133"/>
  <c r="E275" i="133"/>
  <c r="D276" i="133"/>
  <c r="F275" i="133"/>
  <c r="J389" i="133"/>
  <c r="E333" i="133"/>
  <c r="D334" i="133"/>
  <c r="F333" i="133"/>
  <c r="C334" i="133"/>
  <c r="J417" i="133"/>
  <c r="F363" i="133"/>
  <c r="E363" i="133"/>
  <c r="F90" i="133"/>
  <c r="D91" i="133"/>
  <c r="E90" i="133"/>
  <c r="C91" i="133"/>
  <c r="B91" i="133" s="1"/>
  <c r="J304" i="133"/>
  <c r="K304" i="133" s="1"/>
  <c r="M304" i="133" s="1"/>
  <c r="J245" i="133"/>
  <c r="O276" i="133" l="1"/>
  <c r="G277" i="133" s="1"/>
  <c r="K124" i="133"/>
  <c r="M124" i="133" s="1"/>
  <c r="N124" i="133"/>
  <c r="O363" i="133"/>
  <c r="K245" i="133"/>
  <c r="M245" i="133" s="1"/>
  <c r="N245" i="133"/>
  <c r="K389" i="133"/>
  <c r="M389" i="133" s="1"/>
  <c r="N389" i="133"/>
  <c r="K215" i="133"/>
  <c r="M215" i="133" s="1"/>
  <c r="N215" i="133"/>
  <c r="O157" i="133"/>
  <c r="G158" i="133" s="1"/>
  <c r="O391" i="133"/>
  <c r="N304" i="133"/>
  <c r="K332" i="133"/>
  <c r="M332" i="133" s="1"/>
  <c r="N332" i="133"/>
  <c r="O217" i="133"/>
  <c r="G218" i="133" s="1"/>
  <c r="O419" i="133"/>
  <c r="K274" i="133"/>
  <c r="M274" i="133" s="1"/>
  <c r="N274" i="133"/>
  <c r="O187" i="133"/>
  <c r="G188" i="133" s="1"/>
  <c r="K417" i="133"/>
  <c r="M417" i="133" s="1"/>
  <c r="N417" i="133"/>
  <c r="K185" i="133"/>
  <c r="M185" i="133" s="1"/>
  <c r="N185" i="133"/>
  <c r="K155" i="133"/>
  <c r="M155" i="133" s="1"/>
  <c r="N155" i="133"/>
  <c r="O126" i="133"/>
  <c r="G127" i="133" s="1"/>
  <c r="N362" i="133"/>
  <c r="O305" i="133"/>
  <c r="G306" i="133" s="1"/>
  <c r="O334" i="133"/>
  <c r="G335" i="133" s="1"/>
  <c r="O247" i="133"/>
  <c r="G248" i="133" s="1"/>
  <c r="J390" i="133"/>
  <c r="J275" i="133"/>
  <c r="J305" i="133"/>
  <c r="K305" i="133" s="1"/>
  <c r="M305" i="133" s="1"/>
  <c r="J125" i="133"/>
  <c r="J156" i="133"/>
  <c r="J333" i="133"/>
  <c r="C158" i="133"/>
  <c r="E157" i="133"/>
  <c r="F157" i="133"/>
  <c r="D158" i="133"/>
  <c r="J363" i="133"/>
  <c r="K363" i="133" s="1"/>
  <c r="M363" i="133" s="1"/>
  <c r="F306" i="133"/>
  <c r="E306" i="133"/>
  <c r="F187" i="133"/>
  <c r="E187" i="133"/>
  <c r="D188" i="133"/>
  <c r="C188" i="133"/>
  <c r="J186" i="133"/>
  <c r="F419" i="133"/>
  <c r="E419" i="133"/>
  <c r="F334" i="133"/>
  <c r="E334" i="133"/>
  <c r="D335" i="133"/>
  <c r="C335" i="133"/>
  <c r="F217" i="133"/>
  <c r="C218" i="133"/>
  <c r="D218" i="133"/>
  <c r="E217" i="133"/>
  <c r="F91" i="133"/>
  <c r="C92" i="133"/>
  <c r="B92" i="133" s="1"/>
  <c r="E91" i="133"/>
  <c r="D92" i="133"/>
  <c r="F391" i="133"/>
  <c r="E391" i="133"/>
  <c r="J418" i="133"/>
  <c r="C277" i="133"/>
  <c r="F276" i="133"/>
  <c r="E276" i="133"/>
  <c r="D277" i="133"/>
  <c r="F247" i="133"/>
  <c r="D248" i="133"/>
  <c r="C248" i="133"/>
  <c r="E247" i="133"/>
  <c r="D127" i="133"/>
  <c r="C127" i="133"/>
  <c r="F126" i="133"/>
  <c r="E126" i="133"/>
  <c r="J246" i="133"/>
  <c r="J216" i="133"/>
  <c r="K216" i="133" l="1"/>
  <c r="M216" i="133" s="1"/>
  <c r="N216" i="133"/>
  <c r="K186" i="133"/>
  <c r="M186" i="133" s="1"/>
  <c r="N186" i="133"/>
  <c r="K275" i="133"/>
  <c r="M275" i="133" s="1"/>
  <c r="N275" i="133"/>
  <c r="O127" i="133"/>
  <c r="G128" i="133" s="1"/>
  <c r="O188" i="133"/>
  <c r="G189" i="133" s="1"/>
  <c r="K246" i="133"/>
  <c r="M246" i="133" s="1"/>
  <c r="N246" i="133"/>
  <c r="K156" i="133"/>
  <c r="M156" i="133" s="1"/>
  <c r="N156" i="133"/>
  <c r="K390" i="133"/>
  <c r="M390" i="133" s="1"/>
  <c r="N390" i="133"/>
  <c r="O248" i="133"/>
  <c r="O306" i="133"/>
  <c r="O218" i="133"/>
  <c r="G219" i="133" s="1"/>
  <c r="O158" i="133"/>
  <c r="G159" i="133" s="1"/>
  <c r="O277" i="133"/>
  <c r="K418" i="133"/>
  <c r="M418" i="133" s="1"/>
  <c r="N418" i="133"/>
  <c r="O335" i="133"/>
  <c r="K333" i="133"/>
  <c r="M333" i="133" s="1"/>
  <c r="N333" i="133"/>
  <c r="K125" i="133"/>
  <c r="M125" i="133" s="1"/>
  <c r="N125" i="133"/>
  <c r="N305" i="133"/>
  <c r="N363" i="133"/>
  <c r="J157" i="133"/>
  <c r="J391" i="133"/>
  <c r="J247" i="133"/>
  <c r="E158" i="133"/>
  <c r="D159" i="133"/>
  <c r="C159" i="133"/>
  <c r="F158" i="133"/>
  <c r="J187" i="133"/>
  <c r="F277" i="133"/>
  <c r="E277" i="133"/>
  <c r="E335" i="133"/>
  <c r="F335" i="133"/>
  <c r="J126" i="133"/>
  <c r="F188" i="133"/>
  <c r="E188" i="133"/>
  <c r="C189" i="133"/>
  <c r="D189" i="133"/>
  <c r="J276" i="133"/>
  <c r="J334" i="133"/>
  <c r="F92" i="133"/>
  <c r="E92" i="133"/>
  <c r="D93" i="133"/>
  <c r="C93" i="133"/>
  <c r="B93" i="133" s="1"/>
  <c r="F218" i="133"/>
  <c r="C219" i="133"/>
  <c r="E218" i="133"/>
  <c r="D219" i="133"/>
  <c r="J419" i="133"/>
  <c r="J306" i="133"/>
  <c r="K306" i="133" s="1"/>
  <c r="M306" i="133" s="1"/>
  <c r="D128" i="133"/>
  <c r="F127" i="133"/>
  <c r="C128" i="133"/>
  <c r="E127" i="133"/>
  <c r="F248" i="133"/>
  <c r="E248" i="133"/>
  <c r="J217" i="133"/>
  <c r="N306" i="133" l="1"/>
  <c r="K419" i="133"/>
  <c r="M419" i="133" s="1"/>
  <c r="N419" i="133"/>
  <c r="K126" i="133"/>
  <c r="M126" i="133" s="1"/>
  <c r="N126" i="133"/>
  <c r="K157" i="133"/>
  <c r="M157" i="133" s="1"/>
  <c r="N157" i="133"/>
  <c r="K187" i="133"/>
  <c r="M187" i="133" s="1"/>
  <c r="N187" i="133"/>
  <c r="K276" i="133"/>
  <c r="M276" i="133" s="1"/>
  <c r="N276" i="133"/>
  <c r="K391" i="133"/>
  <c r="M391" i="133" s="1"/>
  <c r="N391" i="133"/>
  <c r="O128" i="133"/>
  <c r="G129" i="133" s="1"/>
  <c r="K217" i="133"/>
  <c r="M217" i="133" s="1"/>
  <c r="N217" i="133"/>
  <c r="O219" i="133"/>
  <c r="K334" i="133"/>
  <c r="M334" i="133" s="1"/>
  <c r="N334" i="133"/>
  <c r="O189" i="133"/>
  <c r="K247" i="133"/>
  <c r="M247" i="133" s="1"/>
  <c r="N247" i="133"/>
  <c r="O159" i="133"/>
  <c r="C94" i="133"/>
  <c r="B94" i="133" s="1"/>
  <c r="D94" i="133"/>
  <c r="J158" i="133"/>
  <c r="J277" i="133"/>
  <c r="J127" i="133"/>
  <c r="E159" i="133"/>
  <c r="F159" i="133"/>
  <c r="J188" i="133"/>
  <c r="J335" i="133"/>
  <c r="F93" i="133"/>
  <c r="E93" i="133"/>
  <c r="D129" i="133"/>
  <c r="F128" i="133"/>
  <c r="E128" i="133"/>
  <c r="C129" i="133"/>
  <c r="F219" i="133"/>
  <c r="E219" i="133"/>
  <c r="J248" i="133"/>
  <c r="J218" i="133"/>
  <c r="F189" i="133"/>
  <c r="E189" i="133"/>
  <c r="K158" i="133" l="1"/>
  <c r="M158" i="133" s="1"/>
  <c r="N158" i="133"/>
  <c r="K218" i="133"/>
  <c r="M218" i="133" s="1"/>
  <c r="N218" i="133"/>
  <c r="K188" i="133"/>
  <c r="M188" i="133" s="1"/>
  <c r="N188" i="133"/>
  <c r="K277" i="133"/>
  <c r="M277" i="133" s="1"/>
  <c r="N277" i="133"/>
  <c r="K248" i="133"/>
  <c r="M248" i="133" s="1"/>
  <c r="N248" i="133"/>
  <c r="O129" i="133"/>
  <c r="K335" i="133"/>
  <c r="M335" i="133" s="1"/>
  <c r="N335" i="133"/>
  <c r="K127" i="133"/>
  <c r="M127" i="133" s="1"/>
  <c r="N127" i="133"/>
  <c r="C95" i="133"/>
  <c r="B95" i="133" s="1"/>
  <c r="D95" i="133"/>
  <c r="F94" i="133"/>
  <c r="E94" i="133"/>
  <c r="J159" i="133"/>
  <c r="J189" i="133"/>
  <c r="F129" i="133"/>
  <c r="E129" i="133"/>
  <c r="J128" i="133"/>
  <c r="J219" i="133"/>
  <c r="K219" i="133" l="1"/>
  <c r="M219" i="133" s="1"/>
  <c r="N219" i="133"/>
  <c r="K189" i="133"/>
  <c r="M189" i="133" s="1"/>
  <c r="N189" i="133"/>
  <c r="K128" i="133"/>
  <c r="M128" i="133" s="1"/>
  <c r="N128" i="133"/>
  <c r="K159" i="133"/>
  <c r="M159" i="133" s="1"/>
  <c r="N159" i="133"/>
  <c r="C96" i="133"/>
  <c r="B96" i="133" s="1"/>
  <c r="E95" i="133"/>
  <c r="D96" i="133"/>
  <c r="F95" i="133"/>
  <c r="J129" i="133"/>
  <c r="K129" i="133" l="1"/>
  <c r="M129" i="133" s="1"/>
  <c r="N129" i="133"/>
  <c r="E96" i="133"/>
  <c r="F96" i="133"/>
  <c r="F34" i="129" l="1"/>
  <c r="G55" i="132" l="1"/>
  <c r="C55" i="132"/>
  <c r="D55" i="132" s="1"/>
  <c r="C33" i="132"/>
  <c r="D33" i="132" s="1"/>
  <c r="F28" i="132"/>
  <c r="F27" i="132"/>
  <c r="E26" i="132"/>
  <c r="E29" i="132" s="1"/>
  <c r="D26" i="132"/>
  <c r="D29" i="132" s="1"/>
  <c r="C26" i="132"/>
  <c r="G98" i="182" s="1"/>
  <c r="F25" i="132"/>
  <c r="F24" i="132"/>
  <c r="F23" i="132"/>
  <c r="F22" i="132"/>
  <c r="F21" i="132"/>
  <c r="F20" i="132"/>
  <c r="F19" i="132"/>
  <c r="F18" i="132"/>
  <c r="F17" i="132"/>
  <c r="F16" i="132"/>
  <c r="F15" i="132"/>
  <c r="F14" i="132"/>
  <c r="F13" i="132"/>
  <c r="F12" i="132"/>
  <c r="F11" i="132"/>
  <c r="F10" i="132"/>
  <c r="F9" i="132"/>
  <c r="F8" i="132"/>
  <c r="F7" i="132"/>
  <c r="F6" i="132"/>
  <c r="F5" i="132"/>
  <c r="F4" i="132"/>
  <c r="F3" i="132"/>
  <c r="F2" i="132"/>
  <c r="L35" i="132" l="1"/>
  <c r="L34" i="132"/>
  <c r="L65" i="132"/>
  <c r="L39" i="132"/>
  <c r="C29" i="132"/>
  <c r="L37" i="132"/>
  <c r="L50" i="132"/>
  <c r="F26" i="132"/>
  <c r="F29" i="132" s="1"/>
  <c r="L45" i="132"/>
  <c r="L46" i="132"/>
  <c r="L47" i="132"/>
  <c r="G33" i="132"/>
  <c r="E33" i="132"/>
  <c r="F33" i="132"/>
  <c r="F55" i="132"/>
  <c r="C56" i="132"/>
  <c r="D56" i="132"/>
  <c r="E55" i="132"/>
  <c r="L76" i="132"/>
  <c r="L68" i="132"/>
  <c r="L80" i="132"/>
  <c r="L72" i="132"/>
  <c r="L64" i="132"/>
  <c r="L79" i="132"/>
  <c r="L71" i="132"/>
  <c r="L63" i="132"/>
  <c r="L75" i="132"/>
  <c r="L78" i="132"/>
  <c r="L67" i="132"/>
  <c r="L77" i="132"/>
  <c r="L44" i="132"/>
  <c r="L36" i="132"/>
  <c r="L48" i="132"/>
  <c r="L40" i="132"/>
  <c r="L43" i="132"/>
  <c r="L49" i="132"/>
  <c r="L70" i="132"/>
  <c r="L73" i="132"/>
  <c r="L42" i="132"/>
  <c r="L66" i="132"/>
  <c r="L81" i="132"/>
  <c r="L41" i="132"/>
  <c r="L69" i="132"/>
  <c r="L38" i="132"/>
  <c r="L74" i="132"/>
  <c r="L82" i="132"/>
  <c r="J27" i="129"/>
  <c r="C33" i="129" s="1"/>
  <c r="D33" i="129" s="1"/>
  <c r="L84" i="132" l="1"/>
  <c r="L52" i="132"/>
  <c r="E34" i="132"/>
  <c r="F34" i="132"/>
  <c r="E33" i="129"/>
  <c r="F33" i="129"/>
  <c r="C34" i="129"/>
  <c r="H33" i="132"/>
  <c r="I34" i="132" s="1"/>
  <c r="H55" i="132"/>
  <c r="D57" i="132"/>
  <c r="C57" i="132"/>
  <c r="F56" i="132"/>
  <c r="E56" i="132"/>
  <c r="G58" i="129"/>
  <c r="C58" i="129"/>
  <c r="D58" i="129" s="1"/>
  <c r="D59" i="129" s="1"/>
  <c r="F28" i="129"/>
  <c r="F27" i="129"/>
  <c r="E26" i="129"/>
  <c r="E29" i="129" s="1"/>
  <c r="D26" i="129"/>
  <c r="D29" i="129" s="1"/>
  <c r="C26" i="129"/>
  <c r="F25" i="129"/>
  <c r="F24" i="129"/>
  <c r="F23" i="129"/>
  <c r="F22" i="129"/>
  <c r="F21" i="129"/>
  <c r="F20" i="129"/>
  <c r="F19" i="129"/>
  <c r="F18" i="129"/>
  <c r="F17" i="129"/>
  <c r="F16" i="129"/>
  <c r="F15" i="129"/>
  <c r="F14" i="129"/>
  <c r="F13" i="129"/>
  <c r="F12" i="129"/>
  <c r="F11" i="129"/>
  <c r="F10" i="129"/>
  <c r="F9" i="129"/>
  <c r="F8" i="129"/>
  <c r="F7" i="129"/>
  <c r="F6" i="129"/>
  <c r="F5" i="129"/>
  <c r="F4" i="129"/>
  <c r="F3" i="129"/>
  <c r="F2" i="129"/>
  <c r="G57" i="126"/>
  <c r="C57" i="126"/>
  <c r="D57" i="126" s="1"/>
  <c r="C58" i="126" s="1"/>
  <c r="C33" i="126"/>
  <c r="D33" i="126" s="1"/>
  <c r="F28" i="126"/>
  <c r="F27" i="126"/>
  <c r="E26" i="126"/>
  <c r="E29" i="126" s="1"/>
  <c r="D26" i="126"/>
  <c r="D29" i="126" s="1"/>
  <c r="C26" i="126"/>
  <c r="G50" i="182" s="1"/>
  <c r="F25" i="126"/>
  <c r="F24" i="126"/>
  <c r="F23" i="126"/>
  <c r="F22" i="126"/>
  <c r="F21" i="126"/>
  <c r="F20" i="126"/>
  <c r="F19" i="126"/>
  <c r="F18" i="126"/>
  <c r="F17" i="126"/>
  <c r="F16" i="126"/>
  <c r="F15" i="126"/>
  <c r="F14" i="126"/>
  <c r="F13" i="126"/>
  <c r="F12" i="126"/>
  <c r="F11" i="126"/>
  <c r="F10" i="126"/>
  <c r="F9" i="126"/>
  <c r="F8" i="126"/>
  <c r="F7" i="126"/>
  <c r="F6" i="126"/>
  <c r="F5" i="126"/>
  <c r="F4" i="126"/>
  <c r="F3" i="126"/>
  <c r="F2" i="126"/>
  <c r="G59" i="125"/>
  <c r="C59" i="125"/>
  <c r="D59" i="125" s="1"/>
  <c r="C33" i="125"/>
  <c r="D33" i="125" s="1"/>
  <c r="F28" i="125"/>
  <c r="F27" i="125"/>
  <c r="E26" i="125"/>
  <c r="E29" i="125" s="1"/>
  <c r="D26" i="125"/>
  <c r="D29" i="125" s="1"/>
  <c r="C26" i="125"/>
  <c r="G110" i="182" s="1"/>
  <c r="F25" i="125"/>
  <c r="F24" i="125"/>
  <c r="F23" i="125"/>
  <c r="F22" i="125"/>
  <c r="F21" i="125"/>
  <c r="F20" i="125"/>
  <c r="F19" i="125"/>
  <c r="F18" i="125"/>
  <c r="F17" i="125"/>
  <c r="F16" i="125"/>
  <c r="F15" i="125"/>
  <c r="F14" i="125"/>
  <c r="F13" i="125"/>
  <c r="F12" i="125"/>
  <c r="F11" i="125"/>
  <c r="F10" i="125"/>
  <c r="F9" i="125"/>
  <c r="F8" i="125"/>
  <c r="F7" i="125"/>
  <c r="F6" i="125"/>
  <c r="F5" i="125"/>
  <c r="F4" i="125"/>
  <c r="F3" i="125"/>
  <c r="F2" i="125"/>
  <c r="G58" i="124"/>
  <c r="L79" i="124" s="1"/>
  <c r="C58" i="124"/>
  <c r="D58" i="124" s="1"/>
  <c r="C59" i="124" s="1"/>
  <c r="C32" i="124"/>
  <c r="D32" i="124" s="1"/>
  <c r="F27" i="124"/>
  <c r="E26" i="124"/>
  <c r="E28" i="124" s="1"/>
  <c r="D26" i="124"/>
  <c r="D28" i="124" s="1"/>
  <c r="C26" i="124"/>
  <c r="F2" i="124"/>
  <c r="L44" i="129" l="1"/>
  <c r="I35" i="132"/>
  <c r="N33" i="132"/>
  <c r="P33" i="132" s="1"/>
  <c r="O55" i="132"/>
  <c r="N55" i="132"/>
  <c r="C29" i="129"/>
  <c r="C29" i="126"/>
  <c r="L79" i="129"/>
  <c r="M79" i="129" s="1"/>
  <c r="E34" i="129"/>
  <c r="B34" i="129"/>
  <c r="L67" i="129"/>
  <c r="M67" i="129" s="1"/>
  <c r="L68" i="129"/>
  <c r="M68" i="129" s="1"/>
  <c r="L80" i="126"/>
  <c r="M80" i="126" s="1"/>
  <c r="G33" i="126"/>
  <c r="L36" i="126"/>
  <c r="L44" i="126"/>
  <c r="C28" i="124"/>
  <c r="G116" i="182" s="1"/>
  <c r="L80" i="125"/>
  <c r="M80" i="125" s="1"/>
  <c r="C29" i="125"/>
  <c r="L37" i="126"/>
  <c r="C59" i="129"/>
  <c r="E59" i="129" s="1"/>
  <c r="L82" i="129"/>
  <c r="M82" i="129" s="1"/>
  <c r="G33" i="129"/>
  <c r="L34" i="129"/>
  <c r="L81" i="129"/>
  <c r="M81" i="129" s="1"/>
  <c r="L81" i="126"/>
  <c r="M81" i="126" s="1"/>
  <c r="L65" i="126"/>
  <c r="L66" i="126"/>
  <c r="M66" i="126" s="1"/>
  <c r="L72" i="126"/>
  <c r="M72" i="126" s="1"/>
  <c r="C34" i="126"/>
  <c r="D34" i="126"/>
  <c r="L52" i="126"/>
  <c r="L35" i="126"/>
  <c r="L45" i="126"/>
  <c r="L74" i="126"/>
  <c r="M74" i="126" s="1"/>
  <c r="D58" i="126"/>
  <c r="D59" i="126" s="1"/>
  <c r="L47" i="126"/>
  <c r="L81" i="124"/>
  <c r="L70" i="124"/>
  <c r="L75" i="124"/>
  <c r="O33" i="132"/>
  <c r="L76" i="124"/>
  <c r="L83" i="124"/>
  <c r="L66" i="124"/>
  <c r="L68" i="124"/>
  <c r="L69" i="124"/>
  <c r="L35" i="125"/>
  <c r="L76" i="125"/>
  <c r="M76" i="125" s="1"/>
  <c r="L83" i="125"/>
  <c r="M83" i="125" s="1"/>
  <c r="L84" i="125"/>
  <c r="M84" i="125" s="1"/>
  <c r="L74" i="125"/>
  <c r="M74" i="125" s="1"/>
  <c r="L85" i="125"/>
  <c r="M85" i="125" s="1"/>
  <c r="L38" i="125"/>
  <c r="L42" i="125"/>
  <c r="L39" i="125"/>
  <c r="L36" i="125"/>
  <c r="L40" i="125"/>
  <c r="L37" i="125"/>
  <c r="L41" i="125"/>
  <c r="L69" i="125"/>
  <c r="M69" i="125" s="1"/>
  <c r="L86" i="125"/>
  <c r="M86" i="125" s="1"/>
  <c r="L70" i="125"/>
  <c r="M70" i="125" s="1"/>
  <c r="L75" i="125"/>
  <c r="M75" i="125" s="1"/>
  <c r="D58" i="132"/>
  <c r="C58" i="132"/>
  <c r="F57" i="132"/>
  <c r="E57" i="132"/>
  <c r="C35" i="129"/>
  <c r="B35" i="129" s="1"/>
  <c r="L77" i="125"/>
  <c r="M77" i="125" s="1"/>
  <c r="L49" i="125"/>
  <c r="L67" i="125"/>
  <c r="L78" i="125"/>
  <c r="M78" i="125" s="1"/>
  <c r="L68" i="125"/>
  <c r="M68" i="125" s="1"/>
  <c r="L82" i="125"/>
  <c r="M82" i="125" s="1"/>
  <c r="L39" i="129"/>
  <c r="L69" i="129"/>
  <c r="M69" i="129" s="1"/>
  <c r="L83" i="129"/>
  <c r="M83" i="129" s="1"/>
  <c r="L38" i="129"/>
  <c r="F26" i="129"/>
  <c r="F29" i="129" s="1"/>
  <c r="L73" i="129"/>
  <c r="M73" i="129" s="1"/>
  <c r="L84" i="129"/>
  <c r="M84" i="129" s="1"/>
  <c r="L37" i="129"/>
  <c r="L74" i="129"/>
  <c r="M74" i="129" s="1"/>
  <c r="L85" i="129"/>
  <c r="M85" i="129" s="1"/>
  <c r="L36" i="129"/>
  <c r="L35" i="129"/>
  <c r="L76" i="129"/>
  <c r="M76" i="129" s="1"/>
  <c r="L75" i="129"/>
  <c r="M75" i="129" s="1"/>
  <c r="L66" i="129"/>
  <c r="L77" i="129"/>
  <c r="M77" i="129" s="1"/>
  <c r="L41" i="129"/>
  <c r="L40" i="129"/>
  <c r="L42" i="129"/>
  <c r="F59" i="129"/>
  <c r="C60" i="129"/>
  <c r="D60" i="129"/>
  <c r="F58" i="129"/>
  <c r="E58" i="129"/>
  <c r="L72" i="129"/>
  <c r="M72" i="129" s="1"/>
  <c r="L80" i="129"/>
  <c r="M80" i="129" s="1"/>
  <c r="L43" i="129"/>
  <c r="L70" i="129"/>
  <c r="M70" i="129" s="1"/>
  <c r="L78" i="129"/>
  <c r="M78" i="129" s="1"/>
  <c r="L71" i="129"/>
  <c r="M71" i="129" s="1"/>
  <c r="L38" i="126"/>
  <c r="L48" i="126"/>
  <c r="L39" i="126"/>
  <c r="F26" i="126"/>
  <c r="F29" i="126" s="1"/>
  <c r="L41" i="126"/>
  <c r="L49" i="126"/>
  <c r="L40" i="126"/>
  <c r="L50" i="126"/>
  <c r="L42" i="126"/>
  <c r="L46" i="126"/>
  <c r="F33" i="126"/>
  <c r="E33" i="126"/>
  <c r="F57" i="126"/>
  <c r="E57" i="126"/>
  <c r="L78" i="126"/>
  <c r="M78" i="126" s="1"/>
  <c r="L70" i="126"/>
  <c r="M70" i="126" s="1"/>
  <c r="L77" i="126"/>
  <c r="M77" i="126" s="1"/>
  <c r="L69" i="126"/>
  <c r="M69" i="126" s="1"/>
  <c r="L84" i="126"/>
  <c r="M84" i="126" s="1"/>
  <c r="L76" i="126"/>
  <c r="M76" i="126" s="1"/>
  <c r="L68" i="126"/>
  <c r="M68" i="126" s="1"/>
  <c r="L83" i="126"/>
  <c r="M83" i="126" s="1"/>
  <c r="L75" i="126"/>
  <c r="M75" i="126" s="1"/>
  <c r="L73" i="126"/>
  <c r="M73" i="126" s="1"/>
  <c r="L79" i="126"/>
  <c r="M79" i="126" s="1"/>
  <c r="L71" i="126"/>
  <c r="M71" i="126" s="1"/>
  <c r="L67" i="126"/>
  <c r="M67" i="126" s="1"/>
  <c r="L82" i="126"/>
  <c r="M82" i="126" s="1"/>
  <c r="L43" i="126"/>
  <c r="L51" i="126"/>
  <c r="L47" i="125"/>
  <c r="L48" i="125"/>
  <c r="F33" i="125"/>
  <c r="D34" i="125"/>
  <c r="C34" i="125"/>
  <c r="E33" i="125"/>
  <c r="F59" i="125"/>
  <c r="E59" i="125"/>
  <c r="F26" i="125"/>
  <c r="F29" i="125" s="1"/>
  <c r="L52" i="125"/>
  <c r="L44" i="125"/>
  <c r="G33" i="125"/>
  <c r="L51" i="125"/>
  <c r="L43" i="125"/>
  <c r="L53" i="125"/>
  <c r="L45" i="125"/>
  <c r="L50" i="125"/>
  <c r="L46" i="125"/>
  <c r="C60" i="125"/>
  <c r="L54" i="125"/>
  <c r="D60" i="125"/>
  <c r="L73" i="125"/>
  <c r="M73" i="125" s="1"/>
  <c r="L81" i="125"/>
  <c r="M81" i="125" s="1"/>
  <c r="L71" i="125"/>
  <c r="M71" i="125" s="1"/>
  <c r="L79" i="125"/>
  <c r="M79" i="125" s="1"/>
  <c r="L72" i="125"/>
  <c r="M72" i="125" s="1"/>
  <c r="L77" i="124"/>
  <c r="L67" i="124"/>
  <c r="L82" i="124"/>
  <c r="D59" i="124"/>
  <c r="C60" i="124" s="1"/>
  <c r="G32" i="124"/>
  <c r="F26" i="124"/>
  <c r="F28" i="124" s="1"/>
  <c r="L73" i="124"/>
  <c r="L84" i="124"/>
  <c r="L74" i="124"/>
  <c r="L85" i="124"/>
  <c r="D33" i="124"/>
  <c r="C33" i="124"/>
  <c r="E32" i="124"/>
  <c r="F32" i="124"/>
  <c r="F58" i="124"/>
  <c r="E58" i="124"/>
  <c r="L72" i="124"/>
  <c r="L80" i="124"/>
  <c r="L78" i="124"/>
  <c r="L71" i="124"/>
  <c r="L87" i="124" l="1"/>
  <c r="G56" i="132"/>
  <c r="E36" i="132"/>
  <c r="F36" i="132"/>
  <c r="D37" i="132"/>
  <c r="C37" i="132"/>
  <c r="B37" i="132" s="1"/>
  <c r="L55" i="129"/>
  <c r="M66" i="129"/>
  <c r="M87" i="129" s="1"/>
  <c r="L87" i="129"/>
  <c r="L54" i="126"/>
  <c r="E58" i="126"/>
  <c r="L86" i="126"/>
  <c r="M65" i="126"/>
  <c r="M86" i="126" s="1"/>
  <c r="C59" i="126"/>
  <c r="E59" i="126" s="1"/>
  <c r="M67" i="125"/>
  <c r="L88" i="125"/>
  <c r="L56" i="125"/>
  <c r="G34" i="132"/>
  <c r="J34" i="132" s="1"/>
  <c r="H57" i="126"/>
  <c r="H33" i="126"/>
  <c r="I35" i="126" s="1"/>
  <c r="L41" i="124"/>
  <c r="L45" i="124"/>
  <c r="L49" i="124"/>
  <c r="L53" i="124"/>
  <c r="L42" i="124"/>
  <c r="L46" i="124"/>
  <c r="L50" i="124"/>
  <c r="L38" i="124"/>
  <c r="L39" i="124"/>
  <c r="L51" i="124"/>
  <c r="L40" i="124"/>
  <c r="L44" i="124"/>
  <c r="L48" i="124"/>
  <c r="L52" i="124"/>
  <c r="L43" i="124"/>
  <c r="L47" i="124"/>
  <c r="L37" i="124"/>
  <c r="H33" i="129"/>
  <c r="F34" i="126"/>
  <c r="C35" i="126"/>
  <c r="B35" i="126" s="1"/>
  <c r="D35" i="126"/>
  <c r="E34" i="126"/>
  <c r="F58" i="126"/>
  <c r="H32" i="124"/>
  <c r="H33" i="125"/>
  <c r="O33" i="125" s="1"/>
  <c r="C35" i="125"/>
  <c r="B35" i="125" s="1"/>
  <c r="D35" i="125"/>
  <c r="E58" i="132"/>
  <c r="D59" i="132"/>
  <c r="C59" i="132"/>
  <c r="F58" i="132"/>
  <c r="F35" i="129"/>
  <c r="F60" i="129"/>
  <c r="C61" i="129"/>
  <c r="E60" i="129"/>
  <c r="D61" i="129"/>
  <c r="H58" i="129"/>
  <c r="F59" i="126"/>
  <c r="D60" i="126"/>
  <c r="C60" i="126"/>
  <c r="H59" i="125"/>
  <c r="E34" i="125"/>
  <c r="F34" i="125"/>
  <c r="F60" i="125"/>
  <c r="E60" i="125"/>
  <c r="D61" i="125"/>
  <c r="C61" i="125"/>
  <c r="C34" i="124"/>
  <c r="B34" i="124" s="1"/>
  <c r="D34" i="124"/>
  <c r="D60" i="124"/>
  <c r="F60" i="124" s="1"/>
  <c r="E59" i="124"/>
  <c r="F59" i="124"/>
  <c r="E33" i="124"/>
  <c r="F33" i="124"/>
  <c r="H58" i="124"/>
  <c r="H55" i="129" l="1"/>
  <c r="I44" i="129"/>
  <c r="N34" i="132"/>
  <c r="L55" i="124"/>
  <c r="H56" i="132"/>
  <c r="O56" i="132" s="1"/>
  <c r="F37" i="132"/>
  <c r="E37" i="132"/>
  <c r="D38" i="132"/>
  <c r="C38" i="132"/>
  <c r="B38" i="132" s="1"/>
  <c r="N58" i="129"/>
  <c r="N58" i="124"/>
  <c r="N33" i="129"/>
  <c r="N32" i="124"/>
  <c r="O33" i="126"/>
  <c r="H54" i="126"/>
  <c r="O57" i="126"/>
  <c r="N57" i="126"/>
  <c r="N33" i="126"/>
  <c r="P33" i="126" s="1"/>
  <c r="Q33" i="126" s="1"/>
  <c r="I41" i="126"/>
  <c r="M88" i="125"/>
  <c r="N59" i="125"/>
  <c r="N33" i="125"/>
  <c r="G34" i="125"/>
  <c r="I45" i="126"/>
  <c r="I52" i="126"/>
  <c r="I48" i="126"/>
  <c r="I37" i="126"/>
  <c r="I43" i="126"/>
  <c r="I39" i="126"/>
  <c r="I50" i="126"/>
  <c r="I38" i="129"/>
  <c r="I35" i="129"/>
  <c r="I40" i="129"/>
  <c r="I42" i="129"/>
  <c r="I41" i="129"/>
  <c r="I36" i="129"/>
  <c r="I39" i="129"/>
  <c r="I37" i="129"/>
  <c r="I34" i="129"/>
  <c r="I43" i="129"/>
  <c r="I36" i="126"/>
  <c r="O32" i="124"/>
  <c r="I51" i="126"/>
  <c r="I49" i="126"/>
  <c r="I47" i="126"/>
  <c r="I38" i="126"/>
  <c r="O33" i="129"/>
  <c r="I44" i="126"/>
  <c r="I42" i="126"/>
  <c r="I40" i="126"/>
  <c r="I46" i="126"/>
  <c r="E35" i="126"/>
  <c r="F35" i="126"/>
  <c r="D61" i="124"/>
  <c r="C62" i="124" s="1"/>
  <c r="C61" i="124"/>
  <c r="C36" i="125"/>
  <c r="B36" i="125" s="1"/>
  <c r="E35" i="125"/>
  <c r="D36" i="125"/>
  <c r="F35" i="125"/>
  <c r="C60" i="132"/>
  <c r="F59" i="132"/>
  <c r="E59" i="132"/>
  <c r="D60" i="132"/>
  <c r="E35" i="129"/>
  <c r="O58" i="129"/>
  <c r="C62" i="129"/>
  <c r="D62" i="129"/>
  <c r="F61" i="129"/>
  <c r="E61" i="129"/>
  <c r="D36" i="129"/>
  <c r="C36" i="129"/>
  <c r="B36" i="129" s="1"/>
  <c r="C36" i="126"/>
  <c r="B36" i="126" s="1"/>
  <c r="D36" i="126"/>
  <c r="D61" i="126"/>
  <c r="C61" i="126"/>
  <c r="F60" i="126"/>
  <c r="E60" i="126"/>
  <c r="F61" i="125"/>
  <c r="D62" i="125"/>
  <c r="C62" i="125"/>
  <c r="E61" i="125"/>
  <c r="O59" i="125"/>
  <c r="E34" i="124"/>
  <c r="E60" i="124"/>
  <c r="F34" i="124"/>
  <c r="C35" i="124"/>
  <c r="B35" i="124" s="1"/>
  <c r="D35" i="124"/>
  <c r="O58" i="124"/>
  <c r="G57" i="132" l="1"/>
  <c r="N56" i="132"/>
  <c r="H52" i="132"/>
  <c r="F38" i="132"/>
  <c r="E38" i="132"/>
  <c r="D39" i="132"/>
  <c r="C39" i="132"/>
  <c r="B39" i="132" s="1"/>
  <c r="I49" i="132"/>
  <c r="I44" i="132"/>
  <c r="I45" i="132"/>
  <c r="I40" i="132"/>
  <c r="I42" i="132"/>
  <c r="I46" i="132"/>
  <c r="I47" i="132"/>
  <c r="I43" i="132"/>
  <c r="I48" i="132"/>
  <c r="I38" i="132"/>
  <c r="I39" i="132"/>
  <c r="I41" i="132"/>
  <c r="I36" i="132"/>
  <c r="I37" i="132"/>
  <c r="I50" i="132"/>
  <c r="G59" i="129"/>
  <c r="H59" i="129" s="1"/>
  <c r="N59" i="129" s="1"/>
  <c r="G59" i="124"/>
  <c r="H59" i="124" s="1"/>
  <c r="G34" i="129"/>
  <c r="O34" i="129" s="1"/>
  <c r="G35" i="129" s="1"/>
  <c r="I55" i="129"/>
  <c r="G33" i="124"/>
  <c r="H33" i="124" s="1"/>
  <c r="I54" i="126"/>
  <c r="G58" i="126"/>
  <c r="G34" i="126"/>
  <c r="G60" i="125"/>
  <c r="H34" i="125"/>
  <c r="O34" i="125" s="1"/>
  <c r="D62" i="124"/>
  <c r="D63" i="124" s="1"/>
  <c r="F61" i="124"/>
  <c r="E61" i="124"/>
  <c r="C37" i="125"/>
  <c r="B37" i="125" s="1"/>
  <c r="F36" i="125"/>
  <c r="D37" i="125"/>
  <c r="E36" i="125"/>
  <c r="D61" i="132"/>
  <c r="F60" i="132"/>
  <c r="E60" i="132"/>
  <c r="C61" i="132"/>
  <c r="F36" i="129"/>
  <c r="E36" i="129"/>
  <c r="D37" i="129"/>
  <c r="C37" i="129"/>
  <c r="B37" i="129" s="1"/>
  <c r="C63" i="129"/>
  <c r="D63" i="129"/>
  <c r="F62" i="129"/>
  <c r="E62" i="129"/>
  <c r="E36" i="126"/>
  <c r="D37" i="126"/>
  <c r="C37" i="126"/>
  <c r="B37" i="126" s="1"/>
  <c r="F36" i="126"/>
  <c r="C62" i="126"/>
  <c r="E61" i="126"/>
  <c r="D62" i="126"/>
  <c r="F61" i="126"/>
  <c r="C63" i="125"/>
  <c r="F62" i="125"/>
  <c r="E62" i="125"/>
  <c r="D63" i="125"/>
  <c r="E35" i="124"/>
  <c r="C36" i="124"/>
  <c r="B36" i="124" s="1"/>
  <c r="D36" i="124"/>
  <c r="F35" i="124"/>
  <c r="C63" i="124"/>
  <c r="H57" i="132" l="1"/>
  <c r="I52" i="132"/>
  <c r="O34" i="132"/>
  <c r="G35" i="132" s="1"/>
  <c r="K34" i="132"/>
  <c r="E39" i="132"/>
  <c r="F39" i="132"/>
  <c r="D40" i="132"/>
  <c r="C40" i="132"/>
  <c r="B40" i="132" s="1"/>
  <c r="J34" i="129"/>
  <c r="N34" i="129" s="1"/>
  <c r="O59" i="124"/>
  <c r="N59" i="124"/>
  <c r="N33" i="124"/>
  <c r="H58" i="126"/>
  <c r="N58" i="126" s="1"/>
  <c r="O34" i="126"/>
  <c r="J34" i="126"/>
  <c r="O33" i="124"/>
  <c r="E62" i="124"/>
  <c r="F62" i="124"/>
  <c r="H60" i="125"/>
  <c r="N60" i="125" s="1"/>
  <c r="N34" i="125"/>
  <c r="G35" i="125"/>
  <c r="E37" i="125"/>
  <c r="D38" i="125"/>
  <c r="C38" i="125"/>
  <c r="B38" i="125" s="1"/>
  <c r="F37" i="125"/>
  <c r="F61" i="132"/>
  <c r="E61" i="132"/>
  <c r="D62" i="132"/>
  <c r="C62" i="132"/>
  <c r="O35" i="129"/>
  <c r="G36" i="129" s="1"/>
  <c r="J35" i="129"/>
  <c r="D64" i="129"/>
  <c r="C64" i="129"/>
  <c r="E63" i="129"/>
  <c r="F63" i="129"/>
  <c r="F37" i="129"/>
  <c r="D38" i="129"/>
  <c r="C38" i="129"/>
  <c r="B38" i="129" s="1"/>
  <c r="E37" i="129"/>
  <c r="O59" i="129"/>
  <c r="F37" i="126"/>
  <c r="E37" i="126"/>
  <c r="D63" i="126"/>
  <c r="C63" i="126"/>
  <c r="F62" i="126"/>
  <c r="E62" i="126"/>
  <c r="C38" i="126"/>
  <c r="B38" i="126" s="1"/>
  <c r="D38" i="126"/>
  <c r="C64" i="125"/>
  <c r="D64" i="125"/>
  <c r="E63" i="125"/>
  <c r="F63" i="125"/>
  <c r="E36" i="124"/>
  <c r="D37" i="124"/>
  <c r="F36" i="124"/>
  <c r="C37" i="124"/>
  <c r="B37" i="124" s="1"/>
  <c r="D64" i="124"/>
  <c r="C64" i="124"/>
  <c r="F63" i="124"/>
  <c r="E63" i="124"/>
  <c r="J35" i="132" l="1"/>
  <c r="K35" i="132" s="1"/>
  <c r="M35" i="132" s="1"/>
  <c r="O35" i="132"/>
  <c r="K34" i="129"/>
  <c r="M34" i="129" s="1"/>
  <c r="O57" i="132"/>
  <c r="N57" i="132"/>
  <c r="M34" i="132"/>
  <c r="P34" i="132" s="1"/>
  <c r="E40" i="132"/>
  <c r="F40" i="132"/>
  <c r="D41" i="132"/>
  <c r="C41" i="132"/>
  <c r="B41" i="132" s="1"/>
  <c r="G60" i="129"/>
  <c r="H60" i="129" s="1"/>
  <c r="N60" i="129" s="1"/>
  <c r="N35" i="129"/>
  <c r="G60" i="124"/>
  <c r="N34" i="126"/>
  <c r="P34" i="126" s="1"/>
  <c r="Q34" i="126" s="1"/>
  <c r="G34" i="124"/>
  <c r="H34" i="124" s="1"/>
  <c r="K35" i="129"/>
  <c r="M35" i="129" s="1"/>
  <c r="J36" i="129"/>
  <c r="N36" i="129" s="1"/>
  <c r="G35" i="126"/>
  <c r="K34" i="126"/>
  <c r="O58" i="126"/>
  <c r="O60" i="125"/>
  <c r="H35" i="125"/>
  <c r="E38" i="125"/>
  <c r="F38" i="125"/>
  <c r="C39" i="125"/>
  <c r="B39" i="125" s="1"/>
  <c r="D39" i="125"/>
  <c r="E62" i="132"/>
  <c r="D63" i="132"/>
  <c r="C63" i="132"/>
  <c r="F62" i="132"/>
  <c r="O36" i="129"/>
  <c r="G37" i="129" s="1"/>
  <c r="D65" i="129"/>
  <c r="E64" i="129"/>
  <c r="C65" i="129"/>
  <c r="F64" i="129"/>
  <c r="E38" i="129"/>
  <c r="F38" i="129"/>
  <c r="D39" i="129"/>
  <c r="C39" i="129"/>
  <c r="B39" i="129" s="1"/>
  <c r="F38" i="126"/>
  <c r="C39" i="126"/>
  <c r="B39" i="126" s="1"/>
  <c r="E38" i="126"/>
  <c r="D39" i="126"/>
  <c r="C64" i="126"/>
  <c r="D64" i="126"/>
  <c r="E63" i="126"/>
  <c r="F63" i="126"/>
  <c r="D65" i="125"/>
  <c r="C65" i="125"/>
  <c r="F64" i="125"/>
  <c r="E64" i="125"/>
  <c r="E37" i="124"/>
  <c r="F37" i="124"/>
  <c r="D65" i="124"/>
  <c r="C65" i="124"/>
  <c r="E64" i="124"/>
  <c r="F64" i="124"/>
  <c r="D38" i="124"/>
  <c r="C38" i="124"/>
  <c r="B38" i="124" s="1"/>
  <c r="N35" i="132" l="1"/>
  <c r="P35" i="132" s="1"/>
  <c r="G58" i="132"/>
  <c r="F41" i="132"/>
  <c r="E41" i="132"/>
  <c r="D42" i="132"/>
  <c r="C42" i="132"/>
  <c r="B42" i="132" s="1"/>
  <c r="H60" i="124"/>
  <c r="K36" i="129"/>
  <c r="M36" i="129" s="1"/>
  <c r="I34" i="124"/>
  <c r="K34" i="124" s="1"/>
  <c r="H55" i="124"/>
  <c r="J37" i="129"/>
  <c r="N37" i="129" s="1"/>
  <c r="O35" i="126"/>
  <c r="J35" i="126"/>
  <c r="G59" i="126"/>
  <c r="I46" i="124"/>
  <c r="I39" i="124"/>
  <c r="I50" i="124"/>
  <c r="I40" i="124"/>
  <c r="I53" i="124"/>
  <c r="I37" i="124"/>
  <c r="I47" i="124"/>
  <c r="I49" i="124"/>
  <c r="I52" i="124"/>
  <c r="I45" i="124"/>
  <c r="I35" i="124"/>
  <c r="I48" i="124"/>
  <c r="I41" i="124"/>
  <c r="I43" i="124"/>
  <c r="I38" i="124"/>
  <c r="I36" i="124"/>
  <c r="I51" i="124"/>
  <c r="I44" i="124"/>
  <c r="I42" i="124"/>
  <c r="N34" i="124"/>
  <c r="G61" i="125"/>
  <c r="I38" i="125"/>
  <c r="I49" i="125"/>
  <c r="I45" i="125"/>
  <c r="I52" i="125"/>
  <c r="I36" i="125"/>
  <c r="I48" i="125"/>
  <c r="H56" i="125"/>
  <c r="I50" i="125"/>
  <c r="I54" i="125"/>
  <c r="I41" i="125"/>
  <c r="N35" i="125"/>
  <c r="I39" i="125"/>
  <c r="I40" i="125"/>
  <c r="I51" i="125"/>
  <c r="I35" i="125"/>
  <c r="O35" i="125" s="1"/>
  <c r="G36" i="125" s="1"/>
  <c r="I46" i="125"/>
  <c r="I53" i="125"/>
  <c r="I42" i="125"/>
  <c r="I43" i="125"/>
  <c r="I37" i="125"/>
  <c r="I44" i="125"/>
  <c r="I47" i="125"/>
  <c r="D40" i="125"/>
  <c r="F39" i="125"/>
  <c r="C40" i="125"/>
  <c r="B40" i="125" s="1"/>
  <c r="E39" i="125"/>
  <c r="F63" i="132"/>
  <c r="E63" i="132"/>
  <c r="C64" i="132"/>
  <c r="D64" i="132"/>
  <c r="O37" i="129"/>
  <c r="G38" i="129" s="1"/>
  <c r="E65" i="129"/>
  <c r="D66" i="129"/>
  <c r="F65" i="129"/>
  <c r="C66" i="129"/>
  <c r="O60" i="129"/>
  <c r="F39" i="129"/>
  <c r="D40" i="129"/>
  <c r="E39" i="129"/>
  <c r="C40" i="129"/>
  <c r="B40" i="129" s="1"/>
  <c r="F39" i="126"/>
  <c r="C40" i="126"/>
  <c r="B40" i="126" s="1"/>
  <c r="D40" i="126"/>
  <c r="E39" i="126"/>
  <c r="E64" i="126"/>
  <c r="D65" i="126"/>
  <c r="F64" i="126"/>
  <c r="C65" i="126"/>
  <c r="C66" i="125"/>
  <c r="D66" i="125"/>
  <c r="E65" i="125"/>
  <c r="F65" i="125"/>
  <c r="E65" i="124"/>
  <c r="D66" i="124"/>
  <c r="F65" i="124"/>
  <c r="C66" i="124"/>
  <c r="F38" i="124"/>
  <c r="C39" i="124"/>
  <c r="B39" i="124" s="1"/>
  <c r="E38" i="124"/>
  <c r="D39" i="124"/>
  <c r="H58" i="132" l="1"/>
  <c r="N58" i="132" s="1"/>
  <c r="G36" i="132"/>
  <c r="F42" i="132"/>
  <c r="E42" i="132"/>
  <c r="D43" i="132"/>
  <c r="C43" i="132"/>
  <c r="B43" i="132" s="1"/>
  <c r="G61" i="129"/>
  <c r="H61" i="129" s="1"/>
  <c r="N61" i="129" s="1"/>
  <c r="O60" i="124"/>
  <c r="N60" i="124"/>
  <c r="K37" i="129"/>
  <c r="M34" i="124"/>
  <c r="I55" i="124"/>
  <c r="J38" i="129"/>
  <c r="N38" i="129" s="1"/>
  <c r="H59" i="126"/>
  <c r="N59" i="126" s="1"/>
  <c r="G36" i="126"/>
  <c r="K35" i="126"/>
  <c r="N35" i="126"/>
  <c r="H61" i="125"/>
  <c r="N61" i="125" s="1"/>
  <c r="K35" i="125"/>
  <c r="I56" i="125"/>
  <c r="J36" i="125"/>
  <c r="K36" i="125" s="1"/>
  <c r="M36" i="125" s="1"/>
  <c r="O36" i="125"/>
  <c r="F40" i="125"/>
  <c r="D41" i="125"/>
  <c r="C41" i="125"/>
  <c r="B41" i="125" s="1"/>
  <c r="E40" i="125"/>
  <c r="D65" i="132"/>
  <c r="E64" i="132"/>
  <c r="C65" i="132"/>
  <c r="F64" i="132"/>
  <c r="O38" i="129"/>
  <c r="G39" i="129" s="1"/>
  <c r="D41" i="129"/>
  <c r="E40" i="129"/>
  <c r="C41" i="129"/>
  <c r="B41" i="129" s="1"/>
  <c r="F40" i="129"/>
  <c r="F66" i="129"/>
  <c r="D67" i="129"/>
  <c r="E66" i="129"/>
  <c r="C67" i="129"/>
  <c r="F65" i="126"/>
  <c r="D66" i="126"/>
  <c r="E65" i="126"/>
  <c r="C66" i="126"/>
  <c r="D41" i="126"/>
  <c r="E40" i="126"/>
  <c r="C41" i="126"/>
  <c r="B41" i="126" s="1"/>
  <c r="F40" i="126"/>
  <c r="E66" i="125"/>
  <c r="D67" i="125"/>
  <c r="F66" i="125"/>
  <c r="C67" i="125"/>
  <c r="F66" i="124"/>
  <c r="D67" i="124"/>
  <c r="E66" i="124"/>
  <c r="C67" i="124"/>
  <c r="F39" i="124"/>
  <c r="D40" i="124"/>
  <c r="E39" i="124"/>
  <c r="C40" i="124"/>
  <c r="B40" i="124" s="1"/>
  <c r="O59" i="126" l="1"/>
  <c r="G60" i="126" s="1"/>
  <c r="O58" i="132"/>
  <c r="J36" i="132"/>
  <c r="O36" i="132"/>
  <c r="F43" i="132"/>
  <c r="E43" i="132"/>
  <c r="D44" i="132"/>
  <c r="C44" i="132"/>
  <c r="B44" i="132" s="1"/>
  <c r="G61" i="124"/>
  <c r="M37" i="129"/>
  <c r="K38" i="129"/>
  <c r="M38" i="129" s="1"/>
  <c r="O39" i="129"/>
  <c r="G40" i="129" s="1"/>
  <c r="O36" i="126"/>
  <c r="J36" i="126"/>
  <c r="M35" i="126"/>
  <c r="P35" i="126" s="1"/>
  <c r="Q35" i="126" s="1"/>
  <c r="O61" i="125"/>
  <c r="N36" i="125"/>
  <c r="M35" i="125"/>
  <c r="G37" i="125"/>
  <c r="D42" i="125"/>
  <c r="F41" i="125"/>
  <c r="C42" i="125"/>
  <c r="B42" i="125" s="1"/>
  <c r="E41" i="125"/>
  <c r="C66" i="132"/>
  <c r="D66" i="132"/>
  <c r="F65" i="132"/>
  <c r="E65" i="132"/>
  <c r="J39" i="129"/>
  <c r="K39" i="129" s="1"/>
  <c r="D68" i="129"/>
  <c r="E67" i="129"/>
  <c r="C68" i="129"/>
  <c r="F67" i="129"/>
  <c r="C42" i="129"/>
  <c r="B42" i="129" s="1"/>
  <c r="D42" i="129"/>
  <c r="E41" i="129"/>
  <c r="F41" i="129"/>
  <c r="O61" i="129"/>
  <c r="D67" i="126"/>
  <c r="E66" i="126"/>
  <c r="C67" i="126"/>
  <c r="F66" i="126"/>
  <c r="C42" i="126"/>
  <c r="B42" i="126" s="1"/>
  <c r="F41" i="126"/>
  <c r="E41" i="126"/>
  <c r="D42" i="126"/>
  <c r="F67" i="125"/>
  <c r="D68" i="125"/>
  <c r="E67" i="125"/>
  <c r="C68" i="125"/>
  <c r="D68" i="124"/>
  <c r="E67" i="124"/>
  <c r="C68" i="124"/>
  <c r="F67" i="124"/>
  <c r="F40" i="124"/>
  <c r="D41" i="124"/>
  <c r="E40" i="124"/>
  <c r="C41" i="124"/>
  <c r="B41" i="124" s="1"/>
  <c r="M39" i="129" l="1"/>
  <c r="G59" i="132"/>
  <c r="K36" i="132"/>
  <c r="N36" i="132"/>
  <c r="G37" i="132"/>
  <c r="E44" i="132"/>
  <c r="F44" i="132"/>
  <c r="D45" i="132"/>
  <c r="C45" i="132"/>
  <c r="B45" i="132" s="1"/>
  <c r="G62" i="129"/>
  <c r="H62" i="129" s="1"/>
  <c r="N62" i="129" s="1"/>
  <c r="H61" i="124"/>
  <c r="N36" i="126"/>
  <c r="N39" i="129"/>
  <c r="J40" i="129"/>
  <c r="K40" i="129" s="1"/>
  <c r="O40" i="129"/>
  <c r="G41" i="129" s="1"/>
  <c r="G37" i="126"/>
  <c r="H60" i="126"/>
  <c r="K36" i="126"/>
  <c r="G62" i="125"/>
  <c r="O37" i="125"/>
  <c r="J37" i="125"/>
  <c r="N37" i="125" s="1"/>
  <c r="E42" i="125"/>
  <c r="F42" i="125"/>
  <c r="F66" i="132"/>
  <c r="D67" i="132"/>
  <c r="E66" i="132"/>
  <c r="C67" i="132"/>
  <c r="C43" i="129"/>
  <c r="B43" i="129" s="1"/>
  <c r="E42" i="129"/>
  <c r="D43" i="129"/>
  <c r="F42" i="129"/>
  <c r="C69" i="129"/>
  <c r="D69" i="129"/>
  <c r="E68" i="129"/>
  <c r="F68" i="129"/>
  <c r="D43" i="126"/>
  <c r="F42" i="126"/>
  <c r="C43" i="126"/>
  <c r="B43" i="126" s="1"/>
  <c r="E42" i="126"/>
  <c r="C68" i="126"/>
  <c r="F67" i="126"/>
  <c r="E67" i="126"/>
  <c r="D68" i="126"/>
  <c r="D69" i="125"/>
  <c r="E68" i="125"/>
  <c r="C69" i="125"/>
  <c r="F68" i="125"/>
  <c r="C43" i="125"/>
  <c r="B43" i="125" s="1"/>
  <c r="D43" i="125"/>
  <c r="D42" i="124"/>
  <c r="E41" i="124"/>
  <c r="C42" i="124"/>
  <c r="B42" i="124" s="1"/>
  <c r="F41" i="124"/>
  <c r="C69" i="124"/>
  <c r="D69" i="124"/>
  <c r="E68" i="124"/>
  <c r="F68" i="124"/>
  <c r="M40" i="129" l="1"/>
  <c r="H59" i="132"/>
  <c r="O59" i="132" s="1"/>
  <c r="J37" i="132"/>
  <c r="N37" i="132" s="1"/>
  <c r="O37" i="132"/>
  <c r="G38" i="132" s="1"/>
  <c r="M36" i="132"/>
  <c r="P36" i="132" s="1"/>
  <c r="E45" i="132"/>
  <c r="F45" i="132"/>
  <c r="D46" i="132"/>
  <c r="C46" i="132"/>
  <c r="B46" i="132" s="1"/>
  <c r="O61" i="124"/>
  <c r="N61" i="124"/>
  <c r="J41" i="129"/>
  <c r="K41" i="129" s="1"/>
  <c r="N40" i="129"/>
  <c r="O41" i="129"/>
  <c r="G42" i="129" s="1"/>
  <c r="O42" i="129" s="1"/>
  <c r="G43" i="129" s="1"/>
  <c r="O60" i="126"/>
  <c r="N60" i="126"/>
  <c r="M36" i="126"/>
  <c r="P36" i="126" s="1"/>
  <c r="Q36" i="126" s="1"/>
  <c r="O37" i="126"/>
  <c r="G38" i="126" s="1"/>
  <c r="J37" i="126"/>
  <c r="H62" i="125"/>
  <c r="K37" i="125"/>
  <c r="G38" i="125"/>
  <c r="F67" i="132"/>
  <c r="D68" i="132"/>
  <c r="E67" i="132"/>
  <c r="C68" i="132"/>
  <c r="C70" i="129"/>
  <c r="F69" i="129"/>
  <c r="D70" i="129"/>
  <c r="E69" i="129"/>
  <c r="F43" i="129"/>
  <c r="E43" i="129"/>
  <c r="D44" i="129"/>
  <c r="C44" i="129"/>
  <c r="B44" i="129" s="1"/>
  <c r="O62" i="129"/>
  <c r="F68" i="126"/>
  <c r="D69" i="126"/>
  <c r="C69" i="126"/>
  <c r="E68" i="126"/>
  <c r="D44" i="126"/>
  <c r="C44" i="126"/>
  <c r="B44" i="126" s="1"/>
  <c r="E43" i="126"/>
  <c r="F43" i="126"/>
  <c r="C44" i="125"/>
  <c r="B44" i="125" s="1"/>
  <c r="F43" i="125"/>
  <c r="E43" i="125"/>
  <c r="D44" i="125"/>
  <c r="C70" i="125"/>
  <c r="D70" i="125"/>
  <c r="E69" i="125"/>
  <c r="F69" i="125"/>
  <c r="C70" i="124"/>
  <c r="D70" i="124"/>
  <c r="F69" i="124"/>
  <c r="E69" i="124"/>
  <c r="C43" i="124"/>
  <c r="B43" i="124" s="1"/>
  <c r="D43" i="124"/>
  <c r="E42" i="124"/>
  <c r="F42" i="124"/>
  <c r="C45" i="129" l="1"/>
  <c r="B45" i="129" s="1"/>
  <c r="D45" i="129"/>
  <c r="J42" i="129"/>
  <c r="K42" i="129" s="1"/>
  <c r="M42" i="129" s="1"/>
  <c r="M41" i="129"/>
  <c r="N41" i="129"/>
  <c r="N59" i="132"/>
  <c r="G60" i="132"/>
  <c r="O38" i="132"/>
  <c r="G39" i="132" s="1"/>
  <c r="J38" i="132"/>
  <c r="K37" i="132"/>
  <c r="F46" i="132"/>
  <c r="E46" i="132"/>
  <c r="D47" i="132"/>
  <c r="C47" i="132"/>
  <c r="B47" i="132" s="1"/>
  <c r="G63" i="129"/>
  <c r="H63" i="129" s="1"/>
  <c r="O63" i="129" s="1"/>
  <c r="G64" i="129" s="1"/>
  <c r="G62" i="124"/>
  <c r="O38" i="126"/>
  <c r="G39" i="126" s="1"/>
  <c r="J38" i="126"/>
  <c r="N38" i="126" s="1"/>
  <c r="K37" i="126"/>
  <c r="M37" i="126" s="1"/>
  <c r="N37" i="126"/>
  <c r="G61" i="126"/>
  <c r="O62" i="125"/>
  <c r="N62" i="125"/>
  <c r="M37" i="125"/>
  <c r="O38" i="125"/>
  <c r="J38" i="125"/>
  <c r="N38" i="125" s="1"/>
  <c r="D69" i="132"/>
  <c r="E68" i="132"/>
  <c r="C69" i="132"/>
  <c r="F68" i="132"/>
  <c r="E70" i="129"/>
  <c r="F70" i="129"/>
  <c r="D71" i="129"/>
  <c r="C71" i="129"/>
  <c r="F44" i="129"/>
  <c r="E44" i="129"/>
  <c r="J43" i="129"/>
  <c r="K43" i="129" s="1"/>
  <c r="O43" i="129"/>
  <c r="G44" i="129" s="1"/>
  <c r="E69" i="126"/>
  <c r="D70" i="126"/>
  <c r="C70" i="126"/>
  <c r="F69" i="126"/>
  <c r="F44" i="126"/>
  <c r="E44" i="126"/>
  <c r="D45" i="126"/>
  <c r="C45" i="126"/>
  <c r="B45" i="126" s="1"/>
  <c r="E44" i="125"/>
  <c r="D45" i="125"/>
  <c r="C45" i="125"/>
  <c r="B45" i="125" s="1"/>
  <c r="F44" i="125"/>
  <c r="C71" i="125"/>
  <c r="D71" i="125"/>
  <c r="F70" i="125"/>
  <c r="E70" i="125"/>
  <c r="F70" i="124"/>
  <c r="E70" i="124"/>
  <c r="C71" i="124"/>
  <c r="D71" i="124"/>
  <c r="C44" i="124"/>
  <c r="B44" i="124" s="1"/>
  <c r="D44" i="124"/>
  <c r="F43" i="124"/>
  <c r="E43" i="124"/>
  <c r="F45" i="129" l="1"/>
  <c r="C46" i="129"/>
  <c r="B46" i="129" s="1"/>
  <c r="E45" i="129"/>
  <c r="D46" i="129"/>
  <c r="M43" i="129"/>
  <c r="N42" i="129"/>
  <c r="P37" i="126"/>
  <c r="Q37" i="126" s="1"/>
  <c r="N38" i="132"/>
  <c r="H60" i="132"/>
  <c r="O60" i="132" s="1"/>
  <c r="G61" i="132" s="1"/>
  <c r="M37" i="132"/>
  <c r="P37" i="132" s="1"/>
  <c r="K38" i="132"/>
  <c r="O39" i="132"/>
  <c r="G40" i="132" s="1"/>
  <c r="J39" i="132"/>
  <c r="K39" i="132" s="1"/>
  <c r="F47" i="132"/>
  <c r="E47" i="132"/>
  <c r="D48" i="132"/>
  <c r="C48" i="132"/>
  <c r="B48" i="132" s="1"/>
  <c r="H62" i="124"/>
  <c r="O62" i="124" s="1"/>
  <c r="N43" i="129"/>
  <c r="N63" i="129"/>
  <c r="K38" i="126"/>
  <c r="H61" i="126"/>
  <c r="N61" i="126" s="1"/>
  <c r="O39" i="126"/>
  <c r="G40" i="126" s="1"/>
  <c r="J39" i="126"/>
  <c r="G63" i="125"/>
  <c r="K38" i="125"/>
  <c r="G39" i="125"/>
  <c r="C70" i="132"/>
  <c r="F69" i="132"/>
  <c r="E69" i="132"/>
  <c r="D70" i="132"/>
  <c r="H64" i="129"/>
  <c r="O64" i="129" s="1"/>
  <c r="G65" i="129" s="1"/>
  <c r="F71" i="129"/>
  <c r="D72" i="129"/>
  <c r="C72" i="129"/>
  <c r="E71" i="129"/>
  <c r="J44" i="129"/>
  <c r="K44" i="129" s="1"/>
  <c r="O44" i="129"/>
  <c r="G45" i="129" s="1"/>
  <c r="F70" i="126"/>
  <c r="E70" i="126"/>
  <c r="D71" i="126"/>
  <c r="C71" i="126"/>
  <c r="F45" i="126"/>
  <c r="E45" i="126"/>
  <c r="D46" i="126"/>
  <c r="C46" i="126"/>
  <c r="B46" i="126" s="1"/>
  <c r="E71" i="125"/>
  <c r="F71" i="125"/>
  <c r="D72" i="125"/>
  <c r="C72" i="125"/>
  <c r="F45" i="125"/>
  <c r="D46" i="125"/>
  <c r="E45" i="125"/>
  <c r="C46" i="125"/>
  <c r="B46" i="125" s="1"/>
  <c r="E44" i="124"/>
  <c r="D45" i="124"/>
  <c r="C45" i="124"/>
  <c r="B45" i="124" s="1"/>
  <c r="F44" i="124"/>
  <c r="C72" i="124"/>
  <c r="F71" i="124"/>
  <c r="E71" i="124"/>
  <c r="D72" i="124"/>
  <c r="O45" i="129" l="1"/>
  <c r="G46" i="129" s="1"/>
  <c r="K46" i="129" s="1"/>
  <c r="M46" i="129" s="1"/>
  <c r="K45" i="129"/>
  <c r="M45" i="129" s="1"/>
  <c r="E46" i="129"/>
  <c r="D47" i="129"/>
  <c r="F46" i="129"/>
  <c r="C47" i="129"/>
  <c r="B47" i="129" s="1"/>
  <c r="M44" i="129"/>
  <c r="M38" i="132"/>
  <c r="P38" i="132" s="1"/>
  <c r="M39" i="132"/>
  <c r="M38" i="126"/>
  <c r="P38" i="126" s="1"/>
  <c r="Q38" i="126" s="1"/>
  <c r="N39" i="132"/>
  <c r="O61" i="126"/>
  <c r="G62" i="126" s="1"/>
  <c r="N60" i="132"/>
  <c r="H61" i="132"/>
  <c r="O61" i="132" s="1"/>
  <c r="G62" i="132" s="1"/>
  <c r="J40" i="132"/>
  <c r="O40" i="132"/>
  <c r="G41" i="132" s="1"/>
  <c r="E48" i="132"/>
  <c r="F48" i="132"/>
  <c r="D49" i="132"/>
  <c r="C49" i="132"/>
  <c r="B49" i="132" s="1"/>
  <c r="G63" i="124"/>
  <c r="N62" i="124"/>
  <c r="N44" i="129"/>
  <c r="N64" i="129"/>
  <c r="K39" i="126"/>
  <c r="J40" i="126"/>
  <c r="O40" i="126"/>
  <c r="G41" i="126" s="1"/>
  <c r="N39" i="126"/>
  <c r="H63" i="125"/>
  <c r="O63" i="125" s="1"/>
  <c r="M38" i="125"/>
  <c r="O39" i="125"/>
  <c r="J39" i="125"/>
  <c r="N39" i="125" s="1"/>
  <c r="F70" i="132"/>
  <c r="E70" i="132"/>
  <c r="D71" i="132"/>
  <c r="C71" i="132"/>
  <c r="H65" i="129"/>
  <c r="N65" i="129" s="1"/>
  <c r="E72" i="129"/>
  <c r="F72" i="129"/>
  <c r="D73" i="129"/>
  <c r="C73" i="129"/>
  <c r="E46" i="126"/>
  <c r="F46" i="126"/>
  <c r="D47" i="126"/>
  <c r="C47" i="126"/>
  <c r="B47" i="126" s="1"/>
  <c r="F71" i="126"/>
  <c r="D72" i="126"/>
  <c r="C72" i="126"/>
  <c r="E71" i="126"/>
  <c r="F72" i="125"/>
  <c r="C73" i="125"/>
  <c r="D73" i="125"/>
  <c r="E72" i="125"/>
  <c r="D47" i="125"/>
  <c r="F46" i="125"/>
  <c r="E46" i="125"/>
  <c r="C47" i="125"/>
  <c r="B47" i="125" s="1"/>
  <c r="C46" i="124"/>
  <c r="B46" i="124" s="1"/>
  <c r="F45" i="124"/>
  <c r="E45" i="124"/>
  <c r="D46" i="124"/>
  <c r="F72" i="124"/>
  <c r="D73" i="124"/>
  <c r="C73" i="124"/>
  <c r="E72" i="124"/>
  <c r="N45" i="129" l="1"/>
  <c r="C48" i="129"/>
  <c r="B48" i="129" s="1"/>
  <c r="E47" i="129"/>
  <c r="D48" i="129"/>
  <c r="F47" i="129"/>
  <c r="O46" i="129"/>
  <c r="G47" i="129" s="1"/>
  <c r="K47" i="129" s="1"/>
  <c r="M47" i="129" s="1"/>
  <c r="P39" i="132"/>
  <c r="M39" i="126"/>
  <c r="P39" i="126" s="1"/>
  <c r="Q39" i="126" s="1"/>
  <c r="N61" i="132"/>
  <c r="H62" i="132"/>
  <c r="H84" i="132" s="1"/>
  <c r="K40" i="132"/>
  <c r="N40" i="132"/>
  <c r="J41" i="132"/>
  <c r="K41" i="132" s="1"/>
  <c r="O41" i="132"/>
  <c r="G42" i="132" s="1"/>
  <c r="E49" i="132"/>
  <c r="F49" i="132"/>
  <c r="D50" i="132"/>
  <c r="H98" i="182" s="1"/>
  <c r="I98" i="182" s="1"/>
  <c r="C50" i="132"/>
  <c r="B50" i="132" s="1"/>
  <c r="O65" i="129"/>
  <c r="G66" i="129" s="1"/>
  <c r="N66" i="129" s="1"/>
  <c r="H87" i="129"/>
  <c r="H63" i="124"/>
  <c r="N63" i="124" s="1"/>
  <c r="O41" i="126"/>
  <c r="G42" i="126" s="1"/>
  <c r="J41" i="126"/>
  <c r="N41" i="126" s="1"/>
  <c r="H62" i="126"/>
  <c r="O62" i="126" s="1"/>
  <c r="G63" i="126" s="1"/>
  <c r="K40" i="126"/>
  <c r="N40" i="126"/>
  <c r="G64" i="125"/>
  <c r="N63" i="125"/>
  <c r="K39" i="125"/>
  <c r="G40" i="125"/>
  <c r="F71" i="132"/>
  <c r="E71" i="132"/>
  <c r="D72" i="132"/>
  <c r="C72" i="132"/>
  <c r="D74" i="129"/>
  <c r="F73" i="129"/>
  <c r="E73" i="129"/>
  <c r="C74" i="129"/>
  <c r="F72" i="126"/>
  <c r="D73" i="126"/>
  <c r="E72" i="126"/>
  <c r="C73" i="126"/>
  <c r="F47" i="126"/>
  <c r="C48" i="126"/>
  <c r="B48" i="126" s="1"/>
  <c r="D48" i="126"/>
  <c r="E47" i="126"/>
  <c r="D74" i="125"/>
  <c r="F73" i="125"/>
  <c r="E73" i="125"/>
  <c r="C74" i="125"/>
  <c r="F47" i="125"/>
  <c r="D48" i="125"/>
  <c r="E47" i="125"/>
  <c r="C48" i="125"/>
  <c r="B48" i="125" s="1"/>
  <c r="F46" i="124"/>
  <c r="D47" i="124"/>
  <c r="C47" i="124"/>
  <c r="B47" i="124" s="1"/>
  <c r="E46" i="124"/>
  <c r="D74" i="124"/>
  <c r="F73" i="124"/>
  <c r="E73" i="124"/>
  <c r="C74" i="124"/>
  <c r="M41" i="132" l="1"/>
  <c r="C99" i="182"/>
  <c r="M40" i="132"/>
  <c r="P40" i="132" s="1"/>
  <c r="B99" i="182"/>
  <c r="N47" i="129"/>
  <c r="O47" i="129"/>
  <c r="G48" i="129" s="1"/>
  <c r="K48" i="129" s="1"/>
  <c r="M48" i="129" s="1"/>
  <c r="C49" i="129"/>
  <c r="B49" i="129" s="1"/>
  <c r="E48" i="129"/>
  <c r="D49" i="129"/>
  <c r="F48" i="129"/>
  <c r="N46" i="129"/>
  <c r="M40" i="126"/>
  <c r="P40" i="126" s="1"/>
  <c r="Q40" i="126" s="1"/>
  <c r="O63" i="124"/>
  <c r="G64" i="124" s="1"/>
  <c r="H64" i="124" s="1"/>
  <c r="N64" i="124" s="1"/>
  <c r="O62" i="132"/>
  <c r="G63" i="132" s="1"/>
  <c r="J63" i="132" s="1"/>
  <c r="N63" i="132" s="1"/>
  <c r="N62" i="132"/>
  <c r="O42" i="132"/>
  <c r="G43" i="132" s="1"/>
  <c r="J42" i="132"/>
  <c r="K42" i="132" s="1"/>
  <c r="N41" i="132"/>
  <c r="F50" i="132"/>
  <c r="E50" i="132"/>
  <c r="H63" i="126"/>
  <c r="O63" i="126" s="1"/>
  <c r="G64" i="126" s="1"/>
  <c r="N62" i="126"/>
  <c r="K41" i="126"/>
  <c r="J42" i="126"/>
  <c r="K42" i="126" s="1"/>
  <c r="O42" i="126"/>
  <c r="G43" i="126" s="1"/>
  <c r="H64" i="125"/>
  <c r="M39" i="125"/>
  <c r="O40" i="125"/>
  <c r="J40" i="125"/>
  <c r="N40" i="125" s="1"/>
  <c r="D73" i="132"/>
  <c r="E72" i="132"/>
  <c r="C73" i="132"/>
  <c r="F72" i="132"/>
  <c r="F74" i="129"/>
  <c r="D75" i="129"/>
  <c r="E74" i="129"/>
  <c r="C75" i="129"/>
  <c r="F73" i="126"/>
  <c r="D74" i="126"/>
  <c r="E73" i="126"/>
  <c r="C74" i="126"/>
  <c r="D49" i="126"/>
  <c r="E48" i="126"/>
  <c r="C49" i="126"/>
  <c r="B49" i="126" s="1"/>
  <c r="F48" i="126"/>
  <c r="D49" i="125"/>
  <c r="E48" i="125"/>
  <c r="C49" i="125"/>
  <c r="B49" i="125" s="1"/>
  <c r="F48" i="125"/>
  <c r="D75" i="125"/>
  <c r="F74" i="125"/>
  <c r="C75" i="125"/>
  <c r="E74" i="125"/>
  <c r="F47" i="124"/>
  <c r="D48" i="124"/>
  <c r="E47" i="124"/>
  <c r="C48" i="124"/>
  <c r="B48" i="124" s="1"/>
  <c r="F74" i="124"/>
  <c r="D75" i="124"/>
  <c r="E74" i="124"/>
  <c r="C75" i="124"/>
  <c r="P41" i="132" l="1"/>
  <c r="M42" i="132"/>
  <c r="D99" i="182"/>
  <c r="O48" i="129"/>
  <c r="G49" i="129" s="1"/>
  <c r="K49" i="129" s="1"/>
  <c r="M49" i="129" s="1"/>
  <c r="F49" i="129"/>
  <c r="C50" i="129"/>
  <c r="B50" i="129" s="1"/>
  <c r="D50" i="129"/>
  <c r="E49" i="129"/>
  <c r="M42" i="126"/>
  <c r="M41" i="126"/>
  <c r="P41" i="126" s="1"/>
  <c r="Q41" i="126" s="1"/>
  <c r="O64" i="124"/>
  <c r="G65" i="124" s="1"/>
  <c r="H65" i="124" s="1"/>
  <c r="N42" i="132"/>
  <c r="O43" i="132"/>
  <c r="G44" i="132" s="1"/>
  <c r="J43" i="132"/>
  <c r="K43" i="132" s="1"/>
  <c r="N63" i="126"/>
  <c r="J43" i="126"/>
  <c r="K43" i="126" s="1"/>
  <c r="O43" i="126"/>
  <c r="G44" i="126" s="1"/>
  <c r="N42" i="126"/>
  <c r="H64" i="126"/>
  <c r="N64" i="126" s="1"/>
  <c r="N64" i="125"/>
  <c r="O64" i="125"/>
  <c r="G65" i="125" s="1"/>
  <c r="K40" i="125"/>
  <c r="G41" i="125"/>
  <c r="C74" i="132"/>
  <c r="E73" i="132"/>
  <c r="F73" i="132"/>
  <c r="D74" i="132"/>
  <c r="D76" i="129"/>
  <c r="E75" i="129"/>
  <c r="C76" i="129"/>
  <c r="F75" i="129"/>
  <c r="D75" i="126"/>
  <c r="E74" i="126"/>
  <c r="C75" i="126"/>
  <c r="F74" i="126"/>
  <c r="C50" i="126"/>
  <c r="B50" i="126" s="1"/>
  <c r="D50" i="126"/>
  <c r="F49" i="126"/>
  <c r="E49" i="126"/>
  <c r="F75" i="125"/>
  <c r="D76" i="125"/>
  <c r="E75" i="125"/>
  <c r="C76" i="125"/>
  <c r="C50" i="125"/>
  <c r="B50" i="125" s="1"/>
  <c r="D50" i="125"/>
  <c r="E49" i="125"/>
  <c r="F49" i="125"/>
  <c r="F48" i="124"/>
  <c r="E48" i="124"/>
  <c r="C49" i="124"/>
  <c r="B49" i="124" s="1"/>
  <c r="D49" i="124"/>
  <c r="D76" i="124"/>
  <c r="E75" i="124"/>
  <c r="C76" i="124"/>
  <c r="F75" i="124"/>
  <c r="M43" i="132" l="1"/>
  <c r="E99" i="182"/>
  <c r="F99" i="182" s="1"/>
  <c r="P42" i="132"/>
  <c r="O49" i="129"/>
  <c r="G50" i="129" s="1"/>
  <c r="K50" i="129" s="1"/>
  <c r="M50" i="129" s="1"/>
  <c r="E50" i="129"/>
  <c r="D51" i="129"/>
  <c r="F50" i="129"/>
  <c r="C51" i="129"/>
  <c r="B51" i="129" s="1"/>
  <c r="N48" i="129"/>
  <c r="P42" i="126"/>
  <c r="Q42" i="126" s="1"/>
  <c r="M43" i="126"/>
  <c r="N43" i="132"/>
  <c r="O44" i="132"/>
  <c r="G45" i="132" s="1"/>
  <c r="J44" i="132"/>
  <c r="K44" i="132" s="1"/>
  <c r="O65" i="124"/>
  <c r="G66" i="124" s="1"/>
  <c r="H87" i="124"/>
  <c r="N65" i="124"/>
  <c r="N43" i="126"/>
  <c r="J44" i="126"/>
  <c r="K44" i="126" s="1"/>
  <c r="O44" i="126"/>
  <c r="G45" i="126" s="1"/>
  <c r="O64" i="126"/>
  <c r="G65" i="126" s="1"/>
  <c r="N65" i="126" s="1"/>
  <c r="H86" i="126"/>
  <c r="H65" i="125"/>
  <c r="M40" i="125"/>
  <c r="O41" i="125"/>
  <c r="J41" i="125"/>
  <c r="N41" i="125" s="1"/>
  <c r="F74" i="132"/>
  <c r="D75" i="132"/>
  <c r="C75" i="132"/>
  <c r="E74" i="132"/>
  <c r="C77" i="129"/>
  <c r="D77" i="129"/>
  <c r="E76" i="129"/>
  <c r="F76" i="129"/>
  <c r="D51" i="126"/>
  <c r="C51" i="126"/>
  <c r="B51" i="126" s="1"/>
  <c r="E50" i="126"/>
  <c r="F50" i="126"/>
  <c r="C76" i="126"/>
  <c r="E75" i="126"/>
  <c r="D76" i="126"/>
  <c r="F75" i="126"/>
  <c r="C51" i="125"/>
  <c r="B51" i="125" s="1"/>
  <c r="D51" i="125"/>
  <c r="F50" i="125"/>
  <c r="E50" i="125"/>
  <c r="D77" i="125"/>
  <c r="E76" i="125"/>
  <c r="C77" i="125"/>
  <c r="F76" i="125"/>
  <c r="C77" i="124"/>
  <c r="D77" i="124"/>
  <c r="E76" i="124"/>
  <c r="F76" i="124"/>
  <c r="D50" i="124"/>
  <c r="E49" i="124"/>
  <c r="C50" i="124"/>
  <c r="B50" i="124" s="1"/>
  <c r="F49" i="124"/>
  <c r="M44" i="132" l="1"/>
  <c r="P43" i="132"/>
  <c r="N49" i="129"/>
  <c r="C52" i="129"/>
  <c r="B52" i="129" s="1"/>
  <c r="E51" i="129"/>
  <c r="D52" i="129"/>
  <c r="F51" i="129"/>
  <c r="O50" i="129"/>
  <c r="G51" i="129" s="1"/>
  <c r="K51" i="129" s="1"/>
  <c r="M51" i="129" s="1"/>
  <c r="P43" i="126"/>
  <c r="Q43" i="126" s="1"/>
  <c r="M44" i="126"/>
  <c r="N44" i="132"/>
  <c r="J45" i="132"/>
  <c r="K45" i="132" s="1"/>
  <c r="O45" i="132"/>
  <c r="G46" i="132" s="1"/>
  <c r="J66" i="124"/>
  <c r="N44" i="126"/>
  <c r="J45" i="126"/>
  <c r="K45" i="126" s="1"/>
  <c r="O45" i="126"/>
  <c r="G46" i="126" s="1"/>
  <c r="N65" i="125"/>
  <c r="O65" i="125"/>
  <c r="G66" i="125" s="1"/>
  <c r="K41" i="125"/>
  <c r="M41" i="125" s="1"/>
  <c r="G42" i="125"/>
  <c r="F75" i="132"/>
  <c r="D76" i="132"/>
  <c r="E75" i="132"/>
  <c r="C76" i="132"/>
  <c r="C78" i="129"/>
  <c r="E77" i="129"/>
  <c r="F77" i="129"/>
  <c r="D78" i="129"/>
  <c r="C77" i="126"/>
  <c r="F76" i="126"/>
  <c r="D77" i="126"/>
  <c r="E76" i="126"/>
  <c r="E51" i="126"/>
  <c r="D52" i="126"/>
  <c r="H50" i="182" s="1"/>
  <c r="I50" i="182" s="1"/>
  <c r="C52" i="126"/>
  <c r="B52" i="126" s="1"/>
  <c r="F51" i="126"/>
  <c r="D52" i="125"/>
  <c r="C52" i="125"/>
  <c r="B52" i="125" s="1"/>
  <c r="F51" i="125"/>
  <c r="E51" i="125"/>
  <c r="C78" i="125"/>
  <c r="D78" i="125"/>
  <c r="E77" i="125"/>
  <c r="F77" i="125"/>
  <c r="C78" i="124"/>
  <c r="F77" i="124"/>
  <c r="E77" i="124"/>
  <c r="D78" i="124"/>
  <c r="C51" i="124"/>
  <c r="B51" i="124" s="1"/>
  <c r="D51" i="124"/>
  <c r="E50" i="124"/>
  <c r="F50" i="124"/>
  <c r="P44" i="132" l="1"/>
  <c r="M45" i="132"/>
  <c r="N50" i="129"/>
  <c r="C53" i="129"/>
  <c r="B53" i="129" s="1"/>
  <c r="E52" i="129"/>
  <c r="D53" i="129"/>
  <c r="F52" i="129"/>
  <c r="O51" i="129"/>
  <c r="G52" i="129" s="1"/>
  <c r="K52" i="129" s="1"/>
  <c r="M52" i="129" s="1"/>
  <c r="P44" i="126"/>
  <c r="Q44" i="126" s="1"/>
  <c r="M45" i="126"/>
  <c r="N45" i="132"/>
  <c r="J46" i="132"/>
  <c r="K46" i="132" s="1"/>
  <c r="O46" i="132"/>
  <c r="G47" i="132" s="1"/>
  <c r="K66" i="124"/>
  <c r="N66" i="124"/>
  <c r="N45" i="126"/>
  <c r="O46" i="126"/>
  <c r="G47" i="126" s="1"/>
  <c r="J46" i="126"/>
  <c r="K46" i="126" s="1"/>
  <c r="H66" i="125"/>
  <c r="O42" i="125"/>
  <c r="J42" i="125"/>
  <c r="D77" i="132"/>
  <c r="E76" i="132"/>
  <c r="C77" i="132"/>
  <c r="F76" i="132"/>
  <c r="D79" i="129"/>
  <c r="C79" i="129"/>
  <c r="F78" i="129"/>
  <c r="E78" i="129"/>
  <c r="E52" i="126"/>
  <c r="F52" i="126"/>
  <c r="F77" i="126"/>
  <c r="D78" i="126"/>
  <c r="E77" i="126"/>
  <c r="C78" i="126"/>
  <c r="C79" i="125"/>
  <c r="E78" i="125"/>
  <c r="D79" i="125"/>
  <c r="F78" i="125"/>
  <c r="E52" i="125"/>
  <c r="D53" i="125"/>
  <c r="C53" i="125"/>
  <c r="B53" i="125" s="1"/>
  <c r="F52" i="125"/>
  <c r="C79" i="124"/>
  <c r="F78" i="124"/>
  <c r="E78" i="124"/>
  <c r="D79" i="124"/>
  <c r="C52" i="124"/>
  <c r="B52" i="124" s="1"/>
  <c r="F51" i="124"/>
  <c r="E51" i="124"/>
  <c r="D52" i="124"/>
  <c r="P45" i="132" l="1"/>
  <c r="M46" i="132"/>
  <c r="M46" i="126"/>
  <c r="B51" i="182"/>
  <c r="N52" i="129"/>
  <c r="O52" i="129"/>
  <c r="G53" i="129" s="1"/>
  <c r="K53" i="129" s="1"/>
  <c r="M53" i="129" s="1"/>
  <c r="F53" i="129"/>
  <c r="E53" i="129"/>
  <c r="N51" i="129"/>
  <c r="P45" i="126"/>
  <c r="Q45" i="126" s="1"/>
  <c r="N46" i="132"/>
  <c r="J47" i="132"/>
  <c r="K47" i="132" s="1"/>
  <c r="O47" i="132"/>
  <c r="G48" i="132" s="1"/>
  <c r="M66" i="124"/>
  <c r="N42" i="125"/>
  <c r="N46" i="126"/>
  <c r="J47" i="126"/>
  <c r="K47" i="126" s="1"/>
  <c r="O47" i="126"/>
  <c r="G48" i="126" s="1"/>
  <c r="O66" i="125"/>
  <c r="G67" i="125" s="1"/>
  <c r="H88" i="125"/>
  <c r="I78" i="125"/>
  <c r="I68" i="125"/>
  <c r="I80" i="125"/>
  <c r="I81" i="125"/>
  <c r="I75" i="125"/>
  <c r="I79" i="125"/>
  <c r="I76" i="125"/>
  <c r="I85" i="125"/>
  <c r="I83" i="125"/>
  <c r="I73" i="125"/>
  <c r="I77" i="125"/>
  <c r="I71" i="125"/>
  <c r="I67" i="125"/>
  <c r="I72" i="125"/>
  <c r="I74" i="125"/>
  <c r="I82" i="125"/>
  <c r="I70" i="125"/>
  <c r="I86" i="125"/>
  <c r="I69" i="125"/>
  <c r="I84" i="125"/>
  <c r="N66" i="125"/>
  <c r="K42" i="125"/>
  <c r="M42" i="125" s="1"/>
  <c r="G43" i="125"/>
  <c r="C78" i="132"/>
  <c r="F77" i="132"/>
  <c r="D78" i="132"/>
  <c r="E77" i="132"/>
  <c r="F79" i="129"/>
  <c r="D80" i="129"/>
  <c r="E79" i="129"/>
  <c r="C80" i="129"/>
  <c r="F78" i="126"/>
  <c r="D79" i="126"/>
  <c r="E78" i="126"/>
  <c r="C79" i="126"/>
  <c r="D80" i="125"/>
  <c r="C80" i="125"/>
  <c r="F79" i="125"/>
  <c r="E79" i="125"/>
  <c r="F53" i="125"/>
  <c r="E53" i="125"/>
  <c r="D54" i="125"/>
  <c r="H110" i="182" s="1"/>
  <c r="I110" i="182" s="1"/>
  <c r="C54" i="125"/>
  <c r="B54" i="125" s="1"/>
  <c r="D80" i="124"/>
  <c r="C80" i="124"/>
  <c r="F79" i="124"/>
  <c r="E79" i="124"/>
  <c r="C53" i="124"/>
  <c r="B53" i="124" s="1"/>
  <c r="F52" i="124"/>
  <c r="E52" i="124"/>
  <c r="D53" i="124"/>
  <c r="H116" i="182" s="1"/>
  <c r="I116" i="182" s="1"/>
  <c r="P46" i="132" l="1"/>
  <c r="M47" i="132"/>
  <c r="P46" i="126"/>
  <c r="Q46" i="126" s="1"/>
  <c r="M47" i="126"/>
  <c r="C51" i="182"/>
  <c r="G55" i="129"/>
  <c r="O53" i="129"/>
  <c r="O55" i="129" s="1"/>
  <c r="N53" i="129"/>
  <c r="N47" i="132"/>
  <c r="O48" i="132"/>
  <c r="G49" i="132" s="1"/>
  <c r="J48" i="132"/>
  <c r="K48" i="132" s="1"/>
  <c r="N47" i="126"/>
  <c r="O48" i="126"/>
  <c r="G49" i="126" s="1"/>
  <c r="J48" i="126"/>
  <c r="K48" i="126" s="1"/>
  <c r="J67" i="125"/>
  <c r="O67" i="125"/>
  <c r="G68" i="125" s="1"/>
  <c r="I88" i="125"/>
  <c r="O43" i="125"/>
  <c r="J43" i="125"/>
  <c r="F78" i="132"/>
  <c r="D79" i="132"/>
  <c r="C79" i="132"/>
  <c r="E78" i="132"/>
  <c r="F80" i="129"/>
  <c r="D81" i="129"/>
  <c r="E80" i="129"/>
  <c r="C81" i="129"/>
  <c r="F79" i="126"/>
  <c r="D80" i="126"/>
  <c r="E79" i="126"/>
  <c r="C80" i="126"/>
  <c r="E54" i="125"/>
  <c r="F54" i="125"/>
  <c r="F80" i="125"/>
  <c r="E80" i="125"/>
  <c r="D81" i="125"/>
  <c r="C81" i="125"/>
  <c r="F53" i="124"/>
  <c r="E53" i="124"/>
  <c r="F80" i="124"/>
  <c r="E80" i="124"/>
  <c r="D81" i="124"/>
  <c r="C81" i="124"/>
  <c r="P47" i="132" l="1"/>
  <c r="M48" i="132"/>
  <c r="P47" i="126"/>
  <c r="Q47" i="126" s="1"/>
  <c r="M48" i="126"/>
  <c r="D51" i="182"/>
  <c r="N55" i="129"/>
  <c r="N48" i="132"/>
  <c r="J49" i="132"/>
  <c r="K49" i="132" s="1"/>
  <c r="O49" i="132"/>
  <c r="G50" i="132" s="1"/>
  <c r="J55" i="129"/>
  <c r="N43" i="125"/>
  <c r="N48" i="126"/>
  <c r="P48" i="126" s="1"/>
  <c r="Q48" i="126" s="1"/>
  <c r="O49" i="126"/>
  <c r="G50" i="126" s="1"/>
  <c r="J49" i="126"/>
  <c r="K49" i="126" s="1"/>
  <c r="N67" i="125"/>
  <c r="J68" i="125"/>
  <c r="N68" i="125" s="1"/>
  <c r="O68" i="125"/>
  <c r="G69" i="125" s="1"/>
  <c r="K43" i="125"/>
  <c r="M43" i="125" s="1"/>
  <c r="G44" i="125"/>
  <c r="F79" i="132"/>
  <c r="D80" i="132"/>
  <c r="E79" i="132"/>
  <c r="C80" i="132"/>
  <c r="F81" i="129"/>
  <c r="D82" i="129"/>
  <c r="E81" i="129"/>
  <c r="C82" i="129"/>
  <c r="F80" i="126"/>
  <c r="D81" i="126"/>
  <c r="E80" i="126"/>
  <c r="C81" i="126"/>
  <c r="E81" i="125"/>
  <c r="F81" i="125"/>
  <c r="D82" i="125"/>
  <c r="C82" i="125"/>
  <c r="D82" i="124"/>
  <c r="F81" i="124"/>
  <c r="E81" i="124"/>
  <c r="C82" i="124"/>
  <c r="P48" i="132" l="1"/>
  <c r="M49" i="132"/>
  <c r="M49" i="126"/>
  <c r="E51" i="182"/>
  <c r="F51" i="182" s="1"/>
  <c r="N49" i="132"/>
  <c r="P49" i="132" s="1"/>
  <c r="O50" i="132"/>
  <c r="J50" i="132"/>
  <c r="K50" i="132" s="1"/>
  <c r="M55" i="129"/>
  <c r="K55" i="129"/>
  <c r="N49" i="126"/>
  <c r="O50" i="126"/>
  <c r="G51" i="126" s="1"/>
  <c r="J50" i="126"/>
  <c r="K50" i="126" s="1"/>
  <c r="O69" i="125"/>
  <c r="G70" i="125" s="1"/>
  <c r="J69" i="125"/>
  <c r="N69" i="125" s="1"/>
  <c r="O44" i="125"/>
  <c r="J44" i="125"/>
  <c r="D81" i="132"/>
  <c r="E80" i="132"/>
  <c r="C81" i="132"/>
  <c r="F80" i="132"/>
  <c r="F82" i="129"/>
  <c r="D83" i="129"/>
  <c r="E82" i="129"/>
  <c r="C83" i="129"/>
  <c r="F81" i="126"/>
  <c r="D82" i="126"/>
  <c r="E81" i="126"/>
  <c r="C82" i="126"/>
  <c r="D83" i="125"/>
  <c r="F82" i="125"/>
  <c r="E82" i="125"/>
  <c r="C83" i="125"/>
  <c r="F82" i="124"/>
  <c r="C83" i="124"/>
  <c r="D83" i="124"/>
  <c r="E82" i="124"/>
  <c r="M50" i="132" l="1"/>
  <c r="M50" i="126"/>
  <c r="P49" i="126"/>
  <c r="Q49" i="126" s="1"/>
  <c r="N50" i="132"/>
  <c r="N44" i="125"/>
  <c r="N50" i="126"/>
  <c r="J51" i="126"/>
  <c r="K51" i="126" s="1"/>
  <c r="O51" i="126"/>
  <c r="G52" i="126" s="1"/>
  <c r="O70" i="125"/>
  <c r="G71" i="125" s="1"/>
  <c r="J70" i="125"/>
  <c r="N70" i="125" s="1"/>
  <c r="K44" i="125"/>
  <c r="M44" i="125" s="1"/>
  <c r="G45" i="125"/>
  <c r="C82" i="132"/>
  <c r="F81" i="132"/>
  <c r="E81" i="132"/>
  <c r="D82" i="132"/>
  <c r="D84" i="129"/>
  <c r="E83" i="129"/>
  <c r="C84" i="129"/>
  <c r="F83" i="129"/>
  <c r="D83" i="126"/>
  <c r="E82" i="126"/>
  <c r="C83" i="126"/>
  <c r="F82" i="126"/>
  <c r="F83" i="125"/>
  <c r="D84" i="125"/>
  <c r="E83" i="125"/>
  <c r="C84" i="125"/>
  <c r="D84" i="124"/>
  <c r="E83" i="124"/>
  <c r="C84" i="124"/>
  <c r="F83" i="124"/>
  <c r="P50" i="132" l="1"/>
  <c r="P50" i="126"/>
  <c r="Q50" i="126" s="1"/>
  <c r="M51" i="126"/>
  <c r="N51" i="126"/>
  <c r="G54" i="126"/>
  <c r="J52" i="126"/>
  <c r="N52" i="126" s="1"/>
  <c r="O52" i="126"/>
  <c r="O54" i="126" s="1"/>
  <c r="J71" i="125"/>
  <c r="O71" i="125"/>
  <c r="G72" i="125" s="1"/>
  <c r="O45" i="125"/>
  <c r="J45" i="125"/>
  <c r="F82" i="132"/>
  <c r="E82" i="132"/>
  <c r="C85" i="129"/>
  <c r="D85" i="129"/>
  <c r="E84" i="129"/>
  <c r="F84" i="129"/>
  <c r="C84" i="126"/>
  <c r="D84" i="126"/>
  <c r="E83" i="126"/>
  <c r="F83" i="126"/>
  <c r="D85" i="125"/>
  <c r="E84" i="125"/>
  <c r="C85" i="125"/>
  <c r="F84" i="125"/>
  <c r="C85" i="124"/>
  <c r="D85" i="124"/>
  <c r="E84" i="124"/>
  <c r="F84" i="124"/>
  <c r="P51" i="126" l="1"/>
  <c r="Q51" i="126" s="1"/>
  <c r="O52" i="132"/>
  <c r="G52" i="132"/>
  <c r="N54" i="126"/>
  <c r="N45" i="125"/>
  <c r="K52" i="126"/>
  <c r="J54" i="126"/>
  <c r="N71" i="125"/>
  <c r="J72" i="125"/>
  <c r="N72" i="125" s="1"/>
  <c r="O72" i="125"/>
  <c r="G73" i="125" s="1"/>
  <c r="K45" i="125"/>
  <c r="M45" i="125" s="1"/>
  <c r="G46" i="125"/>
  <c r="F85" i="129"/>
  <c r="E85" i="129"/>
  <c r="F84" i="126"/>
  <c r="E84" i="126"/>
  <c r="C86" i="125"/>
  <c r="D86" i="125"/>
  <c r="E85" i="125"/>
  <c r="F85" i="125"/>
  <c r="F85" i="124"/>
  <c r="E85" i="124"/>
  <c r="C50" i="182" l="1"/>
  <c r="D50" i="182"/>
  <c r="E50" i="182"/>
  <c r="B50" i="182"/>
  <c r="F50" i="182" s="1"/>
  <c r="P52" i="132"/>
  <c r="J52" i="132"/>
  <c r="N52" i="132"/>
  <c r="M52" i="126"/>
  <c r="K54" i="126"/>
  <c r="J73" i="125"/>
  <c r="N73" i="125" s="1"/>
  <c r="O73" i="125"/>
  <c r="G74" i="125" s="1"/>
  <c r="O46" i="125"/>
  <c r="J46" i="125"/>
  <c r="N46" i="125" s="1"/>
  <c r="E86" i="125"/>
  <c r="F86" i="125"/>
  <c r="M54" i="126" l="1"/>
  <c r="P52" i="126"/>
  <c r="M52" i="132"/>
  <c r="K52" i="132"/>
  <c r="J74" i="125"/>
  <c r="N74" i="125" s="1"/>
  <c r="O74" i="125"/>
  <c r="G75" i="125" s="1"/>
  <c r="K46" i="125"/>
  <c r="G47" i="125"/>
  <c r="B98" i="182" l="1"/>
  <c r="D98" i="182"/>
  <c r="C98" i="182"/>
  <c r="E98" i="182"/>
  <c r="P54" i="126"/>
  <c r="Q52" i="126"/>
  <c r="Q54" i="126" s="1"/>
  <c r="M46" i="125"/>
  <c r="O75" i="125"/>
  <c r="G76" i="125" s="1"/>
  <c r="J75" i="125"/>
  <c r="N75" i="125" s="1"/>
  <c r="O47" i="125"/>
  <c r="J47" i="125"/>
  <c r="N47" i="125" s="1"/>
  <c r="F98" i="182" l="1"/>
  <c r="O76" i="125"/>
  <c r="G77" i="125" s="1"/>
  <c r="J76" i="125"/>
  <c r="N76" i="125" s="1"/>
  <c r="K47" i="125"/>
  <c r="G48" i="125"/>
  <c r="M47" i="125" l="1"/>
  <c r="O77" i="125"/>
  <c r="G78" i="125" s="1"/>
  <c r="J77" i="125"/>
  <c r="N77" i="125" s="1"/>
  <c r="O48" i="125"/>
  <c r="J48" i="125"/>
  <c r="N48" i="125" s="1"/>
  <c r="G388" i="120"/>
  <c r="C388" i="120"/>
  <c r="D388" i="120" s="1"/>
  <c r="G360" i="120"/>
  <c r="C360" i="120"/>
  <c r="D360" i="120" s="1"/>
  <c r="G332" i="120"/>
  <c r="C332" i="120"/>
  <c r="D332" i="120" s="1"/>
  <c r="G303" i="120"/>
  <c r="C303" i="120"/>
  <c r="D303" i="120" s="1"/>
  <c r="G274" i="120"/>
  <c r="C274" i="120"/>
  <c r="D274" i="120" s="1"/>
  <c r="G245" i="120"/>
  <c r="C245" i="120"/>
  <c r="D245" i="120" s="1"/>
  <c r="G216" i="120"/>
  <c r="C216" i="120"/>
  <c r="D216" i="120" s="1"/>
  <c r="F216" i="120" s="1"/>
  <c r="G186" i="120"/>
  <c r="C186" i="120"/>
  <c r="D186" i="120" s="1"/>
  <c r="G156" i="120"/>
  <c r="C156" i="120"/>
  <c r="D156" i="120" s="1"/>
  <c r="C126" i="120"/>
  <c r="D126" i="120" s="1"/>
  <c r="G126" i="120"/>
  <c r="G95" i="120"/>
  <c r="G63" i="120"/>
  <c r="C95" i="120"/>
  <c r="D95" i="120" s="1"/>
  <c r="C63" i="120"/>
  <c r="D63" i="120" s="1"/>
  <c r="Q37" i="120"/>
  <c r="R37" i="120" s="1"/>
  <c r="D30" i="120"/>
  <c r="D33" i="120" s="1"/>
  <c r="E30" i="120"/>
  <c r="E33" i="120" s="1"/>
  <c r="C30" i="120"/>
  <c r="G122" i="182" s="1"/>
  <c r="F3" i="120"/>
  <c r="F4" i="120"/>
  <c r="F5" i="120"/>
  <c r="F6" i="120"/>
  <c r="F7" i="120"/>
  <c r="F8" i="120"/>
  <c r="F9" i="120"/>
  <c r="F10" i="120"/>
  <c r="F11" i="120"/>
  <c r="F12" i="120"/>
  <c r="F13" i="120"/>
  <c r="F14" i="120"/>
  <c r="F15" i="120"/>
  <c r="F16" i="120"/>
  <c r="F17" i="120"/>
  <c r="F18" i="120"/>
  <c r="F19" i="120"/>
  <c r="F20" i="120"/>
  <c r="F21" i="120"/>
  <c r="F22" i="120"/>
  <c r="F23" i="120"/>
  <c r="F24" i="120"/>
  <c r="F25" i="120"/>
  <c r="F26" i="120"/>
  <c r="F27" i="120"/>
  <c r="F28" i="120"/>
  <c r="F29" i="120"/>
  <c r="C37" i="120"/>
  <c r="D37" i="120" s="1"/>
  <c r="F2" i="120"/>
  <c r="D38" i="120" l="1"/>
  <c r="L195" i="120"/>
  <c r="L311" i="120"/>
  <c r="L105" i="120"/>
  <c r="L165" i="120"/>
  <c r="L224" i="120"/>
  <c r="L282" i="120"/>
  <c r="L339" i="120"/>
  <c r="L135" i="120"/>
  <c r="L253" i="120"/>
  <c r="L367" i="120"/>
  <c r="L395" i="120"/>
  <c r="L73" i="120"/>
  <c r="C33" i="120"/>
  <c r="O78" i="125"/>
  <c r="G79" i="125" s="1"/>
  <c r="J78" i="125"/>
  <c r="N78" i="125" s="1"/>
  <c r="K48" i="125"/>
  <c r="G49" i="125"/>
  <c r="L320" i="120"/>
  <c r="L42" i="120"/>
  <c r="L77" i="120"/>
  <c r="L137" i="120"/>
  <c r="L139" i="120"/>
  <c r="L140" i="120"/>
  <c r="L136" i="120"/>
  <c r="L138" i="120"/>
  <c r="L341" i="120"/>
  <c r="L340" i="120"/>
  <c r="L283" i="120"/>
  <c r="L284" i="120"/>
  <c r="L57" i="120"/>
  <c r="L255" i="120"/>
  <c r="L254" i="120"/>
  <c r="L397" i="120"/>
  <c r="L396" i="120"/>
  <c r="L106" i="120"/>
  <c r="L107" i="120"/>
  <c r="L226" i="120"/>
  <c r="L225" i="120"/>
  <c r="L166" i="120"/>
  <c r="L167" i="120"/>
  <c r="L197" i="120"/>
  <c r="L313" i="120"/>
  <c r="L312" i="120"/>
  <c r="L399" i="120"/>
  <c r="D39" i="120"/>
  <c r="C39" i="120"/>
  <c r="L111" i="120"/>
  <c r="L400" i="120"/>
  <c r="L372" i="120"/>
  <c r="L325" i="120"/>
  <c r="L345" i="120"/>
  <c r="L410" i="120"/>
  <c r="L409" i="120"/>
  <c r="L404" i="120"/>
  <c r="L380" i="120"/>
  <c r="L402" i="120"/>
  <c r="L198" i="120"/>
  <c r="L374" i="120"/>
  <c r="L196" i="120"/>
  <c r="L256" i="120"/>
  <c r="L373" i="120"/>
  <c r="L411" i="120"/>
  <c r="L401" i="120"/>
  <c r="L370" i="120"/>
  <c r="L178" i="120"/>
  <c r="L235" i="120"/>
  <c r="L294" i="120"/>
  <c r="L319" i="120"/>
  <c r="L382" i="120"/>
  <c r="L408" i="120"/>
  <c r="L232" i="120"/>
  <c r="L291" i="120"/>
  <c r="L381" i="120"/>
  <c r="L407" i="120"/>
  <c r="L200" i="120"/>
  <c r="L378" i="120"/>
  <c r="L403" i="120"/>
  <c r="L174" i="120"/>
  <c r="L173" i="120"/>
  <c r="L289" i="120"/>
  <c r="L318" i="120"/>
  <c r="L379" i="120"/>
  <c r="L371" i="120"/>
  <c r="L181" i="120"/>
  <c r="L287" i="120"/>
  <c r="L369" i="120"/>
  <c r="L354" i="120"/>
  <c r="L121" i="120"/>
  <c r="L266" i="120"/>
  <c r="L297" i="120"/>
  <c r="L353" i="120"/>
  <c r="L377" i="120"/>
  <c r="L114" i="120"/>
  <c r="L180" i="120"/>
  <c r="L168" i="120"/>
  <c r="L204" i="120"/>
  <c r="L264" i="120"/>
  <c r="L296" i="120"/>
  <c r="L286" i="120"/>
  <c r="L327" i="120"/>
  <c r="L348" i="120"/>
  <c r="L376" i="120"/>
  <c r="L368" i="120"/>
  <c r="L406" i="120"/>
  <c r="L398" i="120"/>
  <c r="L290" i="120"/>
  <c r="L172" i="120"/>
  <c r="L210" i="120"/>
  <c r="L171" i="120"/>
  <c r="L209" i="120"/>
  <c r="L298" i="120"/>
  <c r="L288" i="120"/>
  <c r="L317" i="120"/>
  <c r="L170" i="120"/>
  <c r="L208" i="120"/>
  <c r="L112" i="120"/>
  <c r="L179" i="120"/>
  <c r="L202" i="120"/>
  <c r="L240" i="120"/>
  <c r="L258" i="120"/>
  <c r="L295" i="120"/>
  <c r="L326" i="120"/>
  <c r="L346" i="120"/>
  <c r="L383" i="120"/>
  <c r="L375" i="120"/>
  <c r="L405" i="120"/>
  <c r="C389" i="120"/>
  <c r="E388" i="120"/>
  <c r="F388" i="120"/>
  <c r="D389" i="120"/>
  <c r="C361" i="120"/>
  <c r="F360" i="120"/>
  <c r="E360" i="120"/>
  <c r="D361" i="120"/>
  <c r="L211" i="120"/>
  <c r="L201" i="120"/>
  <c r="L265" i="120"/>
  <c r="L257" i="120"/>
  <c r="L355" i="120"/>
  <c r="L347" i="120"/>
  <c r="L263" i="120"/>
  <c r="L148" i="120"/>
  <c r="L262" i="120"/>
  <c r="L293" i="120"/>
  <c r="L285" i="120"/>
  <c r="L324" i="120"/>
  <c r="L316" i="120"/>
  <c r="L352" i="120"/>
  <c r="L344" i="120"/>
  <c r="L147" i="120"/>
  <c r="L176" i="120"/>
  <c r="L206" i="120"/>
  <c r="L233" i="120"/>
  <c r="L269" i="120"/>
  <c r="L261" i="120"/>
  <c r="L292" i="120"/>
  <c r="L323" i="120"/>
  <c r="L315" i="120"/>
  <c r="L351" i="120"/>
  <c r="L343" i="120"/>
  <c r="L268" i="120"/>
  <c r="L260" i="120"/>
  <c r="L322" i="120"/>
  <c r="L314" i="120"/>
  <c r="L350" i="120"/>
  <c r="L342" i="120"/>
  <c r="L203" i="120"/>
  <c r="L227" i="120"/>
  <c r="L267" i="120"/>
  <c r="L259" i="120"/>
  <c r="L321" i="120"/>
  <c r="L349" i="120"/>
  <c r="F332" i="120"/>
  <c r="C333" i="120"/>
  <c r="D333" i="120"/>
  <c r="E332" i="120"/>
  <c r="E303" i="120"/>
  <c r="D304" i="120"/>
  <c r="F303" i="120"/>
  <c r="C304" i="120"/>
  <c r="D275" i="120"/>
  <c r="C275" i="120"/>
  <c r="F274" i="120"/>
  <c r="E274" i="120"/>
  <c r="E245" i="120"/>
  <c r="D246" i="120"/>
  <c r="F245" i="120"/>
  <c r="C246" i="120"/>
  <c r="L120" i="120"/>
  <c r="L110" i="120"/>
  <c r="L231" i="120"/>
  <c r="L119" i="120"/>
  <c r="L109" i="120"/>
  <c r="L237" i="120"/>
  <c r="L229" i="120"/>
  <c r="L239" i="120"/>
  <c r="L238" i="120"/>
  <c r="L230" i="120"/>
  <c r="L86" i="120"/>
  <c r="L118" i="120"/>
  <c r="L85" i="120"/>
  <c r="L117" i="120"/>
  <c r="L177" i="120"/>
  <c r="L169" i="120"/>
  <c r="L207" i="120"/>
  <c r="L199" i="120"/>
  <c r="L236" i="120"/>
  <c r="L228" i="120"/>
  <c r="L78" i="120"/>
  <c r="L113" i="120"/>
  <c r="L175" i="120"/>
  <c r="L205" i="120"/>
  <c r="L234" i="120"/>
  <c r="E216" i="120"/>
  <c r="H216" i="120" s="1"/>
  <c r="N216" i="120" s="1"/>
  <c r="C217" i="120"/>
  <c r="D217" i="120"/>
  <c r="F186" i="120"/>
  <c r="D187" i="120"/>
  <c r="C187" i="120"/>
  <c r="E186" i="120"/>
  <c r="D157" i="120"/>
  <c r="F156" i="120"/>
  <c r="C157" i="120"/>
  <c r="E156" i="120"/>
  <c r="L84" i="120"/>
  <c r="L75" i="120"/>
  <c r="L145" i="120"/>
  <c r="L81" i="120"/>
  <c r="L151" i="120"/>
  <c r="L143" i="120"/>
  <c r="L88" i="120"/>
  <c r="L80" i="120"/>
  <c r="L116" i="120"/>
  <c r="L108" i="120"/>
  <c r="L150" i="120"/>
  <c r="L142" i="120"/>
  <c r="L76" i="120"/>
  <c r="L146" i="120"/>
  <c r="L83" i="120"/>
  <c r="L82" i="120"/>
  <c r="L74" i="120"/>
  <c r="L144" i="120"/>
  <c r="L89" i="120"/>
  <c r="L87" i="120"/>
  <c r="L79" i="120"/>
  <c r="L115" i="120"/>
  <c r="L149" i="120"/>
  <c r="L141" i="120"/>
  <c r="F126" i="120"/>
  <c r="D127" i="120"/>
  <c r="C127" i="120"/>
  <c r="E126" i="120"/>
  <c r="E95" i="120"/>
  <c r="C96" i="120"/>
  <c r="F95" i="120"/>
  <c r="D96" i="120"/>
  <c r="R38" i="120"/>
  <c r="Q38" i="120"/>
  <c r="L45" i="120"/>
  <c r="L48" i="120"/>
  <c r="L51" i="120"/>
  <c r="L52" i="120"/>
  <c r="L58" i="120"/>
  <c r="G37" i="120"/>
  <c r="L53" i="120"/>
  <c r="F30" i="120"/>
  <c r="F33" i="120" s="1"/>
  <c r="L43" i="120"/>
  <c r="L54" i="120"/>
  <c r="L44" i="120"/>
  <c r="L56" i="120"/>
  <c r="L46" i="120"/>
  <c r="L47" i="120"/>
  <c r="L55" i="120"/>
  <c r="L49" i="120"/>
  <c r="L50" i="120"/>
  <c r="C38" i="120"/>
  <c r="F37" i="120"/>
  <c r="E37" i="120"/>
  <c r="C64" i="120"/>
  <c r="F63" i="120"/>
  <c r="D64" i="120"/>
  <c r="E63" i="120"/>
  <c r="C57" i="112"/>
  <c r="D57" i="112" s="1"/>
  <c r="I84" i="112"/>
  <c r="L84" i="112"/>
  <c r="I83" i="112"/>
  <c r="L83" i="112"/>
  <c r="I82" i="112"/>
  <c r="L82" i="112"/>
  <c r="I81" i="112"/>
  <c r="L81" i="112"/>
  <c r="I80" i="112"/>
  <c r="L80" i="112"/>
  <c r="I79" i="112"/>
  <c r="L79" i="112"/>
  <c r="I78" i="112"/>
  <c r="L78" i="112"/>
  <c r="I77" i="112"/>
  <c r="L77" i="112"/>
  <c r="I76" i="112"/>
  <c r="L76" i="112"/>
  <c r="I75" i="112"/>
  <c r="L75" i="112"/>
  <c r="I74" i="112"/>
  <c r="L74" i="112"/>
  <c r="I73" i="112"/>
  <c r="L73" i="112"/>
  <c r="I72" i="112"/>
  <c r="L72" i="112"/>
  <c r="I71" i="112"/>
  <c r="L71" i="112"/>
  <c r="I70" i="112"/>
  <c r="L70" i="112"/>
  <c r="I69" i="112"/>
  <c r="L69" i="112"/>
  <c r="I68" i="112"/>
  <c r="L68" i="112"/>
  <c r="I67" i="112"/>
  <c r="L67" i="112"/>
  <c r="I66" i="112"/>
  <c r="L66" i="112"/>
  <c r="I65" i="112"/>
  <c r="L65" i="112"/>
  <c r="L86" i="112" s="1"/>
  <c r="G57" i="112"/>
  <c r="I86" i="112" l="1"/>
  <c r="M48" i="125"/>
  <c r="L413" i="120"/>
  <c r="L357" i="120"/>
  <c r="L123" i="120"/>
  <c r="L385" i="120"/>
  <c r="L300" i="120"/>
  <c r="L329" i="120"/>
  <c r="L271" i="120"/>
  <c r="L242" i="120"/>
  <c r="L213" i="120"/>
  <c r="L153" i="120"/>
  <c r="L183" i="120"/>
  <c r="L91" i="120"/>
  <c r="T42" i="120"/>
  <c r="L60" i="120"/>
  <c r="H95" i="120"/>
  <c r="N95" i="120" s="1"/>
  <c r="H245" i="120"/>
  <c r="N245" i="120" s="1"/>
  <c r="H274" i="120"/>
  <c r="H303" i="120"/>
  <c r="H126" i="120"/>
  <c r="N126" i="120" s="1"/>
  <c r="H186" i="120"/>
  <c r="N186" i="120" s="1"/>
  <c r="H388" i="120"/>
  <c r="O79" i="125"/>
  <c r="G80" i="125" s="1"/>
  <c r="J79" i="125"/>
  <c r="N79" i="125" s="1"/>
  <c r="O49" i="125"/>
  <c r="J49" i="125"/>
  <c r="N49" i="125" s="1"/>
  <c r="H156" i="120"/>
  <c r="N156" i="120" s="1"/>
  <c r="H37" i="120"/>
  <c r="H332" i="120"/>
  <c r="H360" i="120"/>
  <c r="N360" i="120" s="1"/>
  <c r="H63" i="120"/>
  <c r="T51" i="120"/>
  <c r="T41" i="120"/>
  <c r="T44" i="120"/>
  <c r="T40" i="120"/>
  <c r="Q39" i="120"/>
  <c r="R39" i="120"/>
  <c r="T46" i="120"/>
  <c r="T58" i="120"/>
  <c r="T52" i="120"/>
  <c r="T45" i="120"/>
  <c r="T55" i="120"/>
  <c r="T50" i="120"/>
  <c r="F39" i="120"/>
  <c r="E39" i="120"/>
  <c r="C40" i="120"/>
  <c r="D40" i="120"/>
  <c r="T48" i="120"/>
  <c r="T49" i="120"/>
  <c r="T53" i="120"/>
  <c r="T47" i="120"/>
  <c r="T54" i="120"/>
  <c r="T56" i="120"/>
  <c r="T57" i="120"/>
  <c r="T43" i="120"/>
  <c r="D390" i="120"/>
  <c r="C390" i="120"/>
  <c r="F389" i="120"/>
  <c r="E389" i="120"/>
  <c r="D362" i="120"/>
  <c r="C362" i="120"/>
  <c r="F361" i="120"/>
  <c r="E361" i="120"/>
  <c r="C334" i="120"/>
  <c r="E333" i="120"/>
  <c r="F333" i="120"/>
  <c r="D334" i="120"/>
  <c r="C305" i="120"/>
  <c r="E304" i="120"/>
  <c r="D305" i="120"/>
  <c r="F304" i="120"/>
  <c r="C276" i="120"/>
  <c r="D276" i="120"/>
  <c r="E275" i="120"/>
  <c r="F275" i="120"/>
  <c r="C247" i="120"/>
  <c r="D247" i="120"/>
  <c r="E246" i="120"/>
  <c r="F246" i="120"/>
  <c r="O216" i="120"/>
  <c r="F217" i="120"/>
  <c r="E217" i="120"/>
  <c r="D218" i="120"/>
  <c r="C218" i="120"/>
  <c r="C188" i="120"/>
  <c r="F187" i="120"/>
  <c r="E187" i="120"/>
  <c r="D188" i="120"/>
  <c r="D158" i="120"/>
  <c r="C158" i="120"/>
  <c r="F157" i="120"/>
  <c r="E157" i="120"/>
  <c r="F127" i="120"/>
  <c r="E127" i="120"/>
  <c r="D128" i="120"/>
  <c r="C128" i="120"/>
  <c r="F96" i="120"/>
  <c r="E96" i="120"/>
  <c r="D97" i="120"/>
  <c r="C97" i="120"/>
  <c r="D65" i="120"/>
  <c r="C65" i="120"/>
  <c r="F64" i="120"/>
  <c r="E64" i="120"/>
  <c r="F38" i="120"/>
  <c r="E38" i="120"/>
  <c r="F57" i="112"/>
  <c r="C58" i="112"/>
  <c r="E57" i="112"/>
  <c r="D58" i="112"/>
  <c r="N388" i="120" l="1"/>
  <c r="G217" i="120"/>
  <c r="H217" i="120" s="1"/>
  <c r="T60" i="120"/>
  <c r="N63" i="120"/>
  <c r="O303" i="120"/>
  <c r="N303" i="120"/>
  <c r="O274" i="120"/>
  <c r="N274" i="120"/>
  <c r="O332" i="120"/>
  <c r="N332" i="120"/>
  <c r="M37" i="120"/>
  <c r="N37" i="120"/>
  <c r="J80" i="125"/>
  <c r="N80" i="125" s="1"/>
  <c r="O80" i="125"/>
  <c r="G81" i="125" s="1"/>
  <c r="K49" i="125"/>
  <c r="G50" i="125"/>
  <c r="R40" i="120"/>
  <c r="Q40" i="120"/>
  <c r="O37" i="120"/>
  <c r="C41" i="120"/>
  <c r="F40" i="120"/>
  <c r="D41" i="120"/>
  <c r="E40" i="120"/>
  <c r="O95" i="120"/>
  <c r="O388" i="120"/>
  <c r="O360" i="120"/>
  <c r="D391" i="120"/>
  <c r="C391" i="120"/>
  <c r="F390" i="120"/>
  <c r="E390" i="120"/>
  <c r="D363" i="120"/>
  <c r="C363" i="120"/>
  <c r="E362" i="120"/>
  <c r="F362" i="120"/>
  <c r="O245" i="120"/>
  <c r="D335" i="120"/>
  <c r="C335" i="120"/>
  <c r="F334" i="120"/>
  <c r="E334" i="120"/>
  <c r="D306" i="120"/>
  <c r="F305" i="120"/>
  <c r="C306" i="120"/>
  <c r="E305" i="120"/>
  <c r="D277" i="120"/>
  <c r="C277" i="120"/>
  <c r="F276" i="120"/>
  <c r="E276" i="120"/>
  <c r="D248" i="120"/>
  <c r="C248" i="120"/>
  <c r="E247" i="120"/>
  <c r="F247" i="120"/>
  <c r="O156" i="120"/>
  <c r="O186" i="120"/>
  <c r="C219" i="120"/>
  <c r="D219" i="120"/>
  <c r="F218" i="120"/>
  <c r="E218" i="120"/>
  <c r="C189" i="120"/>
  <c r="E188" i="120"/>
  <c r="D189" i="120"/>
  <c r="F188" i="120"/>
  <c r="C159" i="120"/>
  <c r="F158" i="120"/>
  <c r="D159" i="120"/>
  <c r="E158" i="120"/>
  <c r="O126" i="120"/>
  <c r="E128" i="120"/>
  <c r="F128" i="120"/>
  <c r="D129" i="120"/>
  <c r="C129" i="120"/>
  <c r="E97" i="120"/>
  <c r="D98" i="120"/>
  <c r="F97" i="120"/>
  <c r="C98" i="120"/>
  <c r="O63" i="120"/>
  <c r="C66" i="120"/>
  <c r="E65" i="120"/>
  <c r="D66" i="120"/>
  <c r="F65" i="120"/>
  <c r="H57" i="112"/>
  <c r="E58" i="112"/>
  <c r="F58" i="112"/>
  <c r="D59" i="112"/>
  <c r="C59" i="112"/>
  <c r="M49" i="125" l="1"/>
  <c r="G389" i="120"/>
  <c r="H389" i="120" s="1"/>
  <c r="G361" i="120"/>
  <c r="H361" i="120" s="1"/>
  <c r="G333" i="120"/>
  <c r="H333" i="120" s="1"/>
  <c r="G304" i="120"/>
  <c r="G275" i="120"/>
  <c r="H275" i="120" s="1"/>
  <c r="G246" i="120"/>
  <c r="H246" i="120" s="1"/>
  <c r="N217" i="120"/>
  <c r="G187" i="120"/>
  <c r="H187" i="120" s="1"/>
  <c r="G157" i="120"/>
  <c r="H157" i="120" s="1"/>
  <c r="G127" i="120"/>
  <c r="G96" i="120"/>
  <c r="H96" i="120" s="1"/>
  <c r="G64" i="120"/>
  <c r="H64" i="120" s="1"/>
  <c r="O57" i="112"/>
  <c r="N57" i="112"/>
  <c r="G38" i="120"/>
  <c r="H38" i="120" s="1"/>
  <c r="O81" i="125"/>
  <c r="G82" i="125" s="1"/>
  <c r="J81" i="125"/>
  <c r="N81" i="125" s="1"/>
  <c r="O50" i="125"/>
  <c r="J50" i="125"/>
  <c r="K50" i="125" s="1"/>
  <c r="D336" i="120"/>
  <c r="C336" i="120"/>
  <c r="D392" i="120"/>
  <c r="C392" i="120"/>
  <c r="Q41" i="120"/>
  <c r="R41" i="120"/>
  <c r="D364" i="120"/>
  <c r="C364" i="120"/>
  <c r="C42" i="120"/>
  <c r="B42" i="120" s="1"/>
  <c r="D42" i="120"/>
  <c r="F41" i="120"/>
  <c r="E41" i="120"/>
  <c r="O217" i="120"/>
  <c r="E391" i="120"/>
  <c r="F391" i="120"/>
  <c r="E363" i="120"/>
  <c r="F363" i="120"/>
  <c r="E335" i="120"/>
  <c r="F335" i="120"/>
  <c r="D307" i="120"/>
  <c r="C307" i="120"/>
  <c r="E306" i="120"/>
  <c r="F306" i="120"/>
  <c r="D278" i="120"/>
  <c r="C278" i="120"/>
  <c r="F277" i="120"/>
  <c r="E277" i="120"/>
  <c r="D249" i="120"/>
  <c r="F248" i="120"/>
  <c r="C249" i="120"/>
  <c r="E248" i="120"/>
  <c r="D220" i="120"/>
  <c r="C220" i="120"/>
  <c r="F219" i="120"/>
  <c r="E219" i="120"/>
  <c r="D190" i="120"/>
  <c r="C190" i="120"/>
  <c r="E189" i="120"/>
  <c r="F189" i="120"/>
  <c r="D160" i="120"/>
  <c r="C160" i="120"/>
  <c r="F159" i="120"/>
  <c r="E159" i="120"/>
  <c r="C130" i="120"/>
  <c r="E129" i="120"/>
  <c r="F129" i="120"/>
  <c r="D130" i="120"/>
  <c r="C99" i="120"/>
  <c r="E98" i="120"/>
  <c r="F98" i="120"/>
  <c r="D99" i="120"/>
  <c r="E66" i="120"/>
  <c r="C67" i="120"/>
  <c r="D67" i="120"/>
  <c r="F66" i="120"/>
  <c r="E59" i="112"/>
  <c r="D60" i="112"/>
  <c r="F59" i="112"/>
  <c r="C60" i="112"/>
  <c r="M50" i="125" l="1"/>
  <c r="G58" i="112"/>
  <c r="N389" i="120"/>
  <c r="N361" i="120"/>
  <c r="N333" i="120"/>
  <c r="H304" i="120"/>
  <c r="N275" i="120"/>
  <c r="N246" i="120"/>
  <c r="G218" i="120"/>
  <c r="H218" i="120" s="1"/>
  <c r="N187" i="120"/>
  <c r="O157" i="120"/>
  <c r="H127" i="120"/>
  <c r="O127" i="120" s="1"/>
  <c r="N96" i="120"/>
  <c r="N64" i="120"/>
  <c r="O275" i="120"/>
  <c r="O246" i="120"/>
  <c r="O96" i="120"/>
  <c r="N157" i="120"/>
  <c r="O187" i="120"/>
  <c r="O361" i="120"/>
  <c r="O333" i="120"/>
  <c r="O389" i="120"/>
  <c r="O38" i="120"/>
  <c r="N38" i="120"/>
  <c r="J82" i="125"/>
  <c r="N82" i="125" s="1"/>
  <c r="O82" i="125"/>
  <c r="G83" i="125" s="1"/>
  <c r="N50" i="125"/>
  <c r="G51" i="125"/>
  <c r="C308" i="120"/>
  <c r="D308" i="120"/>
  <c r="D365" i="120"/>
  <c r="C365" i="120"/>
  <c r="F364" i="120"/>
  <c r="E364" i="120"/>
  <c r="C221" i="120"/>
  <c r="D221" i="120"/>
  <c r="C250" i="120"/>
  <c r="D250" i="120"/>
  <c r="C279" i="120"/>
  <c r="D279" i="120"/>
  <c r="E392" i="120"/>
  <c r="D393" i="120"/>
  <c r="F392" i="120"/>
  <c r="C393" i="120"/>
  <c r="C337" i="120"/>
  <c r="F336" i="120"/>
  <c r="E336" i="120"/>
  <c r="D337" i="120"/>
  <c r="O64" i="120"/>
  <c r="E42" i="120"/>
  <c r="F42" i="120"/>
  <c r="E307" i="120"/>
  <c r="F307" i="120"/>
  <c r="E278" i="120"/>
  <c r="F278" i="120"/>
  <c r="E249" i="120"/>
  <c r="F249" i="120"/>
  <c r="F220" i="120"/>
  <c r="E220" i="120"/>
  <c r="C191" i="120"/>
  <c r="F190" i="120"/>
  <c r="E190" i="120"/>
  <c r="D191" i="120"/>
  <c r="D161" i="120"/>
  <c r="C161" i="120"/>
  <c r="F160" i="120"/>
  <c r="E160" i="120"/>
  <c r="D131" i="120"/>
  <c r="C131" i="120"/>
  <c r="F130" i="120"/>
  <c r="E130" i="120"/>
  <c r="D100" i="120"/>
  <c r="C100" i="120"/>
  <c r="F99" i="120"/>
  <c r="E99" i="120"/>
  <c r="Q42" i="120"/>
  <c r="R42" i="120"/>
  <c r="F67" i="120"/>
  <c r="D68" i="120"/>
  <c r="C68" i="120"/>
  <c r="E67" i="120"/>
  <c r="E60" i="112"/>
  <c r="F60" i="112"/>
  <c r="D61" i="112"/>
  <c r="C61" i="112"/>
  <c r="H58" i="112" l="1"/>
  <c r="G390" i="120"/>
  <c r="G362" i="120"/>
  <c r="G334" i="120"/>
  <c r="N304" i="120"/>
  <c r="O304" i="120"/>
  <c r="G276" i="120"/>
  <c r="G247" i="120"/>
  <c r="O218" i="120"/>
  <c r="G188" i="120"/>
  <c r="G158" i="120"/>
  <c r="G128" i="120"/>
  <c r="H128" i="120" s="1"/>
  <c r="O128" i="120" s="1"/>
  <c r="G129" i="120" s="1"/>
  <c r="N127" i="120"/>
  <c r="G97" i="120"/>
  <c r="G65" i="120"/>
  <c r="H65" i="120" s="1"/>
  <c r="N218" i="120"/>
  <c r="G39" i="120"/>
  <c r="O83" i="125"/>
  <c r="G84" i="125" s="1"/>
  <c r="J83" i="125"/>
  <c r="N83" i="125" s="1"/>
  <c r="O51" i="125"/>
  <c r="J51" i="125"/>
  <c r="K51" i="125" s="1"/>
  <c r="E393" i="120"/>
  <c r="E365" i="120"/>
  <c r="C280" i="120"/>
  <c r="E279" i="120"/>
  <c r="F279" i="120"/>
  <c r="D280" i="120"/>
  <c r="F365" i="120"/>
  <c r="D366" i="120"/>
  <c r="C366" i="120"/>
  <c r="C162" i="120"/>
  <c r="D162" i="120"/>
  <c r="D192" i="120"/>
  <c r="C192" i="120"/>
  <c r="C394" i="120"/>
  <c r="F393" i="120"/>
  <c r="D394" i="120"/>
  <c r="C222" i="120"/>
  <c r="D222" i="120"/>
  <c r="E221" i="120"/>
  <c r="F221" i="120"/>
  <c r="C132" i="120"/>
  <c r="D132" i="120"/>
  <c r="F132" i="120" s="1"/>
  <c r="C338" i="120"/>
  <c r="F337" i="120"/>
  <c r="D338" i="120"/>
  <c r="E337" i="120"/>
  <c r="C251" i="120"/>
  <c r="D251" i="120"/>
  <c r="F250" i="120"/>
  <c r="E250" i="120"/>
  <c r="C309" i="120"/>
  <c r="D309" i="120"/>
  <c r="F308" i="120"/>
  <c r="E308" i="120"/>
  <c r="E191" i="120"/>
  <c r="F191" i="120"/>
  <c r="E161" i="120"/>
  <c r="F161" i="120"/>
  <c r="E131" i="120"/>
  <c r="F131" i="120"/>
  <c r="D101" i="120"/>
  <c r="F100" i="120"/>
  <c r="C101" i="120"/>
  <c r="E100" i="120"/>
  <c r="R43" i="120"/>
  <c r="Q43" i="120"/>
  <c r="F68" i="120"/>
  <c r="D69" i="120"/>
  <c r="C69" i="120"/>
  <c r="E68" i="120"/>
  <c r="D43" i="120"/>
  <c r="C43" i="120"/>
  <c r="B43" i="120" s="1"/>
  <c r="C62" i="112"/>
  <c r="F61" i="112"/>
  <c r="E61" i="112"/>
  <c r="D62" i="112"/>
  <c r="M51" i="125" l="1"/>
  <c r="O58" i="112"/>
  <c r="N58" i="112"/>
  <c r="H390" i="120"/>
  <c r="H362" i="120"/>
  <c r="H334" i="120"/>
  <c r="G305" i="120"/>
  <c r="H276" i="120"/>
  <c r="H247" i="120"/>
  <c r="G219" i="120"/>
  <c r="H188" i="120"/>
  <c r="O188" i="120" s="1"/>
  <c r="H158" i="120"/>
  <c r="H97" i="120"/>
  <c r="N65" i="120"/>
  <c r="N128" i="120"/>
  <c r="H129" i="120"/>
  <c r="N129" i="120" s="1"/>
  <c r="H39" i="120"/>
  <c r="O84" i="125"/>
  <c r="G85" i="125" s="1"/>
  <c r="J84" i="125"/>
  <c r="N84" i="125" s="1"/>
  <c r="N51" i="125"/>
  <c r="G52" i="125"/>
  <c r="E394" i="120"/>
  <c r="O65" i="120"/>
  <c r="C223" i="120"/>
  <c r="F222" i="120"/>
  <c r="D223" i="120"/>
  <c r="E222" i="120"/>
  <c r="E309" i="120"/>
  <c r="F309" i="120"/>
  <c r="D310" i="120"/>
  <c r="C310" i="120"/>
  <c r="D395" i="120"/>
  <c r="C395" i="120"/>
  <c r="B395" i="120" s="1"/>
  <c r="F394" i="120"/>
  <c r="C367" i="120"/>
  <c r="B367" i="120" s="1"/>
  <c r="D367" i="120"/>
  <c r="E366" i="120"/>
  <c r="F366" i="120"/>
  <c r="D339" i="120"/>
  <c r="C339" i="120"/>
  <c r="B339" i="120" s="1"/>
  <c r="E338" i="120"/>
  <c r="F338" i="120"/>
  <c r="C133" i="120"/>
  <c r="E132" i="120"/>
  <c r="D133" i="120"/>
  <c r="D70" i="120"/>
  <c r="C70" i="120"/>
  <c r="C252" i="120"/>
  <c r="F251" i="120"/>
  <c r="D252" i="120"/>
  <c r="E251" i="120"/>
  <c r="C193" i="120"/>
  <c r="E192" i="120"/>
  <c r="F192" i="120"/>
  <c r="D193" i="120"/>
  <c r="C102" i="120"/>
  <c r="D102" i="120"/>
  <c r="C281" i="120"/>
  <c r="E280" i="120"/>
  <c r="D281" i="120"/>
  <c r="F280" i="120"/>
  <c r="C163" i="120"/>
  <c r="D163" i="120"/>
  <c r="F162" i="120"/>
  <c r="E162" i="120"/>
  <c r="E101" i="120"/>
  <c r="F101" i="120"/>
  <c r="R44" i="120"/>
  <c r="Q44" i="120"/>
  <c r="F43" i="120"/>
  <c r="D44" i="120"/>
  <c r="C44" i="120"/>
  <c r="B44" i="120" s="1"/>
  <c r="E43" i="120"/>
  <c r="E69" i="120"/>
  <c r="F69" i="120"/>
  <c r="D63" i="112"/>
  <c r="F62" i="112"/>
  <c r="E62" i="112"/>
  <c r="C63" i="112"/>
  <c r="G59" i="112" l="1"/>
  <c r="N390" i="120"/>
  <c r="O390" i="120"/>
  <c r="N362" i="120"/>
  <c r="O362" i="120"/>
  <c r="O334" i="120"/>
  <c r="N334" i="120"/>
  <c r="H305" i="120"/>
  <c r="O305" i="120" s="1"/>
  <c r="N276" i="120"/>
  <c r="O276" i="120"/>
  <c r="N247" i="120"/>
  <c r="O247" i="120"/>
  <c r="H219" i="120"/>
  <c r="O219" i="120" s="1"/>
  <c r="G189" i="120"/>
  <c r="N188" i="120"/>
  <c r="O158" i="120"/>
  <c r="N158" i="120"/>
  <c r="N97" i="120"/>
  <c r="O97" i="120"/>
  <c r="G66" i="120"/>
  <c r="H66" i="120" s="1"/>
  <c r="O129" i="120"/>
  <c r="N39" i="120"/>
  <c r="J85" i="125"/>
  <c r="N85" i="125" s="1"/>
  <c r="O85" i="125"/>
  <c r="G86" i="125" s="1"/>
  <c r="O52" i="125"/>
  <c r="J52" i="125"/>
  <c r="K52" i="125" s="1"/>
  <c r="C194" i="120"/>
  <c r="D194" i="120"/>
  <c r="F193" i="120"/>
  <c r="E70" i="120"/>
  <c r="C71" i="120"/>
  <c r="F70" i="120"/>
  <c r="D71" i="120"/>
  <c r="F339" i="120"/>
  <c r="C340" i="120"/>
  <c r="B340" i="120" s="1"/>
  <c r="D340" i="120"/>
  <c r="E339" i="120"/>
  <c r="E395" i="120"/>
  <c r="E367" i="120"/>
  <c r="F367" i="120"/>
  <c r="E102" i="120"/>
  <c r="F102" i="120"/>
  <c r="D103" i="120"/>
  <c r="C103" i="120"/>
  <c r="C396" i="120"/>
  <c r="B396" i="120" s="1"/>
  <c r="F395" i="120"/>
  <c r="D396" i="120"/>
  <c r="F396" i="120" s="1"/>
  <c r="E223" i="120"/>
  <c r="F223" i="120"/>
  <c r="C224" i="120"/>
  <c r="B224" i="120" s="1"/>
  <c r="D224" i="120"/>
  <c r="F163" i="120"/>
  <c r="C164" i="120"/>
  <c r="D164" i="120"/>
  <c r="E163" i="120"/>
  <c r="E281" i="120"/>
  <c r="C282" i="120"/>
  <c r="B282" i="120" s="1"/>
  <c r="D282" i="120"/>
  <c r="F281" i="120"/>
  <c r="C134" i="120"/>
  <c r="D134" i="120"/>
  <c r="E133" i="120"/>
  <c r="F133" i="120"/>
  <c r="E193" i="120"/>
  <c r="C253" i="120"/>
  <c r="B253" i="120" s="1"/>
  <c r="F252" i="120"/>
  <c r="E252" i="120"/>
  <c r="D253" i="120"/>
  <c r="C311" i="120"/>
  <c r="B311" i="120" s="1"/>
  <c r="F310" i="120"/>
  <c r="E310" i="120"/>
  <c r="D311" i="120"/>
  <c r="C368" i="120"/>
  <c r="B368" i="120" s="1"/>
  <c r="D368" i="120"/>
  <c r="Q45" i="120"/>
  <c r="R45" i="120"/>
  <c r="F44" i="120"/>
  <c r="D45" i="120"/>
  <c r="E44" i="120"/>
  <c r="C45" i="120"/>
  <c r="B45" i="120" s="1"/>
  <c r="D64" i="112"/>
  <c r="C64" i="112"/>
  <c r="F63" i="112"/>
  <c r="E63" i="112"/>
  <c r="M52" i="125" l="1"/>
  <c r="H59" i="112"/>
  <c r="N59" i="112" s="1"/>
  <c r="G391" i="120"/>
  <c r="N66" i="120"/>
  <c r="G363" i="120"/>
  <c r="G335" i="120"/>
  <c r="G306" i="120"/>
  <c r="N305" i="120"/>
  <c r="G277" i="120"/>
  <c r="G248" i="120"/>
  <c r="G220" i="120"/>
  <c r="N219" i="120"/>
  <c r="H189" i="120"/>
  <c r="G159" i="120"/>
  <c r="G130" i="120"/>
  <c r="G98" i="120"/>
  <c r="O66" i="120"/>
  <c r="G88" i="125"/>
  <c r="J86" i="125"/>
  <c r="J88" i="125" s="1"/>
  <c r="O86" i="125"/>
  <c r="O88" i="125" s="1"/>
  <c r="N52" i="125"/>
  <c r="G53" i="125"/>
  <c r="E396" i="120"/>
  <c r="C135" i="120"/>
  <c r="B135" i="120" s="1"/>
  <c r="D135" i="120"/>
  <c r="F134" i="120"/>
  <c r="E134" i="120"/>
  <c r="F340" i="120"/>
  <c r="E340" i="120"/>
  <c r="C312" i="120"/>
  <c r="B312" i="120" s="1"/>
  <c r="E311" i="120"/>
  <c r="F311" i="120"/>
  <c r="D312" i="120"/>
  <c r="F103" i="120"/>
  <c r="E103" i="120"/>
  <c r="C104" i="120"/>
  <c r="D104" i="120"/>
  <c r="C254" i="120"/>
  <c r="B254" i="120" s="1"/>
  <c r="D254" i="120"/>
  <c r="F253" i="120"/>
  <c r="E253" i="120"/>
  <c r="E224" i="120"/>
  <c r="F224" i="120"/>
  <c r="C225" i="120"/>
  <c r="B225" i="120" s="1"/>
  <c r="D225" i="120"/>
  <c r="C165" i="120"/>
  <c r="B165" i="120" s="1"/>
  <c r="D165" i="120"/>
  <c r="E164" i="120"/>
  <c r="F164" i="120"/>
  <c r="C195" i="120"/>
  <c r="B195" i="120" s="1"/>
  <c r="D195" i="120"/>
  <c r="F194" i="120"/>
  <c r="E282" i="120"/>
  <c r="D283" i="120"/>
  <c r="F282" i="120"/>
  <c r="C283" i="120"/>
  <c r="B283" i="120" s="1"/>
  <c r="F71" i="120"/>
  <c r="D72" i="120"/>
  <c r="E71" i="120"/>
  <c r="C72" i="120"/>
  <c r="E194" i="120"/>
  <c r="C397" i="120"/>
  <c r="B397" i="120" s="1"/>
  <c r="D397" i="120"/>
  <c r="D369" i="120"/>
  <c r="F368" i="120"/>
  <c r="E368" i="120"/>
  <c r="C369" i="120"/>
  <c r="B369" i="120" s="1"/>
  <c r="C341" i="120"/>
  <c r="B341" i="120" s="1"/>
  <c r="D341" i="120"/>
  <c r="Q46" i="120"/>
  <c r="R46" i="120"/>
  <c r="F45" i="120"/>
  <c r="E45" i="120"/>
  <c r="D46" i="120"/>
  <c r="C46" i="120"/>
  <c r="B46" i="120" s="1"/>
  <c r="E64" i="112"/>
  <c r="D65" i="112"/>
  <c r="C65" i="112"/>
  <c r="F64" i="112"/>
  <c r="O59" i="112" l="1"/>
  <c r="H391" i="120"/>
  <c r="O391" i="120" s="1"/>
  <c r="H363" i="120"/>
  <c r="N363" i="120" s="1"/>
  <c r="H335" i="120"/>
  <c r="N335" i="120" s="1"/>
  <c r="H306" i="120"/>
  <c r="N306" i="120" s="1"/>
  <c r="H277" i="120"/>
  <c r="N277" i="120" s="1"/>
  <c r="H248" i="120"/>
  <c r="N248" i="120" s="1"/>
  <c r="H220" i="120"/>
  <c r="N220" i="120" s="1"/>
  <c r="O189" i="120"/>
  <c r="N189" i="120"/>
  <c r="H159" i="120"/>
  <c r="O159" i="120" s="1"/>
  <c r="H130" i="120"/>
  <c r="H98" i="120"/>
  <c r="N98" i="120" s="1"/>
  <c r="G67" i="120"/>
  <c r="N86" i="125"/>
  <c r="N88" i="125" s="1"/>
  <c r="O53" i="125"/>
  <c r="J53" i="125"/>
  <c r="K53" i="125" s="1"/>
  <c r="F225" i="120"/>
  <c r="E225" i="120"/>
  <c r="C313" i="120"/>
  <c r="B313" i="120" s="1"/>
  <c r="D313" i="120"/>
  <c r="E312" i="120"/>
  <c r="F312" i="120"/>
  <c r="E195" i="120"/>
  <c r="F195" i="120"/>
  <c r="E104" i="120"/>
  <c r="C105" i="120"/>
  <c r="B105" i="120" s="1"/>
  <c r="F104" i="120"/>
  <c r="D105" i="120"/>
  <c r="F165" i="120"/>
  <c r="C166" i="120"/>
  <c r="B166" i="120" s="1"/>
  <c r="E165" i="120"/>
  <c r="D166" i="120"/>
  <c r="D136" i="120"/>
  <c r="E135" i="120"/>
  <c r="F135" i="120"/>
  <c r="C136" i="120"/>
  <c r="B136" i="120" s="1"/>
  <c r="E72" i="120"/>
  <c r="F72" i="120"/>
  <c r="C73" i="120"/>
  <c r="B73" i="120" s="1"/>
  <c r="D73" i="120"/>
  <c r="C284" i="120"/>
  <c r="B284" i="120" s="1"/>
  <c r="D284" i="120"/>
  <c r="E283" i="120"/>
  <c r="F283" i="120"/>
  <c r="F254" i="120"/>
  <c r="E254" i="120"/>
  <c r="D255" i="120"/>
  <c r="C255" i="120"/>
  <c r="B255" i="120" s="1"/>
  <c r="E397" i="120"/>
  <c r="F397" i="120"/>
  <c r="D398" i="120"/>
  <c r="C398" i="120"/>
  <c r="B398" i="120" s="1"/>
  <c r="E369" i="120"/>
  <c r="C370" i="120"/>
  <c r="B370" i="120" s="1"/>
  <c r="F369" i="120"/>
  <c r="D370" i="120"/>
  <c r="E341" i="120"/>
  <c r="C342" i="120"/>
  <c r="B342" i="120" s="1"/>
  <c r="F341" i="120"/>
  <c r="D342" i="120"/>
  <c r="D226" i="120"/>
  <c r="C226" i="120"/>
  <c r="B226" i="120" s="1"/>
  <c r="C196" i="120"/>
  <c r="B196" i="120" s="1"/>
  <c r="D196" i="120"/>
  <c r="R47" i="120"/>
  <c r="Q47" i="120"/>
  <c r="F46" i="120"/>
  <c r="C47" i="120"/>
  <c r="B47" i="120" s="1"/>
  <c r="E46" i="120"/>
  <c r="D47" i="120"/>
  <c r="F65" i="112"/>
  <c r="D66" i="112"/>
  <c r="F66" i="112" s="1"/>
  <c r="E65" i="112"/>
  <c r="C66" i="112"/>
  <c r="M53" i="125" l="1"/>
  <c r="G60" i="112"/>
  <c r="G392" i="120"/>
  <c r="N391" i="120"/>
  <c r="O363" i="120"/>
  <c r="O335" i="120"/>
  <c r="O306" i="120"/>
  <c r="O277" i="120"/>
  <c r="O248" i="120"/>
  <c r="O220" i="120"/>
  <c r="G190" i="120"/>
  <c r="G160" i="120"/>
  <c r="N159" i="120"/>
  <c r="N130" i="120"/>
  <c r="O130" i="120"/>
  <c r="O98" i="120"/>
  <c r="H67" i="120"/>
  <c r="O67" i="120" s="1"/>
  <c r="N53" i="125"/>
  <c r="G54" i="125"/>
  <c r="G56" i="125" s="1"/>
  <c r="F313" i="120"/>
  <c r="E313" i="120"/>
  <c r="E284" i="120"/>
  <c r="F284" i="120"/>
  <c r="C137" i="120"/>
  <c r="B137" i="120" s="1"/>
  <c r="F136" i="120"/>
  <c r="E136" i="120"/>
  <c r="D137" i="120"/>
  <c r="D167" i="120"/>
  <c r="F166" i="120"/>
  <c r="E166" i="120"/>
  <c r="C167" i="120"/>
  <c r="B167" i="120" s="1"/>
  <c r="E255" i="120"/>
  <c r="F255" i="120"/>
  <c r="E73" i="120"/>
  <c r="F73" i="120"/>
  <c r="F105" i="120"/>
  <c r="D106" i="120"/>
  <c r="C106" i="120"/>
  <c r="B106" i="120" s="1"/>
  <c r="E105" i="120"/>
  <c r="F398" i="120"/>
  <c r="D399" i="120"/>
  <c r="E398" i="120"/>
  <c r="C399" i="120"/>
  <c r="B399" i="120" s="1"/>
  <c r="F370" i="120"/>
  <c r="D371" i="120"/>
  <c r="E370" i="120"/>
  <c r="C371" i="120"/>
  <c r="B371" i="120" s="1"/>
  <c r="F342" i="120"/>
  <c r="D343" i="120"/>
  <c r="E342" i="120"/>
  <c r="C343" i="120"/>
  <c r="B343" i="120" s="1"/>
  <c r="D314" i="120"/>
  <c r="C314" i="120"/>
  <c r="B314" i="120" s="1"/>
  <c r="D285" i="120"/>
  <c r="C285" i="120"/>
  <c r="B285" i="120" s="1"/>
  <c r="D256" i="120"/>
  <c r="C256" i="120"/>
  <c r="B256" i="120" s="1"/>
  <c r="C227" i="120"/>
  <c r="B227" i="120" s="1"/>
  <c r="F226" i="120"/>
  <c r="E226" i="120"/>
  <c r="D227" i="120"/>
  <c r="E196" i="120"/>
  <c r="C197" i="120"/>
  <c r="B197" i="120" s="1"/>
  <c r="F196" i="120"/>
  <c r="D197" i="120"/>
  <c r="R48" i="120"/>
  <c r="Q48" i="120"/>
  <c r="D74" i="120"/>
  <c r="C74" i="120"/>
  <c r="B74" i="120" s="1"/>
  <c r="F47" i="120"/>
  <c r="C48" i="120"/>
  <c r="B48" i="120" s="1"/>
  <c r="E47" i="120"/>
  <c r="D48" i="120"/>
  <c r="D67" i="112"/>
  <c r="F67" i="112" s="1"/>
  <c r="E66" i="112"/>
  <c r="C67" i="112"/>
  <c r="H60" i="112" l="1"/>
  <c r="N60" i="112" s="1"/>
  <c r="H392" i="120"/>
  <c r="O392" i="120" s="1"/>
  <c r="G364" i="120"/>
  <c r="G336" i="120"/>
  <c r="G307" i="120"/>
  <c r="G278" i="120"/>
  <c r="G249" i="120"/>
  <c r="G221" i="120"/>
  <c r="H190" i="120"/>
  <c r="N190" i="120" s="1"/>
  <c r="H160" i="120"/>
  <c r="O160" i="120" s="1"/>
  <c r="G131" i="120"/>
  <c r="G99" i="120"/>
  <c r="G68" i="120"/>
  <c r="N67" i="120"/>
  <c r="O54" i="125"/>
  <c r="J54" i="125"/>
  <c r="N54" i="125" s="1"/>
  <c r="F106" i="120"/>
  <c r="E106" i="120"/>
  <c r="C107" i="120"/>
  <c r="B107" i="120" s="1"/>
  <c r="D107" i="120"/>
  <c r="F167" i="120"/>
  <c r="E167" i="120"/>
  <c r="F137" i="120"/>
  <c r="E137" i="120"/>
  <c r="C138" i="120"/>
  <c r="B138" i="120" s="1"/>
  <c r="D138" i="120"/>
  <c r="F399" i="120"/>
  <c r="D400" i="120"/>
  <c r="E399" i="120"/>
  <c r="C400" i="120"/>
  <c r="B400" i="120" s="1"/>
  <c r="F371" i="120"/>
  <c r="D372" i="120"/>
  <c r="E371" i="120"/>
  <c r="C372" i="120"/>
  <c r="B372" i="120" s="1"/>
  <c r="F343" i="120"/>
  <c r="D344" i="120"/>
  <c r="E343" i="120"/>
  <c r="C344" i="120"/>
  <c r="B344" i="120" s="1"/>
  <c r="C315" i="120"/>
  <c r="B315" i="120" s="1"/>
  <c r="F314" i="120"/>
  <c r="D315" i="120"/>
  <c r="E314" i="120"/>
  <c r="F285" i="120"/>
  <c r="D286" i="120"/>
  <c r="E285" i="120"/>
  <c r="C286" i="120"/>
  <c r="B286" i="120" s="1"/>
  <c r="E256" i="120"/>
  <c r="D257" i="120"/>
  <c r="F256" i="120"/>
  <c r="C257" i="120"/>
  <c r="B257" i="120" s="1"/>
  <c r="F227" i="120"/>
  <c r="D228" i="120"/>
  <c r="C228" i="120"/>
  <c r="B228" i="120" s="1"/>
  <c r="E227" i="120"/>
  <c r="C198" i="120"/>
  <c r="B198" i="120" s="1"/>
  <c r="F197" i="120"/>
  <c r="D198" i="120"/>
  <c r="E197" i="120"/>
  <c r="C168" i="120"/>
  <c r="B168" i="120" s="1"/>
  <c r="D168" i="120"/>
  <c r="R49" i="120"/>
  <c r="Q49" i="120"/>
  <c r="F48" i="120"/>
  <c r="E48" i="120"/>
  <c r="D49" i="120"/>
  <c r="C49" i="120"/>
  <c r="B49" i="120" s="1"/>
  <c r="F74" i="120"/>
  <c r="C75" i="120"/>
  <c r="B75" i="120" s="1"/>
  <c r="E74" i="120"/>
  <c r="D75" i="120"/>
  <c r="C68" i="112"/>
  <c r="D68" i="112"/>
  <c r="F68" i="112" s="1"/>
  <c r="E67" i="112"/>
  <c r="O60" i="112" l="1"/>
  <c r="N392" i="120"/>
  <c r="G393" i="120"/>
  <c r="H364" i="120"/>
  <c r="H336" i="120"/>
  <c r="O336" i="120" s="1"/>
  <c r="H307" i="120"/>
  <c r="O307" i="120" s="1"/>
  <c r="H278" i="120"/>
  <c r="N278" i="120" s="1"/>
  <c r="H249" i="120"/>
  <c r="N249" i="120" s="1"/>
  <c r="H221" i="120"/>
  <c r="N221" i="120" s="1"/>
  <c r="O190" i="120"/>
  <c r="G161" i="120"/>
  <c r="N160" i="120"/>
  <c r="H131" i="120"/>
  <c r="H99" i="120"/>
  <c r="H68" i="120"/>
  <c r="N68" i="120" s="1"/>
  <c r="N56" i="125"/>
  <c r="O56" i="125"/>
  <c r="K54" i="125"/>
  <c r="B111" i="182" s="1"/>
  <c r="J56" i="125"/>
  <c r="C139" i="120"/>
  <c r="B139" i="120" s="1"/>
  <c r="E138" i="120"/>
  <c r="F138" i="120"/>
  <c r="D139" i="120"/>
  <c r="E107" i="120"/>
  <c r="F107" i="120"/>
  <c r="F400" i="120"/>
  <c r="E400" i="120"/>
  <c r="D401" i="120"/>
  <c r="C401" i="120"/>
  <c r="B401" i="120" s="1"/>
  <c r="F372" i="120"/>
  <c r="D373" i="120"/>
  <c r="E372" i="120"/>
  <c r="C373" i="120"/>
  <c r="B373" i="120" s="1"/>
  <c r="D345" i="120"/>
  <c r="F344" i="120"/>
  <c r="E344" i="120"/>
  <c r="C345" i="120"/>
  <c r="B345" i="120" s="1"/>
  <c r="F315" i="120"/>
  <c r="D316" i="120"/>
  <c r="E315" i="120"/>
  <c r="C316" i="120"/>
  <c r="B316" i="120" s="1"/>
  <c r="D287" i="120"/>
  <c r="F286" i="120"/>
  <c r="E286" i="120"/>
  <c r="C287" i="120"/>
  <c r="B287" i="120" s="1"/>
  <c r="F257" i="120"/>
  <c r="C258" i="120"/>
  <c r="B258" i="120" s="1"/>
  <c r="D258" i="120"/>
  <c r="E257" i="120"/>
  <c r="F228" i="120"/>
  <c r="D229" i="120"/>
  <c r="E228" i="120"/>
  <c r="C229" i="120"/>
  <c r="B229" i="120" s="1"/>
  <c r="F198" i="120"/>
  <c r="D199" i="120"/>
  <c r="E198" i="120"/>
  <c r="C199" i="120"/>
  <c r="B199" i="120" s="1"/>
  <c r="C169" i="120"/>
  <c r="B169" i="120" s="1"/>
  <c r="F168" i="120"/>
  <c r="D169" i="120"/>
  <c r="E168" i="120"/>
  <c r="C108" i="120"/>
  <c r="B108" i="120" s="1"/>
  <c r="D108" i="120"/>
  <c r="Q50" i="120"/>
  <c r="R50" i="120"/>
  <c r="F49" i="120"/>
  <c r="D50" i="120"/>
  <c r="C50" i="120"/>
  <c r="B50" i="120" s="1"/>
  <c r="E49" i="120"/>
  <c r="F75" i="120"/>
  <c r="D76" i="120"/>
  <c r="E75" i="120"/>
  <c r="C76" i="120"/>
  <c r="B76" i="120" s="1"/>
  <c r="D69" i="112"/>
  <c r="F69" i="112" s="1"/>
  <c r="E68" i="112"/>
  <c r="C69" i="112"/>
  <c r="F111" i="182" l="1"/>
  <c r="G61" i="112"/>
  <c r="H393" i="120"/>
  <c r="O393" i="120" s="1"/>
  <c r="G394" i="120" s="1"/>
  <c r="N364" i="120"/>
  <c r="G337" i="120"/>
  <c r="N336" i="120"/>
  <c r="G308" i="120"/>
  <c r="N307" i="120"/>
  <c r="O278" i="120"/>
  <c r="O249" i="120"/>
  <c r="O221" i="120"/>
  <c r="G222" i="120" s="1"/>
  <c r="G191" i="120"/>
  <c r="H161" i="120"/>
  <c r="O161" i="120" s="1"/>
  <c r="G162" i="120" s="1"/>
  <c r="N131" i="120"/>
  <c r="O131" i="120"/>
  <c r="G132" i="120" s="1"/>
  <c r="O99" i="120"/>
  <c r="N99" i="120"/>
  <c r="O68" i="120"/>
  <c r="G69" i="120" s="1"/>
  <c r="M54" i="125"/>
  <c r="K56" i="125"/>
  <c r="B110" i="182" s="1"/>
  <c r="F110" i="182" s="1"/>
  <c r="D140" i="120"/>
  <c r="C140" i="120"/>
  <c r="B140" i="120" s="1"/>
  <c r="E139" i="120"/>
  <c r="F139" i="120"/>
  <c r="D402" i="120"/>
  <c r="E401" i="120"/>
  <c r="C402" i="120"/>
  <c r="B402" i="120" s="1"/>
  <c r="F401" i="120"/>
  <c r="D374" i="120"/>
  <c r="E373" i="120"/>
  <c r="C374" i="120"/>
  <c r="B374" i="120" s="1"/>
  <c r="F373" i="120"/>
  <c r="F345" i="120"/>
  <c r="D346" i="120"/>
  <c r="C346" i="120"/>
  <c r="B346" i="120" s="1"/>
  <c r="E345" i="120"/>
  <c r="F316" i="120"/>
  <c r="D317" i="120"/>
  <c r="E316" i="120"/>
  <c r="C317" i="120"/>
  <c r="B317" i="120" s="1"/>
  <c r="F287" i="120"/>
  <c r="E287" i="120"/>
  <c r="D288" i="120"/>
  <c r="C288" i="120"/>
  <c r="B288" i="120" s="1"/>
  <c r="F258" i="120"/>
  <c r="D259" i="120"/>
  <c r="E258" i="120"/>
  <c r="C259" i="120"/>
  <c r="B259" i="120" s="1"/>
  <c r="F229" i="120"/>
  <c r="D230" i="120"/>
  <c r="E229" i="120"/>
  <c r="C230" i="120"/>
  <c r="B230" i="120" s="1"/>
  <c r="E199" i="120"/>
  <c r="F199" i="120"/>
  <c r="D200" i="120"/>
  <c r="C200" i="120"/>
  <c r="B200" i="120" s="1"/>
  <c r="F169" i="120"/>
  <c r="D170" i="120"/>
  <c r="E169" i="120"/>
  <c r="C170" i="120"/>
  <c r="B170" i="120" s="1"/>
  <c r="F108" i="120"/>
  <c r="D109" i="120"/>
  <c r="E108" i="120"/>
  <c r="C109" i="120"/>
  <c r="B109" i="120" s="1"/>
  <c r="Q51" i="120"/>
  <c r="R51" i="120"/>
  <c r="F50" i="120"/>
  <c r="D51" i="120"/>
  <c r="C51" i="120"/>
  <c r="B51" i="120" s="1"/>
  <c r="E50" i="120"/>
  <c r="D77" i="120"/>
  <c r="E76" i="120"/>
  <c r="C77" i="120"/>
  <c r="B77" i="120" s="1"/>
  <c r="F76" i="120"/>
  <c r="E69" i="112"/>
  <c r="D70" i="112"/>
  <c r="F70" i="112" s="1"/>
  <c r="C70" i="112"/>
  <c r="H61" i="112" l="1"/>
  <c r="O61" i="112" s="1"/>
  <c r="H394" i="120"/>
  <c r="N394" i="120" s="1"/>
  <c r="N393" i="120"/>
  <c r="H337" i="120"/>
  <c r="O337" i="120" s="1"/>
  <c r="G338" i="120" s="1"/>
  <c r="H308" i="120"/>
  <c r="N308" i="120" s="1"/>
  <c r="G279" i="120"/>
  <c r="G250" i="120"/>
  <c r="H222" i="120"/>
  <c r="N222" i="120" s="1"/>
  <c r="H191" i="120"/>
  <c r="N191" i="120" s="1"/>
  <c r="H162" i="120"/>
  <c r="O162" i="120" s="1"/>
  <c r="G163" i="120" s="1"/>
  <c r="N161" i="120"/>
  <c r="H132" i="120"/>
  <c r="G100" i="120"/>
  <c r="H69" i="120"/>
  <c r="N69" i="120" s="1"/>
  <c r="M56" i="125"/>
  <c r="E140" i="120"/>
  <c r="F140" i="120"/>
  <c r="C403" i="120"/>
  <c r="B403" i="120" s="1"/>
  <c r="E402" i="120"/>
  <c r="F402" i="120"/>
  <c r="D403" i="120"/>
  <c r="C375" i="120"/>
  <c r="B375" i="120" s="1"/>
  <c r="E374" i="120"/>
  <c r="F374" i="120"/>
  <c r="D375" i="120"/>
  <c r="D347" i="120"/>
  <c r="E346" i="120"/>
  <c r="C347" i="120"/>
  <c r="B347" i="120" s="1"/>
  <c r="F346" i="120"/>
  <c r="D318" i="120"/>
  <c r="E317" i="120"/>
  <c r="F317" i="120"/>
  <c r="C318" i="120"/>
  <c r="B318" i="120" s="1"/>
  <c r="D289" i="120"/>
  <c r="E288" i="120"/>
  <c r="C289" i="120"/>
  <c r="B289" i="120" s="1"/>
  <c r="F288" i="120"/>
  <c r="D260" i="120"/>
  <c r="E259" i="120"/>
  <c r="C260" i="120"/>
  <c r="B260" i="120" s="1"/>
  <c r="F259" i="120"/>
  <c r="F230" i="120"/>
  <c r="D231" i="120"/>
  <c r="E230" i="120"/>
  <c r="C231" i="120"/>
  <c r="B231" i="120" s="1"/>
  <c r="F200" i="120"/>
  <c r="D201" i="120"/>
  <c r="E200" i="120"/>
  <c r="C201" i="120"/>
  <c r="B201" i="120" s="1"/>
  <c r="F170" i="120"/>
  <c r="E170" i="120"/>
  <c r="D171" i="120"/>
  <c r="C171" i="120"/>
  <c r="B171" i="120" s="1"/>
  <c r="D141" i="120"/>
  <c r="C141" i="120"/>
  <c r="B141" i="120" s="1"/>
  <c r="F109" i="120"/>
  <c r="D110" i="120"/>
  <c r="E109" i="120"/>
  <c r="C110" i="120"/>
  <c r="B110" i="120" s="1"/>
  <c r="R52" i="120"/>
  <c r="Q52" i="120"/>
  <c r="C78" i="120"/>
  <c r="B78" i="120" s="1"/>
  <c r="E77" i="120"/>
  <c r="D78" i="120"/>
  <c r="F77" i="120"/>
  <c r="F51" i="120"/>
  <c r="D52" i="120"/>
  <c r="C52" i="120"/>
  <c r="B52" i="120" s="1"/>
  <c r="E51" i="120"/>
  <c r="D71" i="112"/>
  <c r="F71" i="112" s="1"/>
  <c r="C71" i="112"/>
  <c r="E70" i="112"/>
  <c r="N61" i="112" l="1"/>
  <c r="G62" i="112"/>
  <c r="O394" i="120"/>
  <c r="G395" i="120" s="1"/>
  <c r="N337" i="120"/>
  <c r="H338" i="120"/>
  <c r="N338" i="120" s="1"/>
  <c r="O308" i="120"/>
  <c r="G309" i="120" s="1"/>
  <c r="H279" i="120"/>
  <c r="N279" i="120" s="1"/>
  <c r="H250" i="120"/>
  <c r="N250" i="120" s="1"/>
  <c r="O222" i="120"/>
  <c r="G223" i="120" s="1"/>
  <c r="O191" i="120"/>
  <c r="G192" i="120" s="1"/>
  <c r="H163" i="120"/>
  <c r="O163" i="120" s="1"/>
  <c r="G164" i="120" s="1"/>
  <c r="N162" i="120"/>
  <c r="N132" i="120"/>
  <c r="O132" i="120"/>
  <c r="G133" i="120" s="1"/>
  <c r="H100" i="120"/>
  <c r="O69" i="120"/>
  <c r="G70" i="120" s="1"/>
  <c r="F403" i="120"/>
  <c r="E403" i="120"/>
  <c r="D404" i="120"/>
  <c r="C404" i="120"/>
  <c r="B404" i="120" s="1"/>
  <c r="D376" i="120"/>
  <c r="F375" i="120"/>
  <c r="E375" i="120"/>
  <c r="C376" i="120"/>
  <c r="B376" i="120" s="1"/>
  <c r="C348" i="120"/>
  <c r="B348" i="120" s="1"/>
  <c r="F347" i="120"/>
  <c r="D348" i="120"/>
  <c r="E347" i="120"/>
  <c r="C319" i="120"/>
  <c r="B319" i="120" s="1"/>
  <c r="D319" i="120"/>
  <c r="E318" i="120"/>
  <c r="F318" i="120"/>
  <c r="C290" i="120"/>
  <c r="B290" i="120" s="1"/>
  <c r="D290" i="120"/>
  <c r="F289" i="120"/>
  <c r="E289" i="120"/>
  <c r="C261" i="120"/>
  <c r="B261" i="120" s="1"/>
  <c r="F260" i="120"/>
  <c r="D261" i="120"/>
  <c r="E260" i="120"/>
  <c r="D232" i="120"/>
  <c r="E231" i="120"/>
  <c r="C232" i="120"/>
  <c r="B232" i="120" s="1"/>
  <c r="F231" i="120"/>
  <c r="D202" i="120"/>
  <c r="E201" i="120"/>
  <c r="C202" i="120"/>
  <c r="B202" i="120" s="1"/>
  <c r="F201" i="120"/>
  <c r="D172" i="120"/>
  <c r="E171" i="120"/>
  <c r="C172" i="120"/>
  <c r="B172" i="120" s="1"/>
  <c r="F171" i="120"/>
  <c r="F141" i="120"/>
  <c r="D142" i="120"/>
  <c r="E141" i="120"/>
  <c r="C142" i="120"/>
  <c r="B142" i="120" s="1"/>
  <c r="F110" i="120"/>
  <c r="D111" i="120"/>
  <c r="E110" i="120"/>
  <c r="C111" i="120"/>
  <c r="B111" i="120" s="1"/>
  <c r="Q53" i="120"/>
  <c r="R53" i="120"/>
  <c r="F52" i="120"/>
  <c r="D53" i="120"/>
  <c r="E52" i="120"/>
  <c r="C53" i="120"/>
  <c r="B53" i="120" s="1"/>
  <c r="D79" i="120"/>
  <c r="C79" i="120"/>
  <c r="B79" i="120" s="1"/>
  <c r="F78" i="120"/>
  <c r="E78" i="120"/>
  <c r="D72" i="112"/>
  <c r="F72" i="112" s="1"/>
  <c r="E71" i="112"/>
  <c r="C72" i="112"/>
  <c r="H62" i="112" l="1"/>
  <c r="O62" i="112" s="1"/>
  <c r="G63" i="112" s="1"/>
  <c r="H395" i="120"/>
  <c r="N395" i="120" s="1"/>
  <c r="O338" i="120"/>
  <c r="G339" i="120" s="1"/>
  <c r="H339" i="120" s="1"/>
  <c r="H309" i="120"/>
  <c r="N309" i="120" s="1"/>
  <c r="O279" i="120"/>
  <c r="G280" i="120" s="1"/>
  <c r="O250" i="120"/>
  <c r="G251" i="120" s="1"/>
  <c r="H223" i="120"/>
  <c r="O223" i="120" s="1"/>
  <c r="G224" i="120" s="1"/>
  <c r="H192" i="120"/>
  <c r="N192" i="120" s="1"/>
  <c r="H164" i="120"/>
  <c r="O164" i="120" s="1"/>
  <c r="G165" i="120" s="1"/>
  <c r="N163" i="120"/>
  <c r="H133" i="120"/>
  <c r="N100" i="120"/>
  <c r="O100" i="120"/>
  <c r="G101" i="120" s="1"/>
  <c r="H70" i="120"/>
  <c r="N70" i="120" s="1"/>
  <c r="E404" i="120"/>
  <c r="F404" i="120"/>
  <c r="D405" i="120"/>
  <c r="C405" i="120"/>
  <c r="B405" i="120" s="1"/>
  <c r="D377" i="120"/>
  <c r="C377" i="120"/>
  <c r="B377" i="120" s="1"/>
  <c r="F376" i="120"/>
  <c r="E376" i="120"/>
  <c r="E348" i="120"/>
  <c r="C349" i="120"/>
  <c r="B349" i="120" s="1"/>
  <c r="F348" i="120"/>
  <c r="D349" i="120"/>
  <c r="D320" i="120"/>
  <c r="E319" i="120"/>
  <c r="F319" i="120"/>
  <c r="C320" i="120"/>
  <c r="B320" i="120" s="1"/>
  <c r="D291" i="120"/>
  <c r="C291" i="120"/>
  <c r="B291" i="120" s="1"/>
  <c r="F290" i="120"/>
  <c r="E290" i="120"/>
  <c r="F261" i="120"/>
  <c r="E261" i="120"/>
  <c r="C262" i="120"/>
  <c r="B262" i="120" s="1"/>
  <c r="D262" i="120"/>
  <c r="C233" i="120"/>
  <c r="B233" i="120" s="1"/>
  <c r="D233" i="120"/>
  <c r="F232" i="120"/>
  <c r="E232" i="120"/>
  <c r="C203" i="120"/>
  <c r="B203" i="120" s="1"/>
  <c r="D203" i="120"/>
  <c r="F202" i="120"/>
  <c r="E202" i="120"/>
  <c r="C173" i="120"/>
  <c r="B173" i="120" s="1"/>
  <c r="E172" i="120"/>
  <c r="F172" i="120"/>
  <c r="D173" i="120"/>
  <c r="D143" i="120"/>
  <c r="E142" i="120"/>
  <c r="C143" i="120"/>
  <c r="B143" i="120" s="1"/>
  <c r="F142" i="120"/>
  <c r="D112" i="120"/>
  <c r="E111" i="120"/>
  <c r="C112" i="120"/>
  <c r="B112" i="120" s="1"/>
  <c r="F111" i="120"/>
  <c r="Q54" i="120"/>
  <c r="R54" i="120"/>
  <c r="F53" i="120"/>
  <c r="E53" i="120"/>
  <c r="D54" i="120"/>
  <c r="C54" i="120"/>
  <c r="B54" i="120" s="1"/>
  <c r="F79" i="120"/>
  <c r="D80" i="120"/>
  <c r="E79" i="120"/>
  <c r="C80" i="120"/>
  <c r="B80" i="120" s="1"/>
  <c r="D73" i="112"/>
  <c r="F73" i="112" s="1"/>
  <c r="E72" i="112"/>
  <c r="C73" i="112"/>
  <c r="N62" i="112" l="1"/>
  <c r="H63" i="112"/>
  <c r="O63" i="112" s="1"/>
  <c r="G64" i="112" s="1"/>
  <c r="I401" i="120"/>
  <c r="H413" i="120"/>
  <c r="I398" i="120"/>
  <c r="I404" i="120"/>
  <c r="I406" i="120"/>
  <c r="I403" i="120"/>
  <c r="I407" i="120"/>
  <c r="I405" i="120"/>
  <c r="I410" i="120"/>
  <c r="I400" i="120"/>
  <c r="I402" i="120"/>
  <c r="I411" i="120"/>
  <c r="I395" i="120"/>
  <c r="I396" i="120"/>
  <c r="I408" i="120"/>
  <c r="I409" i="120"/>
  <c r="I399" i="120"/>
  <c r="I397" i="120"/>
  <c r="N339" i="120"/>
  <c r="I342" i="120"/>
  <c r="I339" i="120"/>
  <c r="I346" i="120"/>
  <c r="I352" i="120"/>
  <c r="I347" i="120"/>
  <c r="I353" i="120"/>
  <c r="I350" i="120"/>
  <c r="I354" i="120"/>
  <c r="I348" i="120"/>
  <c r="I341" i="120"/>
  <c r="I349" i="120"/>
  <c r="I340" i="120"/>
  <c r="I344" i="120"/>
  <c r="I351" i="120"/>
  <c r="I345" i="120"/>
  <c r="I355" i="120"/>
  <c r="I343" i="120"/>
  <c r="H357" i="120"/>
  <c r="O309" i="120"/>
  <c r="G310" i="120" s="1"/>
  <c r="H280" i="120"/>
  <c r="O280" i="120" s="1"/>
  <c r="G281" i="120" s="1"/>
  <c r="H251" i="120"/>
  <c r="N251" i="120" s="1"/>
  <c r="H224" i="120"/>
  <c r="N224" i="120" s="1"/>
  <c r="N223" i="120"/>
  <c r="O192" i="120"/>
  <c r="G193" i="120" s="1"/>
  <c r="H165" i="120"/>
  <c r="N165" i="120" s="1"/>
  <c r="N164" i="120"/>
  <c r="O133" i="120"/>
  <c r="G134" i="120" s="1"/>
  <c r="N133" i="120"/>
  <c r="H101" i="120"/>
  <c r="O101" i="120" s="1"/>
  <c r="G102" i="120" s="1"/>
  <c r="H102" i="120" s="1"/>
  <c r="N102" i="120" s="1"/>
  <c r="O70" i="120"/>
  <c r="G71" i="120" s="1"/>
  <c r="C406" i="120"/>
  <c r="B406" i="120" s="1"/>
  <c r="F405" i="120"/>
  <c r="D406" i="120"/>
  <c r="E405" i="120"/>
  <c r="D378" i="120"/>
  <c r="C378" i="120"/>
  <c r="B378" i="120" s="1"/>
  <c r="F377" i="120"/>
  <c r="E377" i="120"/>
  <c r="D350" i="120"/>
  <c r="C350" i="120"/>
  <c r="B350" i="120" s="1"/>
  <c r="F349" i="120"/>
  <c r="E349" i="120"/>
  <c r="F320" i="120"/>
  <c r="E320" i="120"/>
  <c r="D321" i="120"/>
  <c r="C321" i="120"/>
  <c r="B321" i="120" s="1"/>
  <c r="E291" i="120"/>
  <c r="F291" i="120"/>
  <c r="D292" i="120"/>
  <c r="C292" i="120"/>
  <c r="B292" i="120" s="1"/>
  <c r="F262" i="120"/>
  <c r="C263" i="120"/>
  <c r="B263" i="120" s="1"/>
  <c r="D263" i="120"/>
  <c r="E262" i="120"/>
  <c r="E233" i="120"/>
  <c r="D234" i="120"/>
  <c r="C234" i="120"/>
  <c r="B234" i="120" s="1"/>
  <c r="F233" i="120"/>
  <c r="E203" i="120"/>
  <c r="F203" i="120"/>
  <c r="D204" i="120"/>
  <c r="C204" i="120"/>
  <c r="B204" i="120" s="1"/>
  <c r="F173" i="120"/>
  <c r="D174" i="120"/>
  <c r="C174" i="120"/>
  <c r="B174" i="120" s="1"/>
  <c r="E173" i="120"/>
  <c r="C144" i="120"/>
  <c r="B144" i="120" s="1"/>
  <c r="D144" i="120"/>
  <c r="F143" i="120"/>
  <c r="E143" i="120"/>
  <c r="C113" i="120"/>
  <c r="B113" i="120" s="1"/>
  <c r="E112" i="120"/>
  <c r="F112" i="120"/>
  <c r="D113" i="120"/>
  <c r="R55" i="120"/>
  <c r="Q55" i="120"/>
  <c r="F54" i="120"/>
  <c r="C55" i="120"/>
  <c r="B55" i="120" s="1"/>
  <c r="E54" i="120"/>
  <c r="D55" i="120"/>
  <c r="F80" i="120"/>
  <c r="D81" i="120"/>
  <c r="E80" i="120"/>
  <c r="C81" i="120"/>
  <c r="B81" i="120" s="1"/>
  <c r="D74" i="112"/>
  <c r="F74" i="112" s="1"/>
  <c r="E73" i="112"/>
  <c r="C74" i="112"/>
  <c r="I239" i="120" l="1"/>
  <c r="N63" i="112"/>
  <c r="I177" i="120"/>
  <c r="I170" i="120"/>
  <c r="I169" i="120"/>
  <c r="I224" i="120"/>
  <c r="K224" i="120" s="1"/>
  <c r="I235" i="120"/>
  <c r="I236" i="120"/>
  <c r="H64" i="112"/>
  <c r="N64" i="112" s="1"/>
  <c r="I175" i="120"/>
  <c r="I178" i="120"/>
  <c r="I237" i="120"/>
  <c r="I225" i="120"/>
  <c r="O395" i="120"/>
  <c r="G396" i="120" s="1"/>
  <c r="I413" i="120"/>
  <c r="K395" i="120"/>
  <c r="I357" i="120"/>
  <c r="K339" i="120"/>
  <c r="O339" i="120"/>
  <c r="G340" i="120" s="1"/>
  <c r="H310" i="120"/>
  <c r="O310" i="120" s="1"/>
  <c r="G311" i="120" s="1"/>
  <c r="H281" i="120"/>
  <c r="N281" i="120" s="1"/>
  <c r="N280" i="120"/>
  <c r="O251" i="120"/>
  <c r="G252" i="120" s="1"/>
  <c r="I240" i="120"/>
  <c r="I228" i="120"/>
  <c r="I231" i="120"/>
  <c r="I229" i="120"/>
  <c r="I234" i="120"/>
  <c r="I238" i="120"/>
  <c r="I230" i="120"/>
  <c r="I227" i="120"/>
  <c r="I232" i="120"/>
  <c r="I226" i="120"/>
  <c r="I233" i="120"/>
  <c r="H242" i="120"/>
  <c r="H193" i="120"/>
  <c r="N193" i="120" s="1"/>
  <c r="I172" i="120"/>
  <c r="I166" i="120"/>
  <c r="I174" i="120"/>
  <c r="I165" i="120"/>
  <c r="I180" i="120"/>
  <c r="I173" i="120"/>
  <c r="I171" i="120"/>
  <c r="H183" i="120"/>
  <c r="I176" i="120"/>
  <c r="I179" i="120"/>
  <c r="I167" i="120"/>
  <c r="I168" i="120"/>
  <c r="I181" i="120"/>
  <c r="H134" i="120"/>
  <c r="N101" i="120"/>
  <c r="H71" i="120"/>
  <c r="N71" i="120" s="1"/>
  <c r="F406" i="120"/>
  <c r="D407" i="120"/>
  <c r="E406" i="120"/>
  <c r="C407" i="120"/>
  <c r="B407" i="120" s="1"/>
  <c r="F378" i="120"/>
  <c r="D379" i="120"/>
  <c r="E378" i="120"/>
  <c r="C379" i="120"/>
  <c r="B379" i="120" s="1"/>
  <c r="F350" i="120"/>
  <c r="C351" i="120"/>
  <c r="B351" i="120" s="1"/>
  <c r="D351" i="120"/>
  <c r="E350" i="120"/>
  <c r="E321" i="120"/>
  <c r="C322" i="120"/>
  <c r="B322" i="120" s="1"/>
  <c r="F321" i="120"/>
  <c r="D322" i="120"/>
  <c r="F292" i="120"/>
  <c r="D293" i="120"/>
  <c r="E292" i="120"/>
  <c r="C293" i="120"/>
  <c r="B293" i="120" s="1"/>
  <c r="F263" i="120"/>
  <c r="D264" i="120"/>
  <c r="E263" i="120"/>
  <c r="C264" i="120"/>
  <c r="B264" i="120" s="1"/>
  <c r="F234" i="120"/>
  <c r="E234" i="120"/>
  <c r="D235" i="120"/>
  <c r="C235" i="120"/>
  <c r="B235" i="120" s="1"/>
  <c r="E204" i="120"/>
  <c r="F204" i="120"/>
  <c r="D205" i="120"/>
  <c r="C205" i="120"/>
  <c r="B205" i="120" s="1"/>
  <c r="E174" i="120"/>
  <c r="C175" i="120"/>
  <c r="B175" i="120" s="1"/>
  <c r="F174" i="120"/>
  <c r="D175" i="120"/>
  <c r="F144" i="120"/>
  <c r="D145" i="120"/>
  <c r="E144" i="120"/>
  <c r="C145" i="120"/>
  <c r="B145" i="120" s="1"/>
  <c r="D114" i="120"/>
  <c r="C114" i="120"/>
  <c r="B114" i="120" s="1"/>
  <c r="F113" i="120"/>
  <c r="E113" i="120"/>
  <c r="R56" i="120"/>
  <c r="Q56" i="120"/>
  <c r="D82" i="120"/>
  <c r="E81" i="120"/>
  <c r="C82" i="120"/>
  <c r="B82" i="120" s="1"/>
  <c r="F81" i="120"/>
  <c r="F55" i="120"/>
  <c r="C56" i="120"/>
  <c r="B56" i="120" s="1"/>
  <c r="E55" i="120"/>
  <c r="D56" i="120"/>
  <c r="D75" i="112"/>
  <c r="F75" i="112" s="1"/>
  <c r="E74" i="112"/>
  <c r="C75" i="112"/>
  <c r="O224" i="120" l="1"/>
  <c r="G225" i="120" s="1"/>
  <c r="J225" i="120" s="1"/>
  <c r="N225" i="120" s="1"/>
  <c r="O64" i="112"/>
  <c r="G65" i="112" s="1"/>
  <c r="H86" i="112"/>
  <c r="O225" i="120"/>
  <c r="G226" i="120" s="1"/>
  <c r="J226" i="120" s="1"/>
  <c r="K226" i="120" s="1"/>
  <c r="M226" i="120" s="1"/>
  <c r="M395" i="120"/>
  <c r="J396" i="120"/>
  <c r="O396" i="120"/>
  <c r="G397" i="120" s="1"/>
  <c r="O340" i="120"/>
  <c r="G341" i="120" s="1"/>
  <c r="J340" i="120"/>
  <c r="N340" i="120" s="1"/>
  <c r="M339" i="120"/>
  <c r="H311" i="120"/>
  <c r="H329" i="120" s="1"/>
  <c r="N310" i="120"/>
  <c r="O281" i="120"/>
  <c r="G282" i="120" s="1"/>
  <c r="H282" i="120" s="1"/>
  <c r="N282" i="120" s="1"/>
  <c r="H252" i="120"/>
  <c r="O252" i="120" s="1"/>
  <c r="G253" i="120" s="1"/>
  <c r="I242" i="120"/>
  <c r="M224" i="120"/>
  <c r="K225" i="120"/>
  <c r="M225" i="120" s="1"/>
  <c r="O193" i="120"/>
  <c r="G194" i="120" s="1"/>
  <c r="K165" i="120"/>
  <c r="I183" i="120"/>
  <c r="O165" i="120"/>
  <c r="G166" i="120" s="1"/>
  <c r="N134" i="120"/>
  <c r="O134" i="120"/>
  <c r="G135" i="120" s="1"/>
  <c r="O71" i="120"/>
  <c r="G72" i="120" s="1"/>
  <c r="F407" i="120"/>
  <c r="D408" i="120"/>
  <c r="E407" i="120"/>
  <c r="C408" i="120"/>
  <c r="B408" i="120" s="1"/>
  <c r="F379" i="120"/>
  <c r="D380" i="120"/>
  <c r="E379" i="120"/>
  <c r="C380" i="120"/>
  <c r="B380" i="120" s="1"/>
  <c r="F351" i="120"/>
  <c r="D352" i="120"/>
  <c r="E351" i="120"/>
  <c r="C352" i="120"/>
  <c r="B352" i="120" s="1"/>
  <c r="C323" i="120"/>
  <c r="B323" i="120" s="1"/>
  <c r="F322" i="120"/>
  <c r="D323" i="120"/>
  <c r="E322" i="120"/>
  <c r="F293" i="120"/>
  <c r="D294" i="120"/>
  <c r="E293" i="120"/>
  <c r="C294" i="120"/>
  <c r="B294" i="120" s="1"/>
  <c r="D265" i="120"/>
  <c r="E264" i="120"/>
  <c r="F264" i="120"/>
  <c r="C265" i="120"/>
  <c r="B265" i="120" s="1"/>
  <c r="F235" i="120"/>
  <c r="E235" i="120"/>
  <c r="D236" i="120"/>
  <c r="C236" i="120"/>
  <c r="B236" i="120" s="1"/>
  <c r="C206" i="120"/>
  <c r="B206" i="120" s="1"/>
  <c r="F205" i="120"/>
  <c r="D206" i="120"/>
  <c r="E205" i="120"/>
  <c r="C176" i="120"/>
  <c r="B176" i="120" s="1"/>
  <c r="F175" i="120"/>
  <c r="D176" i="120"/>
  <c r="E175" i="120"/>
  <c r="F145" i="120"/>
  <c r="E145" i="120"/>
  <c r="C146" i="120"/>
  <c r="B146" i="120" s="1"/>
  <c r="D146" i="120"/>
  <c r="D115" i="120"/>
  <c r="E114" i="120"/>
  <c r="F114" i="120"/>
  <c r="C115" i="120"/>
  <c r="B115" i="120" s="1"/>
  <c r="R57" i="120"/>
  <c r="Q57" i="120"/>
  <c r="C57" i="120"/>
  <c r="B57" i="120" s="1"/>
  <c r="D57" i="120"/>
  <c r="F56" i="120"/>
  <c r="E56" i="120"/>
  <c r="F82" i="120"/>
  <c r="C83" i="120"/>
  <c r="B83" i="120" s="1"/>
  <c r="D83" i="120"/>
  <c r="E82" i="120"/>
  <c r="C76" i="112"/>
  <c r="D76" i="112"/>
  <c r="F76" i="112" s="1"/>
  <c r="E75" i="112"/>
  <c r="O226" i="120" l="1"/>
  <c r="G227" i="120" s="1"/>
  <c r="O227" i="120" s="1"/>
  <c r="G228" i="120" s="1"/>
  <c r="I322" i="120"/>
  <c r="N252" i="120"/>
  <c r="O65" i="112"/>
  <c r="G66" i="112" s="1"/>
  <c r="J65" i="112"/>
  <c r="N65" i="112" s="1"/>
  <c r="I324" i="120"/>
  <c r="K396" i="120"/>
  <c r="I313" i="120"/>
  <c r="O397" i="120"/>
  <c r="G398" i="120" s="1"/>
  <c r="J397" i="120"/>
  <c r="K397" i="120" s="1"/>
  <c r="M397" i="120" s="1"/>
  <c r="N396" i="120"/>
  <c r="K340" i="120"/>
  <c r="J341" i="120"/>
  <c r="K341" i="120" s="1"/>
  <c r="M341" i="120" s="1"/>
  <c r="O341" i="120"/>
  <c r="G342" i="120" s="1"/>
  <c r="I314" i="120"/>
  <c r="I318" i="120"/>
  <c r="I321" i="120"/>
  <c r="I325" i="120"/>
  <c r="I319" i="120"/>
  <c r="I327" i="120"/>
  <c r="I315" i="120"/>
  <c r="I320" i="120"/>
  <c r="I316" i="120"/>
  <c r="I317" i="120"/>
  <c r="I311" i="120"/>
  <c r="K311" i="120" s="1"/>
  <c r="I326" i="120"/>
  <c r="I323" i="120"/>
  <c r="I312" i="120"/>
  <c r="N311" i="120"/>
  <c r="H300" i="120"/>
  <c r="I288" i="120"/>
  <c r="I283" i="120"/>
  <c r="I289" i="120"/>
  <c r="I296" i="120"/>
  <c r="I291" i="120"/>
  <c r="I292" i="120"/>
  <c r="I284" i="120"/>
  <c r="I290" i="120"/>
  <c r="I287" i="120"/>
  <c r="I297" i="120"/>
  <c r="I286" i="120"/>
  <c r="I294" i="120"/>
  <c r="I295" i="120"/>
  <c r="I282" i="120"/>
  <c r="I285" i="120"/>
  <c r="I293" i="120"/>
  <c r="I298" i="120"/>
  <c r="H253" i="120"/>
  <c r="N253" i="120" s="1"/>
  <c r="N226" i="120"/>
  <c r="H194" i="120"/>
  <c r="O194" i="120" s="1"/>
  <c r="G195" i="120" s="1"/>
  <c r="J166" i="120"/>
  <c r="N166" i="120" s="1"/>
  <c r="O166" i="120"/>
  <c r="G167" i="120" s="1"/>
  <c r="M165" i="120"/>
  <c r="H135" i="120"/>
  <c r="H72" i="120"/>
  <c r="O72" i="120" s="1"/>
  <c r="G73" i="120" s="1"/>
  <c r="F408" i="120"/>
  <c r="E408" i="120"/>
  <c r="D409" i="120"/>
  <c r="C409" i="120"/>
  <c r="B409" i="120" s="1"/>
  <c r="F380" i="120"/>
  <c r="D381" i="120"/>
  <c r="E380" i="120"/>
  <c r="C381" i="120"/>
  <c r="B381" i="120" s="1"/>
  <c r="F352" i="120"/>
  <c r="D353" i="120"/>
  <c r="E352" i="120"/>
  <c r="C353" i="120"/>
  <c r="B353" i="120" s="1"/>
  <c r="F323" i="120"/>
  <c r="D324" i="120"/>
  <c r="E323" i="120"/>
  <c r="C324" i="120"/>
  <c r="B324" i="120" s="1"/>
  <c r="D295" i="120"/>
  <c r="E294" i="120"/>
  <c r="F294" i="120"/>
  <c r="C295" i="120"/>
  <c r="B295" i="120" s="1"/>
  <c r="C266" i="120"/>
  <c r="B266" i="120" s="1"/>
  <c r="F265" i="120"/>
  <c r="D266" i="120"/>
  <c r="E265" i="120"/>
  <c r="F236" i="120"/>
  <c r="D237" i="120"/>
  <c r="E236" i="120"/>
  <c r="C237" i="120"/>
  <c r="B237" i="120" s="1"/>
  <c r="F206" i="120"/>
  <c r="D207" i="120"/>
  <c r="E206" i="120"/>
  <c r="C207" i="120"/>
  <c r="B207" i="120" s="1"/>
  <c r="F176" i="120"/>
  <c r="D177" i="120"/>
  <c r="E176" i="120"/>
  <c r="C177" i="120"/>
  <c r="B177" i="120" s="1"/>
  <c r="C147" i="120"/>
  <c r="B147" i="120" s="1"/>
  <c r="D147" i="120"/>
  <c r="F146" i="120"/>
  <c r="E146" i="120"/>
  <c r="C116" i="120"/>
  <c r="B116" i="120" s="1"/>
  <c r="F115" i="120"/>
  <c r="D116" i="120"/>
  <c r="E115" i="120"/>
  <c r="Q58" i="120"/>
  <c r="R58" i="120"/>
  <c r="F57" i="120"/>
  <c r="D58" i="120"/>
  <c r="C58" i="120"/>
  <c r="B58" i="120" s="1"/>
  <c r="E57" i="120"/>
  <c r="F83" i="120"/>
  <c r="D84" i="120"/>
  <c r="E83" i="120"/>
  <c r="C84" i="120"/>
  <c r="B84" i="120" s="1"/>
  <c r="D77" i="112"/>
  <c r="F77" i="112" s="1"/>
  <c r="E76" i="112"/>
  <c r="C77" i="112"/>
  <c r="F58" i="120" l="1"/>
  <c r="H122" i="182"/>
  <c r="I122" i="182" s="1"/>
  <c r="J227" i="120"/>
  <c r="N227" i="120" s="1"/>
  <c r="N397" i="120"/>
  <c r="O66" i="112"/>
  <c r="G67" i="112" s="1"/>
  <c r="J66" i="112"/>
  <c r="K66" i="112" s="1"/>
  <c r="M66" i="112" s="1"/>
  <c r="K65" i="112"/>
  <c r="I259" i="120"/>
  <c r="I262" i="120"/>
  <c r="I265" i="120"/>
  <c r="I269" i="120"/>
  <c r="J398" i="120"/>
  <c r="N398" i="120" s="1"/>
  <c r="O398" i="120"/>
  <c r="G399" i="120" s="1"/>
  <c r="I264" i="120"/>
  <c r="M396" i="120"/>
  <c r="N341" i="120"/>
  <c r="M340" i="120"/>
  <c r="O342" i="120"/>
  <c r="G343" i="120" s="1"/>
  <c r="J342" i="120"/>
  <c r="K342" i="120" s="1"/>
  <c r="M342" i="120" s="1"/>
  <c r="O311" i="120"/>
  <c r="G312" i="120" s="1"/>
  <c r="O312" i="120" s="1"/>
  <c r="G313" i="120" s="1"/>
  <c r="I329" i="120"/>
  <c r="M311" i="120"/>
  <c r="O282" i="120"/>
  <c r="G283" i="120" s="1"/>
  <c r="I300" i="120"/>
  <c r="K282" i="120"/>
  <c r="I258" i="120"/>
  <c r="I263" i="120"/>
  <c r="I261" i="120"/>
  <c r="I268" i="120"/>
  <c r="I254" i="120"/>
  <c r="I256" i="120"/>
  <c r="I255" i="120"/>
  <c r="I257" i="120"/>
  <c r="I267" i="120"/>
  <c r="I253" i="120"/>
  <c r="O253" i="120" s="1"/>
  <c r="G254" i="120" s="1"/>
  <c r="I266" i="120"/>
  <c r="I260" i="120"/>
  <c r="H271" i="120"/>
  <c r="K227" i="120"/>
  <c r="O228" i="120"/>
  <c r="G229" i="120" s="1"/>
  <c r="J228" i="120"/>
  <c r="K228" i="120" s="1"/>
  <c r="M228" i="120" s="1"/>
  <c r="H195" i="120"/>
  <c r="H213" i="120" s="1"/>
  <c r="N194" i="120"/>
  <c r="O167" i="120"/>
  <c r="G168" i="120" s="1"/>
  <c r="J167" i="120"/>
  <c r="K167" i="120" s="1"/>
  <c r="M167" i="120" s="1"/>
  <c r="K166" i="120"/>
  <c r="H153" i="120"/>
  <c r="I151" i="120"/>
  <c r="I144" i="120"/>
  <c r="I138" i="120"/>
  <c r="I145" i="120"/>
  <c r="I137" i="120"/>
  <c r="I140" i="120"/>
  <c r="I150" i="120"/>
  <c r="I136" i="120"/>
  <c r="I146" i="120"/>
  <c r="I139" i="120"/>
  <c r="I148" i="120"/>
  <c r="I141" i="120"/>
  <c r="I149" i="120"/>
  <c r="I147" i="120"/>
  <c r="I143" i="120"/>
  <c r="I142" i="120"/>
  <c r="I135" i="120"/>
  <c r="O135" i="120" s="1"/>
  <c r="G136" i="120" s="1"/>
  <c r="N135" i="120"/>
  <c r="H73" i="120"/>
  <c r="N73" i="120" s="1"/>
  <c r="N72" i="120"/>
  <c r="D410" i="120"/>
  <c r="E409" i="120"/>
  <c r="C410" i="120"/>
  <c r="B410" i="120" s="1"/>
  <c r="F409" i="120"/>
  <c r="D382" i="120"/>
  <c r="E381" i="120"/>
  <c r="C382" i="120"/>
  <c r="B382" i="120" s="1"/>
  <c r="F381" i="120"/>
  <c r="F353" i="120"/>
  <c r="E353" i="120"/>
  <c r="C354" i="120"/>
  <c r="B354" i="120" s="1"/>
  <c r="D354" i="120"/>
  <c r="F324" i="120"/>
  <c r="D325" i="120"/>
  <c r="E324" i="120"/>
  <c r="C325" i="120"/>
  <c r="B325" i="120" s="1"/>
  <c r="F295" i="120"/>
  <c r="E295" i="120"/>
  <c r="C296" i="120"/>
  <c r="B296" i="120" s="1"/>
  <c r="D296" i="120"/>
  <c r="F266" i="120"/>
  <c r="D267" i="120"/>
  <c r="E266" i="120"/>
  <c r="C267" i="120"/>
  <c r="B267" i="120" s="1"/>
  <c r="F237" i="120"/>
  <c r="D238" i="120"/>
  <c r="E237" i="120"/>
  <c r="C238" i="120"/>
  <c r="B238" i="120" s="1"/>
  <c r="D208" i="120"/>
  <c r="E207" i="120"/>
  <c r="F207" i="120"/>
  <c r="C208" i="120"/>
  <c r="B208" i="120" s="1"/>
  <c r="F177" i="120"/>
  <c r="D178" i="120"/>
  <c r="E177" i="120"/>
  <c r="C178" i="120"/>
  <c r="B178" i="120" s="1"/>
  <c r="F147" i="120"/>
  <c r="D148" i="120"/>
  <c r="E147" i="120"/>
  <c r="C148" i="120"/>
  <c r="B148" i="120" s="1"/>
  <c r="F116" i="120"/>
  <c r="D117" i="120"/>
  <c r="E116" i="120"/>
  <c r="C117" i="120"/>
  <c r="B117" i="120" s="1"/>
  <c r="E58" i="120"/>
  <c r="D85" i="120"/>
  <c r="E84" i="120"/>
  <c r="C85" i="120"/>
  <c r="B85" i="120" s="1"/>
  <c r="F84" i="120"/>
  <c r="E77" i="112"/>
  <c r="D78" i="112"/>
  <c r="F78" i="112" s="1"/>
  <c r="C78" i="112"/>
  <c r="N66" i="112" l="1"/>
  <c r="I85" i="120"/>
  <c r="I79" i="120"/>
  <c r="I74" i="120"/>
  <c r="I76" i="120"/>
  <c r="O67" i="112"/>
  <c r="G68" i="112" s="1"/>
  <c r="J67" i="112"/>
  <c r="K67" i="112" s="1"/>
  <c r="M67" i="112" s="1"/>
  <c r="M65" i="112"/>
  <c r="I197" i="120"/>
  <c r="I80" i="120"/>
  <c r="I86" i="120"/>
  <c r="I196" i="120"/>
  <c r="I83" i="120"/>
  <c r="I88" i="120"/>
  <c r="I82" i="120"/>
  <c r="I211" i="120"/>
  <c r="I271" i="120"/>
  <c r="I75" i="120"/>
  <c r="I73" i="120"/>
  <c r="O73" i="120" s="1"/>
  <c r="G74" i="120" s="1"/>
  <c r="J399" i="120"/>
  <c r="K399" i="120" s="1"/>
  <c r="M399" i="120" s="1"/>
  <c r="O399" i="120"/>
  <c r="G400" i="120" s="1"/>
  <c r="K398" i="120"/>
  <c r="N342" i="120"/>
  <c r="O343" i="120"/>
  <c r="G344" i="120" s="1"/>
  <c r="J343" i="120"/>
  <c r="K343" i="120" s="1"/>
  <c r="J312" i="120"/>
  <c r="N312" i="120" s="1"/>
  <c r="O313" i="120"/>
  <c r="G314" i="120" s="1"/>
  <c r="J313" i="120"/>
  <c r="K313" i="120" s="1"/>
  <c r="M313" i="120" s="1"/>
  <c r="M282" i="120"/>
  <c r="O283" i="120"/>
  <c r="G284" i="120" s="1"/>
  <c r="J283" i="120"/>
  <c r="K253" i="120"/>
  <c r="M253" i="120" s="1"/>
  <c r="J254" i="120"/>
  <c r="N254" i="120" s="1"/>
  <c r="O254" i="120"/>
  <c r="G255" i="120" s="1"/>
  <c r="O229" i="120"/>
  <c r="G230" i="120" s="1"/>
  <c r="J229" i="120"/>
  <c r="K229" i="120" s="1"/>
  <c r="M229" i="120" s="1"/>
  <c r="N228" i="120"/>
  <c r="M227" i="120"/>
  <c r="I199" i="120"/>
  <c r="I205" i="120"/>
  <c r="I209" i="120"/>
  <c r="I203" i="120"/>
  <c r="I198" i="120"/>
  <c r="I204" i="120"/>
  <c r="I202" i="120"/>
  <c r="I207" i="120"/>
  <c r="I200" i="120"/>
  <c r="I201" i="120"/>
  <c r="I195" i="120"/>
  <c r="O195" i="120" s="1"/>
  <c r="G196" i="120" s="1"/>
  <c r="I210" i="120"/>
  <c r="I206" i="120"/>
  <c r="I208" i="120"/>
  <c r="N195" i="120"/>
  <c r="O168" i="120"/>
  <c r="G169" i="120" s="1"/>
  <c r="J168" i="120"/>
  <c r="K168" i="120" s="1"/>
  <c r="M168" i="120" s="1"/>
  <c r="N167" i="120"/>
  <c r="M166" i="120"/>
  <c r="J136" i="120"/>
  <c r="O136" i="120"/>
  <c r="G137" i="120" s="1"/>
  <c r="K135" i="120"/>
  <c r="I153" i="120"/>
  <c r="I89" i="120"/>
  <c r="I84" i="120"/>
  <c r="I87" i="120"/>
  <c r="I81" i="120"/>
  <c r="I78" i="120"/>
  <c r="I77" i="120"/>
  <c r="H91" i="120"/>
  <c r="C411" i="120"/>
  <c r="B411" i="120" s="1"/>
  <c r="F410" i="120"/>
  <c r="E410" i="120"/>
  <c r="D411" i="120"/>
  <c r="C383" i="120"/>
  <c r="B383" i="120" s="1"/>
  <c r="F382" i="120"/>
  <c r="E382" i="120"/>
  <c r="D383" i="120"/>
  <c r="D355" i="120"/>
  <c r="E354" i="120"/>
  <c r="C355" i="120"/>
  <c r="B355" i="120" s="1"/>
  <c r="F354" i="120"/>
  <c r="D326" i="120"/>
  <c r="E325" i="120"/>
  <c r="C326" i="120"/>
  <c r="B326" i="120" s="1"/>
  <c r="F325" i="120"/>
  <c r="D297" i="120"/>
  <c r="E296" i="120"/>
  <c r="C297" i="120"/>
  <c r="B297" i="120" s="1"/>
  <c r="F296" i="120"/>
  <c r="D268" i="120"/>
  <c r="E267" i="120"/>
  <c r="C268" i="120"/>
  <c r="B268" i="120" s="1"/>
  <c r="F267" i="120"/>
  <c r="F238" i="120"/>
  <c r="D239" i="120"/>
  <c r="E238" i="120"/>
  <c r="C239" i="120"/>
  <c r="B239" i="120" s="1"/>
  <c r="F208" i="120"/>
  <c r="C209" i="120"/>
  <c r="B209" i="120" s="1"/>
  <c r="D209" i="120"/>
  <c r="E208" i="120"/>
  <c r="F178" i="120"/>
  <c r="D179" i="120"/>
  <c r="C179" i="120"/>
  <c r="B179" i="120" s="1"/>
  <c r="E178" i="120"/>
  <c r="F148" i="120"/>
  <c r="D149" i="120"/>
  <c r="E148" i="120"/>
  <c r="C149" i="120"/>
  <c r="B149" i="120" s="1"/>
  <c r="F117" i="120"/>
  <c r="D118" i="120"/>
  <c r="E117" i="120"/>
  <c r="C118" i="120"/>
  <c r="B118" i="120" s="1"/>
  <c r="C86" i="120"/>
  <c r="B86" i="120" s="1"/>
  <c r="F85" i="120"/>
  <c r="E85" i="120"/>
  <c r="D86" i="120"/>
  <c r="D79" i="112"/>
  <c r="F79" i="112" s="1"/>
  <c r="C79" i="112"/>
  <c r="E78" i="112"/>
  <c r="N67" i="112" l="1"/>
  <c r="O68" i="112"/>
  <c r="G69" i="112" s="1"/>
  <c r="J68" i="112"/>
  <c r="K68" i="112" s="1"/>
  <c r="M68" i="112" s="1"/>
  <c r="K195" i="120"/>
  <c r="M195" i="120" s="1"/>
  <c r="I91" i="120"/>
  <c r="K73" i="120"/>
  <c r="M73" i="120" s="1"/>
  <c r="M398" i="120"/>
  <c r="N399" i="120"/>
  <c r="N168" i="120"/>
  <c r="O400" i="120"/>
  <c r="G401" i="120" s="1"/>
  <c r="J400" i="120"/>
  <c r="N400" i="120" s="1"/>
  <c r="N343" i="120"/>
  <c r="M343" i="120"/>
  <c r="O344" i="120"/>
  <c r="G345" i="120" s="1"/>
  <c r="J344" i="120"/>
  <c r="K344" i="120" s="1"/>
  <c r="M344" i="120" s="1"/>
  <c r="K312" i="120"/>
  <c r="M312" i="120" s="1"/>
  <c r="N313" i="120"/>
  <c r="O314" i="120"/>
  <c r="G315" i="120" s="1"/>
  <c r="J314" i="120"/>
  <c r="N314" i="120" s="1"/>
  <c r="K283" i="120"/>
  <c r="J284" i="120"/>
  <c r="K284" i="120" s="1"/>
  <c r="M284" i="120" s="1"/>
  <c r="O284" i="120"/>
  <c r="G285" i="120" s="1"/>
  <c r="N283" i="120"/>
  <c r="J255" i="120"/>
  <c r="K255" i="120" s="1"/>
  <c r="M255" i="120" s="1"/>
  <c r="O255" i="120"/>
  <c r="G256" i="120" s="1"/>
  <c r="K254" i="120"/>
  <c r="N229" i="120"/>
  <c r="O230" i="120"/>
  <c r="G231" i="120" s="1"/>
  <c r="J230" i="120"/>
  <c r="N230" i="120" s="1"/>
  <c r="I213" i="120"/>
  <c r="J196" i="120"/>
  <c r="O196" i="120"/>
  <c r="G197" i="120" s="1"/>
  <c r="O169" i="120"/>
  <c r="G170" i="120" s="1"/>
  <c r="J169" i="120"/>
  <c r="K169" i="120" s="1"/>
  <c r="M169" i="120" s="1"/>
  <c r="M135" i="120"/>
  <c r="K136" i="120"/>
  <c r="M136" i="120" s="1"/>
  <c r="N136" i="120"/>
  <c r="J137" i="120"/>
  <c r="K137" i="120" s="1"/>
  <c r="M137" i="120" s="1"/>
  <c r="O137" i="120"/>
  <c r="G138" i="120" s="1"/>
  <c r="O74" i="120"/>
  <c r="G75" i="120" s="1"/>
  <c r="J74" i="120"/>
  <c r="F411" i="120"/>
  <c r="E411" i="120"/>
  <c r="F383" i="120"/>
  <c r="E383" i="120"/>
  <c r="F355" i="120"/>
  <c r="E355" i="120"/>
  <c r="C327" i="120"/>
  <c r="B327" i="120" s="1"/>
  <c r="E326" i="120"/>
  <c r="F326" i="120"/>
  <c r="D327" i="120"/>
  <c r="C298" i="120"/>
  <c r="B298" i="120" s="1"/>
  <c r="F297" i="120"/>
  <c r="D298" i="120"/>
  <c r="E297" i="120"/>
  <c r="C269" i="120"/>
  <c r="B269" i="120" s="1"/>
  <c r="F268" i="120"/>
  <c r="D269" i="120"/>
  <c r="E268" i="120"/>
  <c r="D240" i="120"/>
  <c r="E239" i="120"/>
  <c r="C240" i="120"/>
  <c r="B240" i="120" s="1"/>
  <c r="F239" i="120"/>
  <c r="D210" i="120"/>
  <c r="E209" i="120"/>
  <c r="C210" i="120"/>
  <c r="B210" i="120" s="1"/>
  <c r="F209" i="120"/>
  <c r="D180" i="120"/>
  <c r="E179" i="120"/>
  <c r="C180" i="120"/>
  <c r="B180" i="120" s="1"/>
  <c r="F179" i="120"/>
  <c r="F149" i="120"/>
  <c r="D150" i="120"/>
  <c r="E149" i="120"/>
  <c r="C150" i="120"/>
  <c r="B150" i="120" s="1"/>
  <c r="F118" i="120"/>
  <c r="D119" i="120"/>
  <c r="C119" i="120"/>
  <c r="B119" i="120" s="1"/>
  <c r="E118" i="120"/>
  <c r="F86" i="120"/>
  <c r="E86" i="120"/>
  <c r="D87" i="120"/>
  <c r="C87" i="120"/>
  <c r="B87" i="120" s="1"/>
  <c r="E79" i="112"/>
  <c r="D80" i="112"/>
  <c r="F80" i="112" s="1"/>
  <c r="C80" i="112"/>
  <c r="N68" i="112" l="1"/>
  <c r="N169" i="120"/>
  <c r="O69" i="112"/>
  <c r="G70" i="112" s="1"/>
  <c r="J69" i="112"/>
  <c r="K69" i="112" s="1"/>
  <c r="M69" i="112" s="1"/>
  <c r="K400" i="120"/>
  <c r="O401" i="120"/>
  <c r="G402" i="120" s="1"/>
  <c r="J401" i="120"/>
  <c r="K401" i="120" s="1"/>
  <c r="M401" i="120" s="1"/>
  <c r="J345" i="120"/>
  <c r="K345" i="120" s="1"/>
  <c r="M345" i="120" s="1"/>
  <c r="O345" i="120"/>
  <c r="G346" i="120" s="1"/>
  <c r="N344" i="120"/>
  <c r="K314" i="120"/>
  <c r="O315" i="120"/>
  <c r="G316" i="120" s="1"/>
  <c r="J315" i="120"/>
  <c r="K315" i="120" s="1"/>
  <c r="M315" i="120" s="1"/>
  <c r="J285" i="120"/>
  <c r="K285" i="120" s="1"/>
  <c r="M285" i="120" s="1"/>
  <c r="O285" i="120"/>
  <c r="G286" i="120" s="1"/>
  <c r="N284" i="120"/>
  <c r="M283" i="120"/>
  <c r="N255" i="120"/>
  <c r="O256" i="120"/>
  <c r="G257" i="120" s="1"/>
  <c r="J256" i="120"/>
  <c r="N256" i="120" s="1"/>
  <c r="M254" i="120"/>
  <c r="K230" i="120"/>
  <c r="O231" i="120"/>
  <c r="G232" i="120" s="1"/>
  <c r="J231" i="120"/>
  <c r="K231" i="120" s="1"/>
  <c r="M231" i="120" s="1"/>
  <c r="O197" i="120"/>
  <c r="G198" i="120" s="1"/>
  <c r="J197" i="120"/>
  <c r="K197" i="120" s="1"/>
  <c r="M197" i="120" s="1"/>
  <c r="K196" i="120"/>
  <c r="N196" i="120"/>
  <c r="J170" i="120"/>
  <c r="K170" i="120" s="1"/>
  <c r="M170" i="120" s="1"/>
  <c r="O170" i="120"/>
  <c r="G171" i="120" s="1"/>
  <c r="N137" i="120"/>
  <c r="J138" i="120"/>
  <c r="N138" i="120" s="1"/>
  <c r="O138" i="120"/>
  <c r="G139" i="120" s="1"/>
  <c r="N74" i="120"/>
  <c r="K74" i="120"/>
  <c r="O75" i="120"/>
  <c r="G76" i="120" s="1"/>
  <c r="J75" i="120"/>
  <c r="F327" i="120"/>
  <c r="E327" i="120"/>
  <c r="F298" i="120"/>
  <c r="E298" i="120"/>
  <c r="F269" i="120"/>
  <c r="E269" i="120"/>
  <c r="F240" i="120"/>
  <c r="E240" i="120"/>
  <c r="C211" i="120"/>
  <c r="B211" i="120" s="1"/>
  <c r="F210" i="120"/>
  <c r="E210" i="120"/>
  <c r="D211" i="120"/>
  <c r="C181" i="120"/>
  <c r="B181" i="120" s="1"/>
  <c r="F180" i="120"/>
  <c r="E180" i="120"/>
  <c r="D181" i="120"/>
  <c r="D151" i="120"/>
  <c r="E150" i="120"/>
  <c r="C151" i="120"/>
  <c r="B151" i="120" s="1"/>
  <c r="F150" i="120"/>
  <c r="D120" i="120"/>
  <c r="E119" i="120"/>
  <c r="C120" i="120"/>
  <c r="B120" i="120" s="1"/>
  <c r="F119" i="120"/>
  <c r="C88" i="120"/>
  <c r="B88" i="120" s="1"/>
  <c r="D88" i="120"/>
  <c r="F87" i="120"/>
  <c r="E87" i="120"/>
  <c r="D81" i="112"/>
  <c r="C81" i="112"/>
  <c r="E80" i="112"/>
  <c r="O70" i="112" l="1"/>
  <c r="G71" i="112" s="1"/>
  <c r="J70" i="112"/>
  <c r="K70" i="112" s="1"/>
  <c r="M70" i="112" s="1"/>
  <c r="N69" i="112"/>
  <c r="J402" i="120"/>
  <c r="K402" i="120" s="1"/>
  <c r="M402" i="120" s="1"/>
  <c r="O402" i="120"/>
  <c r="G403" i="120" s="1"/>
  <c r="N401" i="120"/>
  <c r="M400" i="120"/>
  <c r="N345" i="120"/>
  <c r="O346" i="120"/>
  <c r="G347" i="120" s="1"/>
  <c r="J346" i="120"/>
  <c r="K346" i="120" s="1"/>
  <c r="M346" i="120" s="1"/>
  <c r="N315" i="120"/>
  <c r="O316" i="120"/>
  <c r="G317" i="120" s="1"/>
  <c r="J316" i="120"/>
  <c r="N316" i="120" s="1"/>
  <c r="M314" i="120"/>
  <c r="N285" i="120"/>
  <c r="O286" i="120"/>
  <c r="G287" i="120" s="1"/>
  <c r="J286" i="120"/>
  <c r="N286" i="120" s="1"/>
  <c r="K256" i="120"/>
  <c r="J257" i="120"/>
  <c r="K257" i="120" s="1"/>
  <c r="M257" i="120" s="1"/>
  <c r="O257" i="120"/>
  <c r="G258" i="120" s="1"/>
  <c r="O232" i="120"/>
  <c r="G233" i="120" s="1"/>
  <c r="J232" i="120"/>
  <c r="K232" i="120" s="1"/>
  <c r="M232" i="120" s="1"/>
  <c r="N231" i="120"/>
  <c r="M230" i="120"/>
  <c r="N197" i="120"/>
  <c r="J198" i="120"/>
  <c r="O198" i="120"/>
  <c r="G199" i="120" s="1"/>
  <c r="M196" i="120"/>
  <c r="J171" i="120"/>
  <c r="K171" i="120" s="1"/>
  <c r="M171" i="120" s="1"/>
  <c r="O171" i="120"/>
  <c r="G172" i="120" s="1"/>
  <c r="N170" i="120"/>
  <c r="O139" i="120"/>
  <c r="G140" i="120" s="1"/>
  <c r="J139" i="120"/>
  <c r="K139" i="120" s="1"/>
  <c r="M139" i="120" s="1"/>
  <c r="K138" i="120"/>
  <c r="M74" i="120"/>
  <c r="N75" i="120"/>
  <c r="K75" i="120"/>
  <c r="M75" i="120" s="1"/>
  <c r="J76" i="120"/>
  <c r="N76" i="120" s="1"/>
  <c r="O76" i="120"/>
  <c r="G77" i="120" s="1"/>
  <c r="F211" i="120"/>
  <c r="E211" i="120"/>
  <c r="F181" i="120"/>
  <c r="E181" i="120"/>
  <c r="F151" i="120"/>
  <c r="E151" i="120"/>
  <c r="C121" i="120"/>
  <c r="B121" i="120" s="1"/>
  <c r="E120" i="120"/>
  <c r="F120" i="120"/>
  <c r="D121" i="120"/>
  <c r="C89" i="120"/>
  <c r="B89" i="120" s="1"/>
  <c r="D89" i="120"/>
  <c r="E88" i="120"/>
  <c r="F88" i="120"/>
  <c r="F81" i="112"/>
  <c r="D82" i="112"/>
  <c r="E81" i="112"/>
  <c r="C82" i="112"/>
  <c r="N70" i="112" l="1"/>
  <c r="O71" i="112"/>
  <c r="G72" i="112" s="1"/>
  <c r="J71" i="112"/>
  <c r="K71" i="112" s="1"/>
  <c r="M71" i="112" s="1"/>
  <c r="N171" i="120"/>
  <c r="J403" i="120"/>
  <c r="K403" i="120" s="1"/>
  <c r="M403" i="120" s="1"/>
  <c r="O403" i="120"/>
  <c r="G404" i="120" s="1"/>
  <c r="N402" i="120"/>
  <c r="N346" i="120"/>
  <c r="O347" i="120"/>
  <c r="G348" i="120" s="1"/>
  <c r="J347" i="120"/>
  <c r="K347" i="120" s="1"/>
  <c r="M347" i="120" s="1"/>
  <c r="K316" i="120"/>
  <c r="O317" i="120"/>
  <c r="G318" i="120" s="1"/>
  <c r="J317" i="120"/>
  <c r="K317" i="120" s="1"/>
  <c r="M317" i="120" s="1"/>
  <c r="K286" i="120"/>
  <c r="J287" i="120"/>
  <c r="K287" i="120" s="1"/>
  <c r="M287" i="120" s="1"/>
  <c r="O287" i="120"/>
  <c r="G288" i="120" s="1"/>
  <c r="N257" i="120"/>
  <c r="M256" i="120"/>
  <c r="J258" i="120"/>
  <c r="O258" i="120"/>
  <c r="G259" i="120" s="1"/>
  <c r="N232" i="120"/>
  <c r="O233" i="120"/>
  <c r="G234" i="120" s="1"/>
  <c r="J233" i="120"/>
  <c r="K233" i="120" s="1"/>
  <c r="M233" i="120" s="1"/>
  <c r="K198" i="120"/>
  <c r="N198" i="120"/>
  <c r="O199" i="120"/>
  <c r="G200" i="120" s="1"/>
  <c r="J199" i="120"/>
  <c r="K199" i="120" s="1"/>
  <c r="M199" i="120" s="1"/>
  <c r="J172" i="120"/>
  <c r="K172" i="120" s="1"/>
  <c r="M172" i="120" s="1"/>
  <c r="O172" i="120"/>
  <c r="G173" i="120" s="1"/>
  <c r="N139" i="120"/>
  <c r="O140" i="120"/>
  <c r="G141" i="120" s="1"/>
  <c r="J140" i="120"/>
  <c r="N140" i="120" s="1"/>
  <c r="M138" i="120"/>
  <c r="J77" i="120"/>
  <c r="K77" i="120" s="1"/>
  <c r="M77" i="120" s="1"/>
  <c r="O77" i="120"/>
  <c r="G78" i="120" s="1"/>
  <c r="K76" i="120"/>
  <c r="M76" i="120" s="1"/>
  <c r="F121" i="120"/>
  <c r="E121" i="120"/>
  <c r="E89" i="120"/>
  <c r="F89" i="120"/>
  <c r="D83" i="112"/>
  <c r="E82" i="112"/>
  <c r="C83" i="112"/>
  <c r="F82" i="112"/>
  <c r="N71" i="112" l="1"/>
  <c r="N403" i="120"/>
  <c r="O72" i="112"/>
  <c r="G73" i="112" s="1"/>
  <c r="J72" i="112"/>
  <c r="K72" i="112" s="1"/>
  <c r="M72" i="112" s="1"/>
  <c r="J404" i="120"/>
  <c r="K404" i="120" s="1"/>
  <c r="M404" i="120" s="1"/>
  <c r="O404" i="120"/>
  <c r="G405" i="120" s="1"/>
  <c r="N347" i="120"/>
  <c r="J348" i="120"/>
  <c r="K348" i="120" s="1"/>
  <c r="M348" i="120" s="1"/>
  <c r="O348" i="120"/>
  <c r="G349" i="120" s="1"/>
  <c r="J318" i="120"/>
  <c r="K318" i="120" s="1"/>
  <c r="M318" i="120" s="1"/>
  <c r="O318" i="120"/>
  <c r="G319" i="120" s="1"/>
  <c r="N317" i="120"/>
  <c r="M316" i="120"/>
  <c r="O288" i="120"/>
  <c r="G289" i="120" s="1"/>
  <c r="J288" i="120"/>
  <c r="K288" i="120" s="1"/>
  <c r="M288" i="120" s="1"/>
  <c r="N287" i="120"/>
  <c r="M286" i="120"/>
  <c r="K258" i="120"/>
  <c r="O259" i="120"/>
  <c r="G260" i="120" s="1"/>
  <c r="J259" i="120"/>
  <c r="K259" i="120" s="1"/>
  <c r="M259" i="120" s="1"/>
  <c r="N258" i="120"/>
  <c r="N233" i="120"/>
  <c r="J234" i="120"/>
  <c r="K234" i="120" s="1"/>
  <c r="M234" i="120" s="1"/>
  <c r="O234" i="120"/>
  <c r="G235" i="120" s="1"/>
  <c r="N199" i="120"/>
  <c r="O200" i="120"/>
  <c r="G201" i="120" s="1"/>
  <c r="J200" i="120"/>
  <c r="K200" i="120" s="1"/>
  <c r="M200" i="120" s="1"/>
  <c r="M198" i="120"/>
  <c r="N172" i="120"/>
  <c r="J173" i="120"/>
  <c r="K173" i="120" s="1"/>
  <c r="M173" i="120" s="1"/>
  <c r="O173" i="120"/>
  <c r="G174" i="120" s="1"/>
  <c r="J141" i="120"/>
  <c r="K141" i="120" s="1"/>
  <c r="M141" i="120" s="1"/>
  <c r="O141" i="120"/>
  <c r="G142" i="120" s="1"/>
  <c r="K140" i="120"/>
  <c r="N77" i="120"/>
  <c r="O78" i="120"/>
  <c r="G79" i="120" s="1"/>
  <c r="J78" i="120"/>
  <c r="C84" i="112"/>
  <c r="F83" i="112"/>
  <c r="D84" i="112"/>
  <c r="E83" i="112"/>
  <c r="N72" i="112" l="1"/>
  <c r="N173" i="120"/>
  <c r="O73" i="112"/>
  <c r="G74" i="112" s="1"/>
  <c r="J73" i="112"/>
  <c r="K73" i="112" s="1"/>
  <c r="M73" i="112" s="1"/>
  <c r="N404" i="120"/>
  <c r="O405" i="120"/>
  <c r="G406" i="120" s="1"/>
  <c r="J405" i="120"/>
  <c r="K405" i="120" s="1"/>
  <c r="M405" i="120" s="1"/>
  <c r="N348" i="120"/>
  <c r="O349" i="120"/>
  <c r="G350" i="120" s="1"/>
  <c r="J349" i="120"/>
  <c r="K349" i="120" s="1"/>
  <c r="M349" i="120" s="1"/>
  <c r="N318" i="120"/>
  <c r="O319" i="120"/>
  <c r="G320" i="120" s="1"/>
  <c r="J319" i="120"/>
  <c r="N319" i="120" s="1"/>
  <c r="N288" i="120"/>
  <c r="J289" i="120"/>
  <c r="N289" i="120" s="1"/>
  <c r="O289" i="120"/>
  <c r="G290" i="120" s="1"/>
  <c r="O260" i="120"/>
  <c r="G261" i="120" s="1"/>
  <c r="J260" i="120"/>
  <c r="N260" i="120" s="1"/>
  <c r="N259" i="120"/>
  <c r="M258" i="120"/>
  <c r="N234" i="120"/>
  <c r="O235" i="120"/>
  <c r="G236" i="120" s="1"/>
  <c r="J235" i="120"/>
  <c r="K235" i="120" s="1"/>
  <c r="M235" i="120" s="1"/>
  <c r="N200" i="120"/>
  <c r="O201" i="120"/>
  <c r="G202" i="120" s="1"/>
  <c r="J201" i="120"/>
  <c r="N201" i="120" s="1"/>
  <c r="O174" i="120"/>
  <c r="G175" i="120" s="1"/>
  <c r="J174" i="120"/>
  <c r="K174" i="120" s="1"/>
  <c r="M174" i="120" s="1"/>
  <c r="M140" i="120"/>
  <c r="N141" i="120"/>
  <c r="J142" i="120"/>
  <c r="K142" i="120" s="1"/>
  <c r="M142" i="120" s="1"/>
  <c r="O142" i="120"/>
  <c r="G143" i="120" s="1"/>
  <c r="K78" i="120"/>
  <c r="O79" i="120"/>
  <c r="G80" i="120" s="1"/>
  <c r="J79" i="120"/>
  <c r="K79" i="120" s="1"/>
  <c r="M79" i="120" s="1"/>
  <c r="N78" i="120"/>
  <c r="F84" i="112"/>
  <c r="E84" i="112"/>
  <c r="N73" i="112" l="1"/>
  <c r="N405" i="120"/>
  <c r="O74" i="112"/>
  <c r="G75" i="112" s="1"/>
  <c r="J74" i="112"/>
  <c r="K74" i="112" s="1"/>
  <c r="M74" i="112" s="1"/>
  <c r="N174" i="120"/>
  <c r="O406" i="120"/>
  <c r="G407" i="120" s="1"/>
  <c r="J406" i="120"/>
  <c r="K406" i="120" s="1"/>
  <c r="M406" i="120" s="1"/>
  <c r="N349" i="120"/>
  <c r="O350" i="120"/>
  <c r="G351" i="120" s="1"/>
  <c r="J350" i="120"/>
  <c r="K350" i="120" s="1"/>
  <c r="M350" i="120" s="1"/>
  <c r="K319" i="120"/>
  <c r="M319" i="120" s="1"/>
  <c r="O320" i="120"/>
  <c r="G321" i="120" s="1"/>
  <c r="J320" i="120"/>
  <c r="K320" i="120" s="1"/>
  <c r="M320" i="120" s="1"/>
  <c r="O290" i="120"/>
  <c r="G291" i="120" s="1"/>
  <c r="J290" i="120"/>
  <c r="K290" i="120" s="1"/>
  <c r="M290" i="120" s="1"/>
  <c r="K289" i="120"/>
  <c r="K260" i="120"/>
  <c r="M260" i="120" s="1"/>
  <c r="J261" i="120"/>
  <c r="K261" i="120" s="1"/>
  <c r="M261" i="120" s="1"/>
  <c r="O261" i="120"/>
  <c r="G262" i="120" s="1"/>
  <c r="N235" i="120"/>
  <c r="O236" i="120"/>
  <c r="G237" i="120" s="1"/>
  <c r="J236" i="120"/>
  <c r="K236" i="120" s="1"/>
  <c r="M236" i="120" s="1"/>
  <c r="J202" i="120"/>
  <c r="K202" i="120" s="1"/>
  <c r="M202" i="120" s="1"/>
  <c r="O202" i="120"/>
  <c r="G203" i="120" s="1"/>
  <c r="K201" i="120"/>
  <c r="O175" i="120"/>
  <c r="G176" i="120" s="1"/>
  <c r="J175" i="120"/>
  <c r="K175" i="120" s="1"/>
  <c r="M175" i="120" s="1"/>
  <c r="N142" i="120"/>
  <c r="J143" i="120"/>
  <c r="K143" i="120" s="1"/>
  <c r="M143" i="120" s="1"/>
  <c r="O143" i="120"/>
  <c r="G144" i="120" s="1"/>
  <c r="O80" i="120"/>
  <c r="G81" i="120" s="1"/>
  <c r="J80" i="120"/>
  <c r="K80" i="120" s="1"/>
  <c r="M80" i="120" s="1"/>
  <c r="N79" i="120"/>
  <c r="M78" i="120"/>
  <c r="G58" i="119"/>
  <c r="C58" i="119"/>
  <c r="D58" i="119" s="1"/>
  <c r="C33" i="119"/>
  <c r="D33" i="119" s="1"/>
  <c r="F28" i="119"/>
  <c r="F27" i="119"/>
  <c r="E26" i="119"/>
  <c r="E29" i="119" s="1"/>
  <c r="D26" i="119"/>
  <c r="D29" i="119" s="1"/>
  <c r="C26" i="119"/>
  <c r="F25" i="119"/>
  <c r="F24" i="119"/>
  <c r="F23" i="119"/>
  <c r="F22" i="119"/>
  <c r="F21" i="119"/>
  <c r="F20" i="119"/>
  <c r="F19" i="119"/>
  <c r="F18" i="119"/>
  <c r="F17" i="119"/>
  <c r="F16" i="119"/>
  <c r="F15" i="119"/>
  <c r="F14" i="119"/>
  <c r="F13" i="119"/>
  <c r="F12" i="119"/>
  <c r="F11" i="119"/>
  <c r="F10" i="119"/>
  <c r="F9" i="119"/>
  <c r="F8" i="119"/>
  <c r="F7" i="119"/>
  <c r="F6" i="119"/>
  <c r="F5" i="119"/>
  <c r="F4" i="119"/>
  <c r="F3" i="119"/>
  <c r="F2" i="119"/>
  <c r="N406" i="120" l="1"/>
  <c r="N74" i="112"/>
  <c r="C34" i="119"/>
  <c r="D34" i="119"/>
  <c r="O75" i="112"/>
  <c r="G76" i="112" s="1"/>
  <c r="J75" i="112"/>
  <c r="K75" i="112" s="1"/>
  <c r="M75" i="112" s="1"/>
  <c r="C29" i="119"/>
  <c r="N175" i="120"/>
  <c r="J407" i="120"/>
  <c r="K407" i="120" s="1"/>
  <c r="M407" i="120" s="1"/>
  <c r="O407" i="120"/>
  <c r="G408" i="120" s="1"/>
  <c r="N350" i="120"/>
  <c r="J351" i="120"/>
  <c r="K351" i="120" s="1"/>
  <c r="M351" i="120" s="1"/>
  <c r="O351" i="120"/>
  <c r="G352" i="120" s="1"/>
  <c r="O321" i="120"/>
  <c r="G322" i="120" s="1"/>
  <c r="J321" i="120"/>
  <c r="K321" i="120" s="1"/>
  <c r="M321" i="120" s="1"/>
  <c r="N320" i="120"/>
  <c r="N290" i="120"/>
  <c r="M289" i="120"/>
  <c r="O291" i="120"/>
  <c r="G292" i="120" s="1"/>
  <c r="J291" i="120"/>
  <c r="K291" i="120" s="1"/>
  <c r="M291" i="120" s="1"/>
  <c r="O262" i="120"/>
  <c r="G263" i="120" s="1"/>
  <c r="J262" i="120"/>
  <c r="K262" i="120" s="1"/>
  <c r="M262" i="120" s="1"/>
  <c r="N261" i="120"/>
  <c r="N236" i="120"/>
  <c r="J237" i="120"/>
  <c r="K237" i="120" s="1"/>
  <c r="M237" i="120" s="1"/>
  <c r="O237" i="120"/>
  <c r="G238" i="120" s="1"/>
  <c r="M201" i="120"/>
  <c r="N202" i="120"/>
  <c r="O203" i="120"/>
  <c r="G204" i="120" s="1"/>
  <c r="J203" i="120"/>
  <c r="J176" i="120"/>
  <c r="K176" i="120" s="1"/>
  <c r="M176" i="120" s="1"/>
  <c r="O176" i="120"/>
  <c r="G177" i="120" s="1"/>
  <c r="J144" i="120"/>
  <c r="K144" i="120" s="1"/>
  <c r="M144" i="120" s="1"/>
  <c r="O144" i="120"/>
  <c r="G145" i="120" s="1"/>
  <c r="N143" i="120"/>
  <c r="N80" i="120"/>
  <c r="O81" i="120"/>
  <c r="G82" i="120" s="1"/>
  <c r="J81" i="120"/>
  <c r="L66" i="119"/>
  <c r="L84" i="119"/>
  <c r="L49" i="119"/>
  <c r="L35" i="119"/>
  <c r="L34" i="119"/>
  <c r="L69" i="119"/>
  <c r="L81" i="119"/>
  <c r="L38" i="119"/>
  <c r="L37" i="119"/>
  <c r="L36" i="119"/>
  <c r="F33" i="119"/>
  <c r="L72" i="119"/>
  <c r="L73" i="119"/>
  <c r="E33" i="119"/>
  <c r="L39" i="119"/>
  <c r="L40" i="119"/>
  <c r="L43" i="119"/>
  <c r="L48" i="119"/>
  <c r="L52" i="119"/>
  <c r="F58" i="119"/>
  <c r="E58" i="119"/>
  <c r="C59" i="119"/>
  <c r="D59" i="119"/>
  <c r="F26" i="119"/>
  <c r="F29" i="119" s="1"/>
  <c r="L46" i="119"/>
  <c r="L53" i="119"/>
  <c r="L45" i="119"/>
  <c r="L50" i="119"/>
  <c r="L42" i="119"/>
  <c r="G33" i="119"/>
  <c r="L41" i="119"/>
  <c r="L51" i="119"/>
  <c r="L79" i="119"/>
  <c r="L71" i="119"/>
  <c r="L70" i="119"/>
  <c r="L85" i="119"/>
  <c r="L78" i="119"/>
  <c r="L77" i="119"/>
  <c r="L83" i="119"/>
  <c r="L75" i="119"/>
  <c r="L67" i="119"/>
  <c r="L82" i="119"/>
  <c r="L68" i="119"/>
  <c r="L74" i="119"/>
  <c r="L80" i="119"/>
  <c r="L44" i="119"/>
  <c r="L47" i="119"/>
  <c r="L76" i="119"/>
  <c r="G64" i="115"/>
  <c r="C64" i="115"/>
  <c r="D64" i="115" s="1"/>
  <c r="F64" i="115" s="1"/>
  <c r="C33" i="115"/>
  <c r="D33" i="115" s="1"/>
  <c r="F28" i="115"/>
  <c r="F27" i="115"/>
  <c r="E26" i="115"/>
  <c r="E29" i="115" s="1"/>
  <c r="D26" i="115"/>
  <c r="D29" i="115" s="1"/>
  <c r="C26" i="115"/>
  <c r="G128" i="182" s="1"/>
  <c r="F25" i="115"/>
  <c r="F24" i="115"/>
  <c r="F23" i="115"/>
  <c r="F22" i="115"/>
  <c r="F21" i="115"/>
  <c r="F20" i="115"/>
  <c r="F19" i="115"/>
  <c r="F18" i="115"/>
  <c r="F17" i="115"/>
  <c r="F16" i="115"/>
  <c r="F15" i="115"/>
  <c r="F14" i="115"/>
  <c r="F13" i="115"/>
  <c r="F12" i="115"/>
  <c r="F11" i="115"/>
  <c r="F10" i="115"/>
  <c r="F9" i="115"/>
  <c r="F8" i="115"/>
  <c r="F7" i="115"/>
  <c r="F6" i="115"/>
  <c r="F5" i="115"/>
  <c r="F4" i="115"/>
  <c r="F3" i="115"/>
  <c r="F2" i="115"/>
  <c r="E34" i="119" l="1"/>
  <c r="F33" i="115"/>
  <c r="N75" i="112"/>
  <c r="B34" i="119"/>
  <c r="D35" i="119"/>
  <c r="F34" i="119"/>
  <c r="C35" i="119"/>
  <c r="B35" i="119" s="1"/>
  <c r="O76" i="112"/>
  <c r="G77" i="112" s="1"/>
  <c r="J76" i="112"/>
  <c r="K76" i="112" s="1"/>
  <c r="M76" i="112" s="1"/>
  <c r="C29" i="115"/>
  <c r="N176" i="120"/>
  <c r="N407" i="120"/>
  <c r="O408" i="120"/>
  <c r="G409" i="120" s="1"/>
  <c r="J408" i="120"/>
  <c r="K408" i="120" s="1"/>
  <c r="M408" i="120" s="1"/>
  <c r="N351" i="120"/>
  <c r="O352" i="120"/>
  <c r="G353" i="120" s="1"/>
  <c r="J352" i="120"/>
  <c r="K352" i="120" s="1"/>
  <c r="M352" i="120" s="1"/>
  <c r="N321" i="120"/>
  <c r="O322" i="120"/>
  <c r="G323" i="120" s="1"/>
  <c r="J322" i="120"/>
  <c r="K322" i="120" s="1"/>
  <c r="M322" i="120" s="1"/>
  <c r="J292" i="120"/>
  <c r="K292" i="120" s="1"/>
  <c r="M292" i="120" s="1"/>
  <c r="O292" i="120"/>
  <c r="G293" i="120" s="1"/>
  <c r="N291" i="120"/>
  <c r="O263" i="120"/>
  <c r="G264" i="120" s="1"/>
  <c r="J263" i="120"/>
  <c r="K263" i="120" s="1"/>
  <c r="M263" i="120" s="1"/>
  <c r="N262" i="120"/>
  <c r="N237" i="120"/>
  <c r="O238" i="120"/>
  <c r="G239" i="120" s="1"/>
  <c r="J238" i="120"/>
  <c r="K238" i="120" s="1"/>
  <c r="M238" i="120" s="1"/>
  <c r="K203" i="120"/>
  <c r="O204" i="120"/>
  <c r="G205" i="120" s="1"/>
  <c r="J204" i="120"/>
  <c r="K204" i="120" s="1"/>
  <c r="M204" i="120" s="1"/>
  <c r="N203" i="120"/>
  <c r="O177" i="120"/>
  <c r="G178" i="120" s="1"/>
  <c r="J177" i="120"/>
  <c r="K177" i="120" s="1"/>
  <c r="M177" i="120" s="1"/>
  <c r="N144" i="120"/>
  <c r="O145" i="120"/>
  <c r="G146" i="120" s="1"/>
  <c r="J145" i="120"/>
  <c r="K145" i="120" s="1"/>
  <c r="M145" i="120" s="1"/>
  <c r="K81" i="120"/>
  <c r="M81" i="120" s="1"/>
  <c r="J82" i="120"/>
  <c r="K82" i="120" s="1"/>
  <c r="M82" i="120" s="1"/>
  <c r="O82" i="120"/>
  <c r="G83" i="120" s="1"/>
  <c r="N81" i="120"/>
  <c r="L91" i="115"/>
  <c r="L55" i="119"/>
  <c r="L87" i="119"/>
  <c r="L42" i="115"/>
  <c r="L56" i="115"/>
  <c r="L40" i="115"/>
  <c r="L59" i="115"/>
  <c r="L58" i="115"/>
  <c r="H33" i="119"/>
  <c r="L45" i="115"/>
  <c r="L48" i="115"/>
  <c r="L57" i="115"/>
  <c r="H58" i="119"/>
  <c r="C36" i="119"/>
  <c r="B36" i="119" s="1"/>
  <c r="F59" i="119"/>
  <c r="D60" i="119"/>
  <c r="C60" i="119"/>
  <c r="E59" i="119"/>
  <c r="L51" i="115"/>
  <c r="L44" i="115"/>
  <c r="L47" i="115"/>
  <c r="L43" i="115"/>
  <c r="L52" i="115"/>
  <c r="L50" i="115"/>
  <c r="L41" i="115"/>
  <c r="L49" i="115"/>
  <c r="L54" i="115"/>
  <c r="L46" i="115"/>
  <c r="L55" i="115"/>
  <c r="L53" i="115"/>
  <c r="L77" i="115"/>
  <c r="L81" i="115"/>
  <c r="L84" i="115"/>
  <c r="L73" i="115"/>
  <c r="L74" i="115"/>
  <c r="L76" i="115"/>
  <c r="L85" i="115"/>
  <c r="L89" i="115"/>
  <c r="L78" i="115"/>
  <c r="L86" i="115"/>
  <c r="L79" i="115"/>
  <c r="L87" i="115"/>
  <c r="L72" i="115"/>
  <c r="L80" i="115"/>
  <c r="L88" i="115"/>
  <c r="F26" i="115"/>
  <c r="F29" i="115" s="1"/>
  <c r="L82" i="115"/>
  <c r="L90" i="115"/>
  <c r="L75" i="115"/>
  <c r="L83" i="115"/>
  <c r="D65" i="115"/>
  <c r="F65" i="115" s="1"/>
  <c r="C65" i="115"/>
  <c r="E64" i="115"/>
  <c r="H64" i="115" s="1"/>
  <c r="D34" i="115"/>
  <c r="F34" i="115" s="1"/>
  <c r="C34" i="115"/>
  <c r="E33" i="115"/>
  <c r="G33" i="115"/>
  <c r="N177" i="120" l="1"/>
  <c r="N76" i="112"/>
  <c r="N145" i="120"/>
  <c r="D36" i="119"/>
  <c r="C37" i="119" s="1"/>
  <c r="B37" i="119" s="1"/>
  <c r="E35" i="119"/>
  <c r="F35" i="119"/>
  <c r="O77" i="112"/>
  <c r="G78" i="112" s="1"/>
  <c r="J77" i="112"/>
  <c r="K77" i="112" s="1"/>
  <c r="M77" i="112" s="1"/>
  <c r="N408" i="120"/>
  <c r="J409" i="120"/>
  <c r="K409" i="120" s="1"/>
  <c r="M409" i="120" s="1"/>
  <c r="O409" i="120"/>
  <c r="G410" i="120" s="1"/>
  <c r="N352" i="120"/>
  <c r="O353" i="120"/>
  <c r="G354" i="120" s="1"/>
  <c r="J353" i="120"/>
  <c r="K353" i="120" s="1"/>
  <c r="M353" i="120" s="1"/>
  <c r="N322" i="120"/>
  <c r="O323" i="120"/>
  <c r="G324" i="120" s="1"/>
  <c r="J323" i="120"/>
  <c r="K323" i="120" s="1"/>
  <c r="M323" i="120" s="1"/>
  <c r="N292" i="120"/>
  <c r="O293" i="120"/>
  <c r="G294" i="120" s="1"/>
  <c r="J293" i="120"/>
  <c r="K293" i="120" s="1"/>
  <c r="M293" i="120" s="1"/>
  <c r="N263" i="120"/>
  <c r="J264" i="120"/>
  <c r="K264" i="120" s="1"/>
  <c r="M264" i="120" s="1"/>
  <c r="O264" i="120"/>
  <c r="G265" i="120" s="1"/>
  <c r="N238" i="120"/>
  <c r="O239" i="120"/>
  <c r="G240" i="120" s="1"/>
  <c r="J239" i="120"/>
  <c r="K239" i="120" s="1"/>
  <c r="M239" i="120" s="1"/>
  <c r="N204" i="120"/>
  <c r="M203" i="120"/>
  <c r="O205" i="120"/>
  <c r="G206" i="120" s="1"/>
  <c r="J205" i="120"/>
  <c r="K205" i="120" s="1"/>
  <c r="M205" i="120" s="1"/>
  <c r="O178" i="120"/>
  <c r="G179" i="120" s="1"/>
  <c r="J178" i="120"/>
  <c r="K178" i="120" s="1"/>
  <c r="M178" i="120" s="1"/>
  <c r="O146" i="120"/>
  <c r="G147" i="120" s="1"/>
  <c r="J146" i="120"/>
  <c r="K146" i="120" s="1"/>
  <c r="M146" i="120" s="1"/>
  <c r="J83" i="120"/>
  <c r="K83" i="120" s="1"/>
  <c r="M83" i="120" s="1"/>
  <c r="O83" i="120"/>
  <c r="G84" i="120" s="1"/>
  <c r="N82" i="120"/>
  <c r="L93" i="115"/>
  <c r="L61" i="115"/>
  <c r="N64" i="115"/>
  <c r="N33" i="119"/>
  <c r="O58" i="119"/>
  <c r="N58" i="119"/>
  <c r="H33" i="115"/>
  <c r="O33" i="119"/>
  <c r="F60" i="119"/>
  <c r="D61" i="119"/>
  <c r="C61" i="119"/>
  <c r="E60" i="119"/>
  <c r="D35" i="115"/>
  <c r="F35" i="115" s="1"/>
  <c r="C35" i="115"/>
  <c r="E34" i="115"/>
  <c r="O64" i="115"/>
  <c r="C66" i="115"/>
  <c r="D66" i="115"/>
  <c r="F66" i="115" s="1"/>
  <c r="E65" i="115"/>
  <c r="E36" i="119" l="1"/>
  <c r="D37" i="119"/>
  <c r="F36" i="119"/>
  <c r="N77" i="112"/>
  <c r="O78" i="112"/>
  <c r="G79" i="112" s="1"/>
  <c r="J78" i="112"/>
  <c r="K78" i="112" s="1"/>
  <c r="M78" i="112" s="1"/>
  <c r="N178" i="120"/>
  <c r="N409" i="120"/>
  <c r="O410" i="120"/>
  <c r="G411" i="120" s="1"/>
  <c r="J410" i="120"/>
  <c r="K410" i="120" s="1"/>
  <c r="M410" i="120" s="1"/>
  <c r="N83" i="120"/>
  <c r="N205" i="120"/>
  <c r="N353" i="120"/>
  <c r="O354" i="120"/>
  <c r="G355" i="120" s="1"/>
  <c r="J354" i="120"/>
  <c r="K354" i="120" s="1"/>
  <c r="M354" i="120" s="1"/>
  <c r="N323" i="120"/>
  <c r="J324" i="120"/>
  <c r="K324" i="120" s="1"/>
  <c r="M324" i="120" s="1"/>
  <c r="O324" i="120"/>
  <c r="G325" i="120" s="1"/>
  <c r="N293" i="120"/>
  <c r="O294" i="120"/>
  <c r="G295" i="120" s="1"/>
  <c r="J294" i="120"/>
  <c r="K294" i="120" s="1"/>
  <c r="M294" i="120" s="1"/>
  <c r="N264" i="120"/>
  <c r="O265" i="120"/>
  <c r="G266" i="120" s="1"/>
  <c r="J265" i="120"/>
  <c r="K265" i="120" s="1"/>
  <c r="M265" i="120" s="1"/>
  <c r="N239" i="120"/>
  <c r="G242" i="120"/>
  <c r="O240" i="120"/>
  <c r="O242" i="120" s="1"/>
  <c r="J240" i="120"/>
  <c r="N240" i="120" s="1"/>
  <c r="J206" i="120"/>
  <c r="K206" i="120" s="1"/>
  <c r="M206" i="120" s="1"/>
  <c r="O206" i="120"/>
  <c r="G207" i="120" s="1"/>
  <c r="J179" i="120"/>
  <c r="K179" i="120" s="1"/>
  <c r="M179" i="120" s="1"/>
  <c r="O179" i="120"/>
  <c r="G180" i="120" s="1"/>
  <c r="N146" i="120"/>
  <c r="O147" i="120"/>
  <c r="G148" i="120" s="1"/>
  <c r="J147" i="120"/>
  <c r="K147" i="120" s="1"/>
  <c r="M147" i="120" s="1"/>
  <c r="J84" i="120"/>
  <c r="K84" i="120" s="1"/>
  <c r="M84" i="120" s="1"/>
  <c r="O84" i="120"/>
  <c r="G85" i="120" s="1"/>
  <c r="N33" i="115"/>
  <c r="G65" i="115"/>
  <c r="G34" i="119"/>
  <c r="H34" i="119" s="1"/>
  <c r="G59" i="119"/>
  <c r="H59" i="119" s="1"/>
  <c r="E37" i="119"/>
  <c r="C38" i="119"/>
  <c r="B38" i="119" s="1"/>
  <c r="E61" i="119"/>
  <c r="C62" i="119"/>
  <c r="D62" i="119"/>
  <c r="F61" i="119"/>
  <c r="O33" i="115"/>
  <c r="E66" i="115"/>
  <c r="D67" i="115"/>
  <c r="F67" i="115" s="1"/>
  <c r="C67" i="115"/>
  <c r="E35" i="115"/>
  <c r="C36" i="115"/>
  <c r="D36" i="115"/>
  <c r="F36" i="115" s="1"/>
  <c r="N324" i="120" l="1"/>
  <c r="D38" i="119"/>
  <c r="F37" i="119"/>
  <c r="O79" i="112"/>
  <c r="G80" i="112" s="1"/>
  <c r="J79" i="112"/>
  <c r="K79" i="112" s="1"/>
  <c r="M79" i="112" s="1"/>
  <c r="N78" i="112"/>
  <c r="N410" i="120"/>
  <c r="N179" i="120"/>
  <c r="G413" i="120"/>
  <c r="O411" i="120"/>
  <c r="O413" i="120" s="1"/>
  <c r="J411" i="120"/>
  <c r="N265" i="120"/>
  <c r="N354" i="120"/>
  <c r="G357" i="120"/>
  <c r="O355" i="120"/>
  <c r="O357" i="120" s="1"/>
  <c r="J355" i="120"/>
  <c r="N355" i="120" s="1"/>
  <c r="J325" i="120"/>
  <c r="K325" i="120" s="1"/>
  <c r="M325" i="120" s="1"/>
  <c r="O325" i="120"/>
  <c r="G326" i="120" s="1"/>
  <c r="N294" i="120"/>
  <c r="O295" i="120"/>
  <c r="G296" i="120" s="1"/>
  <c r="J295" i="120"/>
  <c r="K295" i="120" s="1"/>
  <c r="M295" i="120" s="1"/>
  <c r="J266" i="120"/>
  <c r="K266" i="120" s="1"/>
  <c r="M266" i="120" s="1"/>
  <c r="O266" i="120"/>
  <c r="G267" i="120" s="1"/>
  <c r="N242" i="120"/>
  <c r="K240" i="120"/>
  <c r="J242" i="120"/>
  <c r="N206" i="120"/>
  <c r="J207" i="120"/>
  <c r="K207" i="120" s="1"/>
  <c r="M207" i="120" s="1"/>
  <c r="O207" i="120"/>
  <c r="G208" i="120" s="1"/>
  <c r="O180" i="120"/>
  <c r="G181" i="120" s="1"/>
  <c r="J180" i="120"/>
  <c r="K180" i="120" s="1"/>
  <c r="M180" i="120" s="1"/>
  <c r="N147" i="120"/>
  <c r="O148" i="120"/>
  <c r="G149" i="120" s="1"/>
  <c r="J148" i="120"/>
  <c r="K148" i="120" s="1"/>
  <c r="M148" i="120" s="1"/>
  <c r="N84" i="120"/>
  <c r="O85" i="120"/>
  <c r="G86" i="120" s="1"/>
  <c r="J85" i="120"/>
  <c r="K85" i="120" s="1"/>
  <c r="M85" i="120" s="1"/>
  <c r="G34" i="115"/>
  <c r="H34" i="115" s="1"/>
  <c r="H65" i="115"/>
  <c r="O65" i="115" s="1"/>
  <c r="N34" i="119"/>
  <c r="I40" i="119"/>
  <c r="I49" i="119"/>
  <c r="I42" i="119"/>
  <c r="I52" i="119"/>
  <c r="I48" i="119"/>
  <c r="I45" i="119"/>
  <c r="H55" i="119"/>
  <c r="I35" i="119"/>
  <c r="I44" i="119"/>
  <c r="I37" i="119"/>
  <c r="O59" i="119"/>
  <c r="I53" i="119"/>
  <c r="I41" i="119"/>
  <c r="I46" i="119"/>
  <c r="N59" i="119"/>
  <c r="I38" i="119"/>
  <c r="I39" i="119"/>
  <c r="I51" i="119"/>
  <c r="I36" i="119"/>
  <c r="I43" i="119"/>
  <c r="I34" i="119"/>
  <c r="I47" i="119"/>
  <c r="I50" i="119"/>
  <c r="C63" i="119"/>
  <c r="F62" i="119"/>
  <c r="E62" i="119"/>
  <c r="D63" i="119"/>
  <c r="E38" i="119"/>
  <c r="C39" i="119"/>
  <c r="B39" i="119" s="1"/>
  <c r="E36" i="115"/>
  <c r="D37" i="115"/>
  <c r="C37" i="115"/>
  <c r="E67" i="115"/>
  <c r="D68" i="115"/>
  <c r="F68" i="115" s="1"/>
  <c r="C68" i="115"/>
  <c r="D39" i="119" l="1"/>
  <c r="F38" i="119"/>
  <c r="N79" i="112"/>
  <c r="O80" i="112"/>
  <c r="G81" i="112" s="1"/>
  <c r="J80" i="112"/>
  <c r="K80" i="112" s="1"/>
  <c r="M80" i="112" s="1"/>
  <c r="N357" i="120"/>
  <c r="N85" i="120"/>
  <c r="N207" i="120"/>
  <c r="N180" i="120"/>
  <c r="K411" i="120"/>
  <c r="J413" i="120"/>
  <c r="N411" i="120"/>
  <c r="N413" i="120" s="1"/>
  <c r="K355" i="120"/>
  <c r="J357" i="120"/>
  <c r="N325" i="120"/>
  <c r="J326" i="120"/>
  <c r="K326" i="120" s="1"/>
  <c r="M326" i="120" s="1"/>
  <c r="O326" i="120"/>
  <c r="G327" i="120" s="1"/>
  <c r="N295" i="120"/>
  <c r="O296" i="120"/>
  <c r="G297" i="120" s="1"/>
  <c r="J296" i="120"/>
  <c r="K296" i="120" s="1"/>
  <c r="M296" i="120" s="1"/>
  <c r="N266" i="120"/>
  <c r="J267" i="120"/>
  <c r="K267" i="120" s="1"/>
  <c r="M267" i="120" s="1"/>
  <c r="O267" i="120"/>
  <c r="G268" i="120" s="1"/>
  <c r="M240" i="120"/>
  <c r="M242" i="120" s="1"/>
  <c r="K242" i="120"/>
  <c r="O208" i="120"/>
  <c r="G209" i="120" s="1"/>
  <c r="J208" i="120"/>
  <c r="K208" i="120" s="1"/>
  <c r="M208" i="120" s="1"/>
  <c r="G183" i="120"/>
  <c r="O181" i="120"/>
  <c r="O183" i="120" s="1"/>
  <c r="J181" i="120"/>
  <c r="N148" i="120"/>
  <c r="O149" i="120"/>
  <c r="G150" i="120" s="1"/>
  <c r="J149" i="120"/>
  <c r="K149" i="120" s="1"/>
  <c r="M149" i="120" s="1"/>
  <c r="J86" i="120"/>
  <c r="K86" i="120" s="1"/>
  <c r="M86" i="120" s="1"/>
  <c r="O86" i="120"/>
  <c r="G87" i="120" s="1"/>
  <c r="N34" i="115"/>
  <c r="G66" i="115"/>
  <c r="N65" i="115"/>
  <c r="O34" i="115"/>
  <c r="G60" i="119"/>
  <c r="K34" i="119"/>
  <c r="I55" i="119"/>
  <c r="O34" i="119"/>
  <c r="D38" i="115"/>
  <c r="C38" i="115"/>
  <c r="F37" i="115"/>
  <c r="C40" i="119"/>
  <c r="B40" i="119" s="1"/>
  <c r="E39" i="119"/>
  <c r="D64" i="119"/>
  <c r="C64" i="119"/>
  <c r="F63" i="119"/>
  <c r="E63" i="119"/>
  <c r="D69" i="115"/>
  <c r="F69" i="115" s="1"/>
  <c r="C69" i="115"/>
  <c r="E68" i="115"/>
  <c r="E37" i="115"/>
  <c r="D40" i="119" l="1"/>
  <c r="F39" i="119"/>
  <c r="N80" i="112"/>
  <c r="O81" i="112"/>
  <c r="G82" i="112" s="1"/>
  <c r="J81" i="112"/>
  <c r="K81" i="112" s="1"/>
  <c r="M81" i="112" s="1"/>
  <c r="M411" i="120"/>
  <c r="M413" i="120" s="1"/>
  <c r="K413" i="120"/>
  <c r="M355" i="120"/>
  <c r="M357" i="120" s="1"/>
  <c r="K357" i="120"/>
  <c r="N326" i="120"/>
  <c r="G329" i="120"/>
  <c r="O327" i="120"/>
  <c r="O329" i="120" s="1"/>
  <c r="J327" i="120"/>
  <c r="N296" i="120"/>
  <c r="J297" i="120"/>
  <c r="K297" i="120" s="1"/>
  <c r="M297" i="120" s="1"/>
  <c r="O297" i="120"/>
  <c r="G298" i="120" s="1"/>
  <c r="N267" i="120"/>
  <c r="O268" i="120"/>
  <c r="G269" i="120" s="1"/>
  <c r="J268" i="120"/>
  <c r="K268" i="120" s="1"/>
  <c r="M268" i="120" s="1"/>
  <c r="N208" i="120"/>
  <c r="O209" i="120"/>
  <c r="G210" i="120" s="1"/>
  <c r="J209" i="120"/>
  <c r="K209" i="120" s="1"/>
  <c r="M209" i="120" s="1"/>
  <c r="K181" i="120"/>
  <c r="J183" i="120"/>
  <c r="N181" i="120"/>
  <c r="N183" i="120" s="1"/>
  <c r="N149" i="120"/>
  <c r="J150" i="120"/>
  <c r="K150" i="120" s="1"/>
  <c r="M150" i="120" s="1"/>
  <c r="O150" i="120"/>
  <c r="G151" i="120" s="1"/>
  <c r="N86" i="120"/>
  <c r="J87" i="120"/>
  <c r="K87" i="120" s="1"/>
  <c r="M87" i="120" s="1"/>
  <c r="O87" i="120"/>
  <c r="G88" i="120" s="1"/>
  <c r="H66" i="115"/>
  <c r="O66" i="115" s="1"/>
  <c r="G35" i="115"/>
  <c r="H35" i="115" s="1"/>
  <c r="G35" i="119"/>
  <c r="H60" i="119"/>
  <c r="N60" i="119" s="1"/>
  <c r="M34" i="119"/>
  <c r="E38" i="115"/>
  <c r="F38" i="115"/>
  <c r="E40" i="119"/>
  <c r="C41" i="119"/>
  <c r="B41" i="119" s="1"/>
  <c r="D65" i="119"/>
  <c r="E64" i="119"/>
  <c r="C65" i="119"/>
  <c r="F64" i="119"/>
  <c r="C70" i="115"/>
  <c r="D70" i="115"/>
  <c r="F70" i="115" s="1"/>
  <c r="E69" i="115"/>
  <c r="D39" i="115"/>
  <c r="F39" i="115" s="1"/>
  <c r="C39" i="115"/>
  <c r="D41" i="119" l="1"/>
  <c r="F40" i="119"/>
  <c r="N81" i="112"/>
  <c r="O82" i="112"/>
  <c r="G83" i="112" s="1"/>
  <c r="J82" i="112"/>
  <c r="K82" i="112" s="1"/>
  <c r="M82" i="112" s="1"/>
  <c r="K327" i="120"/>
  <c r="J329" i="120"/>
  <c r="N327" i="120"/>
  <c r="N329" i="120" s="1"/>
  <c r="N297" i="120"/>
  <c r="G300" i="120"/>
  <c r="O298" i="120"/>
  <c r="O300" i="120" s="1"/>
  <c r="J298" i="120"/>
  <c r="N298" i="120" s="1"/>
  <c r="N268" i="120"/>
  <c r="G271" i="120"/>
  <c r="J269" i="120"/>
  <c r="O269" i="120"/>
  <c r="O271" i="120" s="1"/>
  <c r="N209" i="120"/>
  <c r="O210" i="120"/>
  <c r="G211" i="120" s="1"/>
  <c r="J210" i="120"/>
  <c r="K210" i="120" s="1"/>
  <c r="M210" i="120" s="1"/>
  <c r="M181" i="120"/>
  <c r="M183" i="120" s="1"/>
  <c r="K183" i="120"/>
  <c r="N150" i="120"/>
  <c r="G153" i="120"/>
  <c r="O151" i="120"/>
  <c r="O153" i="120" s="1"/>
  <c r="J151" i="120"/>
  <c r="N151" i="120" s="1"/>
  <c r="N87" i="120"/>
  <c r="O88" i="120"/>
  <c r="G89" i="120" s="1"/>
  <c r="J88" i="120"/>
  <c r="K88" i="120" s="1"/>
  <c r="M88" i="120" s="1"/>
  <c r="N35" i="115"/>
  <c r="G67" i="115"/>
  <c r="H67" i="115" s="1"/>
  <c r="N66" i="115"/>
  <c r="O35" i="115"/>
  <c r="J35" i="119"/>
  <c r="N35" i="119" s="1"/>
  <c r="O35" i="119"/>
  <c r="O60" i="119"/>
  <c r="E41" i="119"/>
  <c r="C42" i="119"/>
  <c r="B42" i="119" s="1"/>
  <c r="E65" i="119"/>
  <c r="C66" i="119"/>
  <c r="F65" i="119"/>
  <c r="D66" i="119"/>
  <c r="E70" i="115"/>
  <c r="D71" i="115"/>
  <c r="F71" i="115" s="1"/>
  <c r="C71" i="115"/>
  <c r="D40" i="115"/>
  <c r="F40" i="115" s="1"/>
  <c r="C40" i="115"/>
  <c r="B40" i="115" s="1"/>
  <c r="E39" i="115"/>
  <c r="N153" i="120" l="1"/>
  <c r="D42" i="119"/>
  <c r="F41" i="119"/>
  <c r="N82" i="112"/>
  <c r="O83" i="112"/>
  <c r="G84" i="112" s="1"/>
  <c r="J83" i="112"/>
  <c r="K83" i="112" s="1"/>
  <c r="M83" i="112" s="1"/>
  <c r="N300" i="120"/>
  <c r="M327" i="120"/>
  <c r="M329" i="120" s="1"/>
  <c r="K329" i="120"/>
  <c r="K298" i="120"/>
  <c r="J300" i="120"/>
  <c r="K269" i="120"/>
  <c r="J271" i="120"/>
  <c r="N269" i="120"/>
  <c r="N271" i="120" s="1"/>
  <c r="N210" i="120"/>
  <c r="G213" i="120"/>
  <c r="O211" i="120"/>
  <c r="O213" i="120" s="1"/>
  <c r="J211" i="120"/>
  <c r="N211" i="120" s="1"/>
  <c r="K151" i="120"/>
  <c r="J153" i="120"/>
  <c r="N88" i="120"/>
  <c r="G91" i="120"/>
  <c r="J89" i="120"/>
  <c r="O89" i="120"/>
  <c r="O91" i="120" s="1"/>
  <c r="O67" i="115"/>
  <c r="G36" i="115"/>
  <c r="H36" i="115" s="1"/>
  <c r="N67" i="115"/>
  <c r="G36" i="119"/>
  <c r="K35" i="119"/>
  <c r="G61" i="119"/>
  <c r="E42" i="119"/>
  <c r="C43" i="119"/>
  <c r="B43" i="119" s="1"/>
  <c r="F66" i="119"/>
  <c r="D67" i="119"/>
  <c r="E66" i="119"/>
  <c r="C67" i="119"/>
  <c r="E71" i="115"/>
  <c r="D72" i="115"/>
  <c r="F72" i="115" s="1"/>
  <c r="C72" i="115"/>
  <c r="E40" i="115"/>
  <c r="C41" i="115"/>
  <c r="B41" i="115" s="1"/>
  <c r="F41" i="115"/>
  <c r="D43" i="119" l="1"/>
  <c r="F43" i="119" s="1"/>
  <c r="F42" i="119"/>
  <c r="N83" i="112"/>
  <c r="G86" i="112"/>
  <c r="O84" i="112"/>
  <c r="O86" i="112" s="1"/>
  <c r="J84" i="112"/>
  <c r="M298" i="120"/>
  <c r="M300" i="120" s="1"/>
  <c r="K300" i="120"/>
  <c r="M269" i="120"/>
  <c r="M271" i="120" s="1"/>
  <c r="K271" i="120"/>
  <c r="N213" i="120"/>
  <c r="K211" i="120"/>
  <c r="J213" i="120"/>
  <c r="M151" i="120"/>
  <c r="M153" i="120" s="1"/>
  <c r="K153" i="120"/>
  <c r="J91" i="120"/>
  <c r="K89" i="120"/>
  <c r="N89" i="120"/>
  <c r="N91" i="120" s="1"/>
  <c r="N36" i="115"/>
  <c r="G68" i="115"/>
  <c r="O36" i="115"/>
  <c r="M35" i="119"/>
  <c r="J36" i="119"/>
  <c r="N36" i="119" s="1"/>
  <c r="O36" i="119"/>
  <c r="H61" i="119"/>
  <c r="O61" i="119" s="1"/>
  <c r="C44" i="119"/>
  <c r="B44" i="119" s="1"/>
  <c r="E43" i="119"/>
  <c r="D44" i="119"/>
  <c r="F44" i="119" s="1"/>
  <c r="D68" i="119"/>
  <c r="E67" i="119"/>
  <c r="C68" i="119"/>
  <c r="F67" i="119"/>
  <c r="E72" i="115"/>
  <c r="D73" i="115"/>
  <c r="F73" i="115" s="1"/>
  <c r="C73" i="115"/>
  <c r="E41" i="115"/>
  <c r="F43" i="115"/>
  <c r="J86" i="112" l="1"/>
  <c r="K84" i="112"/>
  <c r="N84" i="112"/>
  <c r="N86" i="112" s="1"/>
  <c r="M211" i="120"/>
  <c r="M213" i="120" s="1"/>
  <c r="K213" i="120"/>
  <c r="M89" i="120"/>
  <c r="M91" i="120" s="1"/>
  <c r="K91" i="120"/>
  <c r="G37" i="115"/>
  <c r="H37" i="115" s="1"/>
  <c r="H68" i="115"/>
  <c r="N68" i="115" s="1"/>
  <c r="G62" i="119"/>
  <c r="G37" i="119"/>
  <c r="N61" i="119"/>
  <c r="K36" i="119"/>
  <c r="C69" i="119"/>
  <c r="F68" i="119"/>
  <c r="E68" i="119"/>
  <c r="D69" i="119"/>
  <c r="E44" i="119"/>
  <c r="D45" i="119"/>
  <c r="F45" i="119" s="1"/>
  <c r="C45" i="119"/>
  <c r="B45" i="119" s="1"/>
  <c r="D44" i="115"/>
  <c r="F44" i="115" s="1"/>
  <c r="C44" i="115"/>
  <c r="B44" i="115" s="1"/>
  <c r="E43" i="115"/>
  <c r="D74" i="115"/>
  <c r="F74" i="115" s="1"/>
  <c r="E73" i="115"/>
  <c r="C74" i="115"/>
  <c r="M84" i="112" l="1"/>
  <c r="M86" i="112" s="1"/>
  <c r="K86" i="112"/>
  <c r="O68" i="115"/>
  <c r="G69" i="115" s="1"/>
  <c r="N37" i="115"/>
  <c r="O37" i="115"/>
  <c r="H62" i="119"/>
  <c r="N62" i="119" s="1"/>
  <c r="J37" i="119"/>
  <c r="N37" i="119" s="1"/>
  <c r="O37" i="119"/>
  <c r="M36" i="119"/>
  <c r="D70" i="119"/>
  <c r="C70" i="119"/>
  <c r="E69" i="119"/>
  <c r="F69" i="119"/>
  <c r="D46" i="119"/>
  <c r="F46" i="119" s="1"/>
  <c r="E45" i="119"/>
  <c r="C46" i="119"/>
  <c r="B46" i="119" s="1"/>
  <c r="D75" i="115"/>
  <c r="F75" i="115" s="1"/>
  <c r="E74" i="115"/>
  <c r="C75" i="115"/>
  <c r="E44" i="115"/>
  <c r="C45" i="115"/>
  <c r="B45" i="115" s="1"/>
  <c r="D45" i="115"/>
  <c r="F45" i="115" s="1"/>
  <c r="H69" i="115" l="1"/>
  <c r="N69" i="115" s="1"/>
  <c r="G38" i="115"/>
  <c r="H38" i="115" s="1"/>
  <c r="N38" i="115" s="1"/>
  <c r="O62" i="119"/>
  <c r="G63" i="119" s="1"/>
  <c r="G38" i="119"/>
  <c r="K37" i="119"/>
  <c r="D47" i="119"/>
  <c r="F47" i="119" s="1"/>
  <c r="E46" i="119"/>
  <c r="C47" i="119"/>
  <c r="B47" i="119" s="1"/>
  <c r="F70" i="119"/>
  <c r="E70" i="119"/>
  <c r="D71" i="119"/>
  <c r="C71" i="119"/>
  <c r="E45" i="115"/>
  <c r="D46" i="115"/>
  <c r="F46" i="115" s="1"/>
  <c r="C46" i="115"/>
  <c r="B46" i="115" s="1"/>
  <c r="E75" i="115"/>
  <c r="D76" i="115"/>
  <c r="F76" i="115" s="1"/>
  <c r="C76" i="115"/>
  <c r="O69" i="115" l="1"/>
  <c r="G70" i="115" s="1"/>
  <c r="O38" i="115"/>
  <c r="G39" i="115" s="1"/>
  <c r="H63" i="119"/>
  <c r="N63" i="119" s="1"/>
  <c r="J38" i="119"/>
  <c r="N38" i="119" s="1"/>
  <c r="O38" i="119"/>
  <c r="G39" i="119" s="1"/>
  <c r="M37" i="119"/>
  <c r="D72" i="119"/>
  <c r="E71" i="119"/>
  <c r="F71" i="119"/>
  <c r="C72" i="119"/>
  <c r="C48" i="119"/>
  <c r="B48" i="119" s="1"/>
  <c r="E47" i="119"/>
  <c r="D48" i="119"/>
  <c r="F48" i="119" s="1"/>
  <c r="I88" i="115"/>
  <c r="I79" i="115"/>
  <c r="I74" i="115"/>
  <c r="I87" i="115"/>
  <c r="I73" i="115"/>
  <c r="I72" i="115"/>
  <c r="I77" i="115"/>
  <c r="I84" i="115"/>
  <c r="I91" i="115"/>
  <c r="I78" i="115"/>
  <c r="I89" i="115"/>
  <c r="I82" i="115"/>
  <c r="I80" i="115"/>
  <c r="I86" i="115"/>
  <c r="I75" i="115"/>
  <c r="I83" i="115"/>
  <c r="I85" i="115"/>
  <c r="I90" i="115"/>
  <c r="I76" i="115"/>
  <c r="I81" i="115"/>
  <c r="C47" i="115"/>
  <c r="B47" i="115" s="1"/>
  <c r="E46" i="115"/>
  <c r="D47" i="115"/>
  <c r="F47" i="115" s="1"/>
  <c r="D77" i="115"/>
  <c r="F77" i="115" s="1"/>
  <c r="E76" i="115"/>
  <c r="C77" i="115"/>
  <c r="I93" i="115" l="1"/>
  <c r="H70" i="115"/>
  <c r="O70" i="115" s="1"/>
  <c r="G71" i="115" s="1"/>
  <c r="H39" i="115"/>
  <c r="O63" i="119"/>
  <c r="G64" i="119" s="1"/>
  <c r="H64" i="119" s="1"/>
  <c r="O64" i="119" s="1"/>
  <c r="G65" i="119" s="1"/>
  <c r="J39" i="119"/>
  <c r="N39" i="119" s="1"/>
  <c r="O39" i="119"/>
  <c r="G40" i="119" s="1"/>
  <c r="K38" i="119"/>
  <c r="C73" i="119"/>
  <c r="D73" i="119"/>
  <c r="E72" i="119"/>
  <c r="F72" i="119"/>
  <c r="C49" i="119"/>
  <c r="B49" i="119" s="1"/>
  <c r="E48" i="119"/>
  <c r="D49" i="119"/>
  <c r="F49" i="119" s="1"/>
  <c r="D78" i="115"/>
  <c r="F78" i="115" s="1"/>
  <c r="E77" i="115"/>
  <c r="C78" i="115"/>
  <c r="D48" i="115"/>
  <c r="F48" i="115" s="1"/>
  <c r="C48" i="115"/>
  <c r="B48" i="115" s="1"/>
  <c r="E47" i="115"/>
  <c r="N70" i="115" l="1"/>
  <c r="I42" i="115"/>
  <c r="H61" i="115"/>
  <c r="H71" i="115"/>
  <c r="H93" i="115" s="1"/>
  <c r="N39" i="115"/>
  <c r="N64" i="119"/>
  <c r="M38" i="119"/>
  <c r="H65" i="119"/>
  <c r="O65" i="119" s="1"/>
  <c r="G66" i="119" s="1"/>
  <c r="J40" i="119"/>
  <c r="O40" i="119"/>
  <c r="G41" i="119" s="1"/>
  <c r="K39" i="119"/>
  <c r="M39" i="119" s="1"/>
  <c r="E73" i="119"/>
  <c r="F73" i="119"/>
  <c r="D74" i="119"/>
  <c r="C74" i="119"/>
  <c r="E49" i="119"/>
  <c r="D50" i="119"/>
  <c r="F50" i="119" s="1"/>
  <c r="C50" i="119"/>
  <c r="B50" i="119" s="1"/>
  <c r="D49" i="115"/>
  <c r="F49" i="115" s="1"/>
  <c r="E48" i="115"/>
  <c r="C49" i="115"/>
  <c r="B49" i="115" s="1"/>
  <c r="C79" i="115"/>
  <c r="D79" i="115"/>
  <c r="F79" i="115" s="1"/>
  <c r="E78" i="115"/>
  <c r="N71" i="115" l="1"/>
  <c r="O71" i="115"/>
  <c r="G72" i="115" s="1"/>
  <c r="O41" i="119"/>
  <c r="G42" i="119" s="1"/>
  <c r="J41" i="119"/>
  <c r="N40" i="119"/>
  <c r="K40" i="119"/>
  <c r="M40" i="119" s="1"/>
  <c r="J66" i="119"/>
  <c r="N65" i="119"/>
  <c r="H87" i="119"/>
  <c r="F74" i="119"/>
  <c r="C75" i="119"/>
  <c r="D75" i="119"/>
  <c r="E74" i="119"/>
  <c r="D51" i="119"/>
  <c r="F51" i="119" s="1"/>
  <c r="E50" i="119"/>
  <c r="C51" i="119"/>
  <c r="B51" i="119" s="1"/>
  <c r="C80" i="115"/>
  <c r="E79" i="115"/>
  <c r="D80" i="115"/>
  <c r="F80" i="115" s="1"/>
  <c r="E49" i="115"/>
  <c r="C50" i="115"/>
  <c r="B50" i="115" s="1"/>
  <c r="D50" i="115"/>
  <c r="F50" i="115" s="1"/>
  <c r="O72" i="115" l="1"/>
  <c r="G73" i="115" s="1"/>
  <c r="J72" i="115"/>
  <c r="K41" i="119"/>
  <c r="M41" i="119" s="1"/>
  <c r="J42" i="119"/>
  <c r="O42" i="119"/>
  <c r="G43" i="119" s="1"/>
  <c r="N66" i="119"/>
  <c r="N41" i="119"/>
  <c r="C52" i="119"/>
  <c r="B52" i="119" s="1"/>
  <c r="E51" i="119"/>
  <c r="D52" i="119"/>
  <c r="F52" i="119" s="1"/>
  <c r="D76" i="119"/>
  <c r="E75" i="119"/>
  <c r="C76" i="119"/>
  <c r="F75" i="119"/>
  <c r="D81" i="115"/>
  <c r="F81" i="115" s="1"/>
  <c r="E80" i="115"/>
  <c r="C81" i="115"/>
  <c r="E50" i="115"/>
  <c r="D51" i="115"/>
  <c r="F51" i="115" s="1"/>
  <c r="C51" i="115"/>
  <c r="B51" i="115" s="1"/>
  <c r="N42" i="119" l="1"/>
  <c r="K72" i="115"/>
  <c r="J73" i="115"/>
  <c r="K73" i="115" s="1"/>
  <c r="M73" i="115" s="1"/>
  <c r="O73" i="115"/>
  <c r="G74" i="115" s="1"/>
  <c r="N72" i="115"/>
  <c r="J43" i="119"/>
  <c r="O43" i="119"/>
  <c r="G44" i="119" s="1"/>
  <c r="K42" i="119"/>
  <c r="M42" i="119" s="1"/>
  <c r="E52" i="119"/>
  <c r="D53" i="119"/>
  <c r="F53" i="119" s="1"/>
  <c r="C53" i="119"/>
  <c r="B53" i="119" s="1"/>
  <c r="C77" i="119"/>
  <c r="F76" i="119"/>
  <c r="E76" i="119"/>
  <c r="D77" i="119"/>
  <c r="D52" i="115"/>
  <c r="F52" i="115" s="1"/>
  <c r="C52" i="115"/>
  <c r="B52" i="115" s="1"/>
  <c r="E51" i="115"/>
  <c r="C82" i="115"/>
  <c r="D82" i="115"/>
  <c r="F82" i="115" s="1"/>
  <c r="E81" i="115"/>
  <c r="N73" i="115" l="1"/>
  <c r="N43" i="119"/>
  <c r="J74" i="115"/>
  <c r="K74" i="115" s="1"/>
  <c r="M74" i="115" s="1"/>
  <c r="O74" i="115"/>
  <c r="G75" i="115" s="1"/>
  <c r="M72" i="115"/>
  <c r="K43" i="119"/>
  <c r="M43" i="119" s="1"/>
  <c r="J44" i="119"/>
  <c r="O44" i="119"/>
  <c r="G45" i="119" s="1"/>
  <c r="E53" i="119"/>
  <c r="D78" i="119"/>
  <c r="C78" i="119"/>
  <c r="F77" i="119"/>
  <c r="E77" i="119"/>
  <c r="C53" i="115"/>
  <c r="B53" i="115" s="1"/>
  <c r="D53" i="115"/>
  <c r="F53" i="115" s="1"/>
  <c r="C83" i="115"/>
  <c r="E82" i="115"/>
  <c r="D83" i="115"/>
  <c r="F83" i="115" s="1"/>
  <c r="E52" i="115"/>
  <c r="N44" i="119" l="1"/>
  <c r="N74" i="115"/>
  <c r="O75" i="115"/>
  <c r="G76" i="115" s="1"/>
  <c r="J75" i="115"/>
  <c r="K75" i="115" s="1"/>
  <c r="K44" i="119"/>
  <c r="M44" i="119" s="1"/>
  <c r="J45" i="119"/>
  <c r="O45" i="119"/>
  <c r="G46" i="119" s="1"/>
  <c r="F78" i="119"/>
  <c r="D79" i="119"/>
  <c r="E78" i="119"/>
  <c r="C79" i="119"/>
  <c r="C54" i="115"/>
  <c r="B54" i="115" s="1"/>
  <c r="D54" i="115"/>
  <c r="F54" i="115" s="1"/>
  <c r="E53" i="115"/>
  <c r="D84" i="115"/>
  <c r="F84" i="115" s="1"/>
  <c r="E83" i="115"/>
  <c r="C84" i="115"/>
  <c r="N75" i="115" l="1"/>
  <c r="M75" i="115"/>
  <c r="O76" i="115"/>
  <c r="G77" i="115" s="1"/>
  <c r="J76" i="115"/>
  <c r="K76" i="115" s="1"/>
  <c r="M76" i="115" s="1"/>
  <c r="K45" i="119"/>
  <c r="M45" i="119" s="1"/>
  <c r="N45" i="119"/>
  <c r="J46" i="119"/>
  <c r="O46" i="119"/>
  <c r="G47" i="119" s="1"/>
  <c r="D80" i="119"/>
  <c r="E79" i="119"/>
  <c r="C80" i="119"/>
  <c r="F79" i="119"/>
  <c r="E54" i="115"/>
  <c r="C55" i="115"/>
  <c r="B55" i="115" s="1"/>
  <c r="D55" i="115"/>
  <c r="F55" i="115" s="1"/>
  <c r="C85" i="115"/>
  <c r="D85" i="115"/>
  <c r="F85" i="115" s="1"/>
  <c r="E84" i="115"/>
  <c r="O77" i="115" l="1"/>
  <c r="G78" i="115" s="1"/>
  <c r="J77" i="115"/>
  <c r="N77" i="115" s="1"/>
  <c r="N76" i="115"/>
  <c r="K46" i="119"/>
  <c r="N46" i="119"/>
  <c r="O47" i="119"/>
  <c r="G48" i="119" s="1"/>
  <c r="J47" i="119"/>
  <c r="F80" i="119"/>
  <c r="C81" i="119"/>
  <c r="E80" i="119"/>
  <c r="D81" i="119"/>
  <c r="C56" i="115"/>
  <c r="B56" i="115" s="1"/>
  <c r="D56" i="115"/>
  <c r="F56" i="115" s="1"/>
  <c r="E55" i="115"/>
  <c r="C86" i="115"/>
  <c r="E85" i="115"/>
  <c r="D86" i="115"/>
  <c r="F86" i="115" s="1"/>
  <c r="M46" i="119" l="1"/>
  <c r="K77" i="115"/>
  <c r="J78" i="115"/>
  <c r="K78" i="115" s="1"/>
  <c r="M78" i="115" s="1"/>
  <c r="O78" i="115"/>
  <c r="G79" i="115" s="1"/>
  <c r="K47" i="119"/>
  <c r="N47" i="119"/>
  <c r="O48" i="119"/>
  <c r="G49" i="119" s="1"/>
  <c r="J48" i="119"/>
  <c r="D82" i="119"/>
  <c r="F81" i="119"/>
  <c r="E81" i="119"/>
  <c r="C82" i="119"/>
  <c r="E56" i="115"/>
  <c r="D57" i="115"/>
  <c r="C57" i="115"/>
  <c r="B57" i="115" s="1"/>
  <c r="D87" i="115"/>
  <c r="F87" i="115" s="1"/>
  <c r="E86" i="115"/>
  <c r="C87" i="115"/>
  <c r="M47" i="119" l="1"/>
  <c r="O79" i="115"/>
  <c r="G80" i="115" s="1"/>
  <c r="J79" i="115"/>
  <c r="K79" i="115" s="1"/>
  <c r="M79" i="115" s="1"/>
  <c r="N78" i="115"/>
  <c r="M77" i="115"/>
  <c r="K48" i="119"/>
  <c r="O49" i="119"/>
  <c r="G50" i="119" s="1"/>
  <c r="J49" i="119"/>
  <c r="N49" i="119" s="1"/>
  <c r="N48" i="119"/>
  <c r="C58" i="115"/>
  <c r="B58" i="115" s="1"/>
  <c r="D58" i="115"/>
  <c r="F57" i="115"/>
  <c r="F82" i="119"/>
  <c r="C83" i="119"/>
  <c r="D83" i="119"/>
  <c r="E82" i="119"/>
  <c r="E57" i="115"/>
  <c r="C88" i="115"/>
  <c r="D88" i="115"/>
  <c r="F88" i="115" s="1"/>
  <c r="E87" i="115"/>
  <c r="N79" i="115" l="1"/>
  <c r="M48" i="119"/>
  <c r="J80" i="115"/>
  <c r="K80" i="115" s="1"/>
  <c r="M80" i="115" s="1"/>
  <c r="O80" i="115"/>
  <c r="G81" i="115" s="1"/>
  <c r="K49" i="119"/>
  <c r="J50" i="119"/>
  <c r="K50" i="119" s="1"/>
  <c r="O50" i="119"/>
  <c r="G51" i="119" s="1"/>
  <c r="E58" i="115"/>
  <c r="F58" i="115"/>
  <c r="C59" i="115"/>
  <c r="B59" i="115" s="1"/>
  <c r="D59" i="115"/>
  <c r="H128" i="182" s="1"/>
  <c r="I128" i="182" s="1"/>
  <c r="D84" i="119"/>
  <c r="E83" i="119"/>
  <c r="C84" i="119"/>
  <c r="F83" i="119"/>
  <c r="D89" i="115"/>
  <c r="F89" i="115" s="1"/>
  <c r="C89" i="115"/>
  <c r="E88" i="115"/>
  <c r="M50" i="119" l="1"/>
  <c r="M49" i="119"/>
  <c r="N80" i="115"/>
  <c r="J81" i="115"/>
  <c r="K81" i="115" s="1"/>
  <c r="M81" i="115" s="1"/>
  <c r="O81" i="115"/>
  <c r="G82" i="115" s="1"/>
  <c r="N50" i="119"/>
  <c r="O51" i="119"/>
  <c r="G52" i="119" s="1"/>
  <c r="J51" i="119"/>
  <c r="K51" i="119" s="1"/>
  <c r="F59" i="115"/>
  <c r="E59" i="115"/>
  <c r="C85" i="119"/>
  <c r="D85" i="119"/>
  <c r="F84" i="119"/>
  <c r="E84" i="119"/>
  <c r="D90" i="115"/>
  <c r="F90" i="115" s="1"/>
  <c r="E89" i="115"/>
  <c r="C90" i="115"/>
  <c r="M51" i="119" l="1"/>
  <c r="O82" i="115"/>
  <c r="G83" i="115" s="1"/>
  <c r="J82" i="115"/>
  <c r="K82" i="115" s="1"/>
  <c r="M82" i="115" s="1"/>
  <c r="N81" i="115"/>
  <c r="N51" i="119"/>
  <c r="O52" i="119"/>
  <c r="G53" i="119" s="1"/>
  <c r="J52" i="119"/>
  <c r="K52" i="119" s="1"/>
  <c r="F85" i="119"/>
  <c r="E85" i="119"/>
  <c r="C91" i="115"/>
  <c r="E90" i="115"/>
  <c r="D91" i="115"/>
  <c r="F91" i="115" s="1"/>
  <c r="M52" i="119" l="1"/>
  <c r="N82" i="115"/>
  <c r="O83" i="115"/>
  <c r="G84" i="115" s="1"/>
  <c r="J83" i="115"/>
  <c r="K83" i="115" s="1"/>
  <c r="M83" i="115" s="1"/>
  <c r="G55" i="119"/>
  <c r="O53" i="119"/>
  <c r="O55" i="119" s="1"/>
  <c r="J53" i="119"/>
  <c r="N52" i="119"/>
  <c r="E91" i="115"/>
  <c r="N83" i="115" l="1"/>
  <c r="O84" i="115"/>
  <c r="G85" i="115" s="1"/>
  <c r="J84" i="115"/>
  <c r="K84" i="115" s="1"/>
  <c r="M84" i="115" s="1"/>
  <c r="K53" i="119"/>
  <c r="J55" i="119"/>
  <c r="N53" i="119"/>
  <c r="N55" i="119" s="1"/>
  <c r="N84" i="115" l="1"/>
  <c r="O85" i="115"/>
  <c r="G86" i="115" s="1"/>
  <c r="J85" i="115"/>
  <c r="K85" i="115" s="1"/>
  <c r="M85" i="115" s="1"/>
  <c r="M53" i="119"/>
  <c r="M55" i="119" s="1"/>
  <c r="K55" i="119"/>
  <c r="O86" i="115" l="1"/>
  <c r="G87" i="115" s="1"/>
  <c r="J86" i="115"/>
  <c r="K86" i="115" s="1"/>
  <c r="M86" i="115" s="1"/>
  <c r="N85" i="115"/>
  <c r="N86" i="115" l="1"/>
  <c r="J87" i="115"/>
  <c r="K87" i="115" s="1"/>
  <c r="M87" i="115" s="1"/>
  <c r="O87" i="115"/>
  <c r="G88" i="115" s="1"/>
  <c r="C33" i="112"/>
  <c r="B33" i="112" s="1"/>
  <c r="C26" i="112"/>
  <c r="G56" i="182" s="1"/>
  <c r="G134" i="182" s="1"/>
  <c r="F2" i="112"/>
  <c r="D26" i="112"/>
  <c r="D29" i="112" s="1"/>
  <c r="E26" i="112"/>
  <c r="E29" i="112" s="1"/>
  <c r="N87" i="115" l="1"/>
  <c r="C29" i="112"/>
  <c r="L39" i="112"/>
  <c r="L52" i="112"/>
  <c r="J88" i="115"/>
  <c r="K88" i="115" s="1"/>
  <c r="M88" i="115" s="1"/>
  <c r="O88" i="115"/>
  <c r="G89" i="115" s="1"/>
  <c r="G33" i="112"/>
  <c r="L51" i="112"/>
  <c r="L40" i="112"/>
  <c r="L41" i="112"/>
  <c r="L43" i="112"/>
  <c r="L44" i="112"/>
  <c r="L33" i="112"/>
  <c r="L47" i="112"/>
  <c r="L35" i="112"/>
  <c r="L48" i="112"/>
  <c r="L36" i="112"/>
  <c r="L49" i="112"/>
  <c r="D33" i="112"/>
  <c r="L34" i="112"/>
  <c r="L42" i="112"/>
  <c r="L50" i="112"/>
  <c r="L37" i="112"/>
  <c r="L45" i="112"/>
  <c r="L38" i="112"/>
  <c r="L46" i="112"/>
  <c r="F26" i="112"/>
  <c r="F29" i="112" s="1"/>
  <c r="F33" i="112" l="1"/>
  <c r="L54" i="112"/>
  <c r="N88" i="115"/>
  <c r="J89" i="115"/>
  <c r="K89" i="115" s="1"/>
  <c r="M89" i="115" s="1"/>
  <c r="O89" i="115"/>
  <c r="G90" i="115" s="1"/>
  <c r="D34" i="112"/>
  <c r="F34" i="112" s="1"/>
  <c r="C34" i="112"/>
  <c r="B34" i="112" s="1"/>
  <c r="E33" i="112"/>
  <c r="H33" i="112" s="1"/>
  <c r="N33" i="112" l="1"/>
  <c r="H54" i="112"/>
  <c r="N89" i="115"/>
  <c r="J90" i="115"/>
  <c r="K90" i="115" s="1"/>
  <c r="M90" i="115" s="1"/>
  <c r="O90" i="115"/>
  <c r="G91" i="115" s="1"/>
  <c r="I45" i="112"/>
  <c r="I37" i="112"/>
  <c r="I42" i="112"/>
  <c r="I35" i="112"/>
  <c r="I52" i="112"/>
  <c r="I41" i="112"/>
  <c r="I46" i="112"/>
  <c r="I39" i="112"/>
  <c r="I33" i="112"/>
  <c r="I48" i="112"/>
  <c r="I40" i="112"/>
  <c r="I50" i="112"/>
  <c r="I38" i="112"/>
  <c r="I49" i="112"/>
  <c r="I43" i="112"/>
  <c r="I36" i="112"/>
  <c r="I51" i="112"/>
  <c r="I47" i="112"/>
  <c r="I34" i="112"/>
  <c r="I44" i="112"/>
  <c r="E34" i="112"/>
  <c r="D35" i="112"/>
  <c r="C35" i="112"/>
  <c r="B35" i="112" s="1"/>
  <c r="F35" i="112" l="1"/>
  <c r="I54" i="112"/>
  <c r="K33" i="112"/>
  <c r="E35" i="112"/>
  <c r="N90" i="115"/>
  <c r="G93" i="115"/>
  <c r="O91" i="115"/>
  <c r="O93" i="115" s="1"/>
  <c r="J91" i="115"/>
  <c r="O33" i="112"/>
  <c r="D36" i="112"/>
  <c r="F36" i="112" s="1"/>
  <c r="C36" i="112"/>
  <c r="B36" i="112" s="1"/>
  <c r="M33" i="112" l="1"/>
  <c r="G34" i="112"/>
  <c r="J34" i="112" s="1"/>
  <c r="K91" i="115"/>
  <c r="J93" i="115"/>
  <c r="N91" i="115"/>
  <c r="N93" i="115" s="1"/>
  <c r="E36" i="112"/>
  <c r="D37" i="112"/>
  <c r="F37" i="112" s="1"/>
  <c r="C37" i="112"/>
  <c r="B37" i="112" s="1"/>
  <c r="O34" i="112" l="1"/>
  <c r="G35" i="112" s="1"/>
  <c r="J35" i="112" s="1"/>
  <c r="N35" i="112" s="1"/>
  <c r="K34" i="112"/>
  <c r="N34" i="112"/>
  <c r="M91" i="115"/>
  <c r="M93" i="115" s="1"/>
  <c r="K93" i="115"/>
  <c r="E37" i="112"/>
  <c r="D38" i="112"/>
  <c r="C38" i="112"/>
  <c r="B38" i="112" s="1"/>
  <c r="F38" i="112" l="1"/>
  <c r="O35" i="112"/>
  <c r="G36" i="112" s="1"/>
  <c r="O36" i="112" s="1"/>
  <c r="G37" i="112" s="1"/>
  <c r="K35" i="112"/>
  <c r="M35" i="112" s="1"/>
  <c r="M34" i="112"/>
  <c r="E38" i="112"/>
  <c r="D39" i="112"/>
  <c r="F39" i="112" s="1"/>
  <c r="C39" i="112"/>
  <c r="B39" i="112" s="1"/>
  <c r="J36" i="112" l="1"/>
  <c r="N36" i="112" s="1"/>
  <c r="O37" i="112"/>
  <c r="G38" i="112" s="1"/>
  <c r="J38" i="112" s="1"/>
  <c r="K38" i="112" s="1"/>
  <c r="J37" i="112"/>
  <c r="E39" i="112"/>
  <c r="D40" i="112"/>
  <c r="F40" i="112" s="1"/>
  <c r="C40" i="112"/>
  <c r="B40" i="112" s="1"/>
  <c r="K36" i="112" l="1"/>
  <c r="M36" i="112" s="1"/>
  <c r="M38" i="112"/>
  <c r="N37" i="112"/>
  <c r="K37" i="112"/>
  <c r="M37" i="112" s="1"/>
  <c r="O38" i="112"/>
  <c r="G39" i="112" s="1"/>
  <c r="N38" i="112"/>
  <c r="D41" i="112"/>
  <c r="F41" i="112" s="1"/>
  <c r="C41" i="112"/>
  <c r="B41" i="112" s="1"/>
  <c r="E40" i="112"/>
  <c r="O39" i="112" l="1"/>
  <c r="G40" i="112" s="1"/>
  <c r="J40" i="112" s="1"/>
  <c r="K40" i="112" s="1"/>
  <c r="J39" i="112"/>
  <c r="D42" i="112"/>
  <c r="F42" i="112" s="1"/>
  <c r="C42" i="112"/>
  <c r="B42" i="112" s="1"/>
  <c r="E41" i="112"/>
  <c r="M40" i="112" l="1"/>
  <c r="K39" i="112"/>
  <c r="N39" i="112"/>
  <c r="O40" i="112"/>
  <c r="G41" i="112" s="1"/>
  <c r="J41" i="112" s="1"/>
  <c r="K41" i="112" s="1"/>
  <c r="N40" i="112"/>
  <c r="E42" i="112"/>
  <c r="D43" i="112"/>
  <c r="F43" i="112" s="1"/>
  <c r="C43" i="112"/>
  <c r="B43" i="112" s="1"/>
  <c r="M41" i="112" l="1"/>
  <c r="M39" i="112"/>
  <c r="O41" i="112"/>
  <c r="G42" i="112" s="1"/>
  <c r="N41" i="112"/>
  <c r="E43" i="112"/>
  <c r="D44" i="112"/>
  <c r="F44" i="112" s="1"/>
  <c r="C44" i="112"/>
  <c r="B44" i="112" s="1"/>
  <c r="O42" i="112" l="1"/>
  <c r="G43" i="112" s="1"/>
  <c r="J42" i="112"/>
  <c r="K42" i="112" s="1"/>
  <c r="D45" i="112"/>
  <c r="F45" i="112" s="1"/>
  <c r="E44" i="112"/>
  <c r="C45" i="112"/>
  <c r="B45" i="112" s="1"/>
  <c r="M42" i="112" l="1"/>
  <c r="N42" i="112"/>
  <c r="O43" i="112"/>
  <c r="G44" i="112" s="1"/>
  <c r="J43" i="112"/>
  <c r="K43" i="112" s="1"/>
  <c r="D46" i="112"/>
  <c r="F46" i="112" s="1"/>
  <c r="C46" i="112"/>
  <c r="B46" i="112" s="1"/>
  <c r="E45" i="112"/>
  <c r="M43" i="112" l="1"/>
  <c r="N43" i="112"/>
  <c r="E46" i="112"/>
  <c r="O44" i="112"/>
  <c r="G45" i="112" s="1"/>
  <c r="J44" i="112"/>
  <c r="K44" i="112" s="1"/>
  <c r="D47" i="112"/>
  <c r="F47" i="112" s="1"/>
  <c r="C47" i="112"/>
  <c r="B47" i="112" s="1"/>
  <c r="M44" i="112" l="1"/>
  <c r="O45" i="112"/>
  <c r="G46" i="112" s="1"/>
  <c r="N44" i="112"/>
  <c r="J45" i="112"/>
  <c r="K45" i="112" s="1"/>
  <c r="E47" i="112"/>
  <c r="D48" i="112"/>
  <c r="F48" i="112" s="1"/>
  <c r="C48" i="112"/>
  <c r="B48" i="112" s="1"/>
  <c r="M45" i="112" l="1"/>
  <c r="N45" i="112"/>
  <c r="O46" i="112"/>
  <c r="G47" i="112" s="1"/>
  <c r="J47" i="112" s="1"/>
  <c r="K47" i="112" s="1"/>
  <c r="J46" i="112"/>
  <c r="K46" i="112" s="1"/>
  <c r="E48" i="112"/>
  <c r="D49" i="112"/>
  <c r="F49" i="112" s="1"/>
  <c r="C49" i="112"/>
  <c r="B49" i="112" s="1"/>
  <c r="M47" i="112" l="1"/>
  <c r="C57" i="182"/>
  <c r="M46" i="112"/>
  <c r="B57" i="182"/>
  <c r="O47" i="112"/>
  <c r="G48" i="112" s="1"/>
  <c r="J48" i="112" s="1"/>
  <c r="K48" i="112" s="1"/>
  <c r="N47" i="112"/>
  <c r="N46" i="112"/>
  <c r="E49" i="112"/>
  <c r="D50" i="112"/>
  <c r="F50" i="112" s="1"/>
  <c r="C50" i="112"/>
  <c r="B50" i="112" s="1"/>
  <c r="M48" i="112" l="1"/>
  <c r="D57" i="182"/>
  <c r="O48" i="112"/>
  <c r="G49" i="112" s="1"/>
  <c r="J49" i="112" s="1"/>
  <c r="K49" i="112" s="1"/>
  <c r="N48" i="112"/>
  <c r="E50" i="112"/>
  <c r="D51" i="112"/>
  <c r="F51" i="112" s="1"/>
  <c r="C51" i="112"/>
  <c r="B51" i="112" s="1"/>
  <c r="M49" i="112" l="1"/>
  <c r="E57" i="182"/>
  <c r="F57" i="182" s="1"/>
  <c r="O49" i="112"/>
  <c r="G50" i="112" s="1"/>
  <c r="N49" i="112"/>
  <c r="E51" i="112"/>
  <c r="D52" i="112"/>
  <c r="C52" i="112"/>
  <c r="B52" i="112" s="1"/>
  <c r="F52" i="112" l="1"/>
  <c r="H56" i="182"/>
  <c r="I56" i="182" s="1"/>
  <c r="O50" i="112"/>
  <c r="G51" i="112" s="1"/>
  <c r="J51" i="112" s="1"/>
  <c r="K51" i="112" s="1"/>
  <c r="J50" i="112"/>
  <c r="K50" i="112" s="1"/>
  <c r="E52" i="112"/>
  <c r="M50" i="112" l="1"/>
  <c r="M51" i="112"/>
  <c r="N50" i="112"/>
  <c r="O51" i="112"/>
  <c r="G52" i="112" s="1"/>
  <c r="G54" i="112" s="1"/>
  <c r="N51" i="112"/>
  <c r="O52" i="112" l="1"/>
  <c r="O54" i="112" s="1"/>
  <c r="J52" i="112"/>
  <c r="K52" i="112" l="1"/>
  <c r="J54" i="112"/>
  <c r="N52" i="112"/>
  <c r="N54" i="112" s="1"/>
  <c r="D56" i="182" l="1"/>
  <c r="B56" i="182"/>
  <c r="C56" i="182"/>
  <c r="E56" i="182"/>
  <c r="M52" i="112"/>
  <c r="M54" i="112" s="1"/>
  <c r="K54" i="112"/>
  <c r="F56" i="182" l="1"/>
  <c r="H41" i="133"/>
  <c r="N41" i="133" l="1"/>
  <c r="O41" i="133" s="1"/>
  <c r="G42" i="133" s="1"/>
  <c r="H42" i="133" l="1"/>
  <c r="I45" i="133" s="1"/>
  <c r="N42" i="133" l="1"/>
  <c r="G43" i="133" s="1"/>
  <c r="O34" i="124" l="1"/>
  <c r="G35" i="124" l="1"/>
  <c r="J35" i="124" s="1"/>
  <c r="O35" i="124" l="1"/>
  <c r="G36" i="124" s="1"/>
  <c r="O36" i="124" s="1"/>
  <c r="G37" i="124" s="1"/>
  <c r="J37" i="124" s="1"/>
  <c r="K35" i="124"/>
  <c r="N35" i="124"/>
  <c r="J36" i="124" l="1"/>
  <c r="N36" i="124" s="1"/>
  <c r="M35" i="124"/>
  <c r="K37" i="124"/>
  <c r="M37" i="124" s="1"/>
  <c r="O37" i="124"/>
  <c r="G38" i="124" s="1"/>
  <c r="N37" i="124"/>
  <c r="K36" i="124" l="1"/>
  <c r="M36" i="124" s="1"/>
  <c r="J38" i="124"/>
  <c r="O38" i="124"/>
  <c r="G39" i="124" s="1"/>
  <c r="N38" i="124" l="1"/>
  <c r="J39" i="124"/>
  <c r="O39" i="124"/>
  <c r="G40" i="124" s="1"/>
  <c r="K38" i="124"/>
  <c r="M38" i="124" l="1"/>
  <c r="J40" i="124"/>
  <c r="O40" i="124"/>
  <c r="G41" i="124" s="1"/>
  <c r="K39" i="124"/>
  <c r="M39" i="124" s="1"/>
  <c r="N39" i="124"/>
  <c r="N40" i="124" l="1"/>
  <c r="J41" i="124"/>
  <c r="O41" i="124"/>
  <c r="G42" i="124" s="1"/>
  <c r="K40" i="124"/>
  <c r="M40" i="124" s="1"/>
  <c r="J42" i="124" l="1"/>
  <c r="O42" i="124"/>
  <c r="G43" i="124" s="1"/>
  <c r="K41" i="124"/>
  <c r="M41" i="124" s="1"/>
  <c r="N41" i="124"/>
  <c r="O43" i="124" l="1"/>
  <c r="G44" i="124" s="1"/>
  <c r="J43" i="124"/>
  <c r="K42" i="124"/>
  <c r="M42" i="124" s="1"/>
  <c r="N42" i="124"/>
  <c r="K43" i="124" l="1"/>
  <c r="M43" i="124" s="1"/>
  <c r="J44" i="124"/>
  <c r="O44" i="124"/>
  <c r="G45" i="124" s="1"/>
  <c r="N43" i="124"/>
  <c r="O45" i="124" l="1"/>
  <c r="G46" i="124" s="1"/>
  <c r="J45" i="124"/>
  <c r="K44" i="124"/>
  <c r="N44" i="124"/>
  <c r="M44" i="124" l="1"/>
  <c r="O46" i="124"/>
  <c r="G47" i="124" s="1"/>
  <c r="J46" i="124"/>
  <c r="K45" i="124"/>
  <c r="N45" i="124"/>
  <c r="M45" i="124" l="1"/>
  <c r="K46" i="124"/>
  <c r="O47" i="124"/>
  <c r="G48" i="124" s="1"/>
  <c r="J47" i="124"/>
  <c r="N47" i="124" s="1"/>
  <c r="N46" i="124"/>
  <c r="M46" i="124" l="1"/>
  <c r="O48" i="124"/>
  <c r="G49" i="124" s="1"/>
  <c r="J48" i="124"/>
  <c r="K48" i="124" s="1"/>
  <c r="K47" i="124"/>
  <c r="M48" i="124" l="1"/>
  <c r="M47" i="124"/>
  <c r="J49" i="124"/>
  <c r="K49" i="124" s="1"/>
  <c r="O49" i="124"/>
  <c r="G50" i="124" s="1"/>
  <c r="N48" i="124"/>
  <c r="M49" i="124" l="1"/>
  <c r="O50" i="124"/>
  <c r="G51" i="124" s="1"/>
  <c r="J50" i="124"/>
  <c r="K50" i="124" s="1"/>
  <c r="N49" i="124"/>
  <c r="M50" i="124" l="1"/>
  <c r="J51" i="124"/>
  <c r="K51" i="124" s="1"/>
  <c r="O51" i="124"/>
  <c r="G52" i="124" s="1"/>
  <c r="N50" i="124"/>
  <c r="M51" i="124" l="1"/>
  <c r="J52" i="124"/>
  <c r="K52" i="124" s="1"/>
  <c r="O52" i="124"/>
  <c r="G53" i="124" s="1"/>
  <c r="G55" i="124" s="1"/>
  <c r="N51" i="124"/>
  <c r="O39" i="120"/>
  <c r="M52" i="124" l="1"/>
  <c r="B117" i="182"/>
  <c r="G40" i="120"/>
  <c r="H40" i="120" s="1"/>
  <c r="J53" i="124"/>
  <c r="O53" i="124"/>
  <c r="O55" i="124" s="1"/>
  <c r="N52" i="124"/>
  <c r="K53" i="124" l="1"/>
  <c r="J55" i="124"/>
  <c r="O40" i="120"/>
  <c r="N40" i="120"/>
  <c r="N53" i="124"/>
  <c r="N55" i="124" s="1"/>
  <c r="C117" i="182" l="1"/>
  <c r="B116" i="182"/>
  <c r="C116" i="182"/>
  <c r="F117" i="182"/>
  <c r="M53" i="124"/>
  <c r="M55" i="124" s="1"/>
  <c r="K55" i="124"/>
  <c r="G41" i="120"/>
  <c r="H41" i="120" s="1"/>
  <c r="N41" i="120" s="1"/>
  <c r="F116" i="182" l="1"/>
  <c r="O41" i="120"/>
  <c r="G42" i="120" l="1"/>
  <c r="H42" i="120" l="1"/>
  <c r="N42" i="120" s="1"/>
  <c r="I58" i="120" l="1"/>
  <c r="I50" i="120"/>
  <c r="I55" i="120"/>
  <c r="I53" i="120"/>
  <c r="H60" i="120"/>
  <c r="I46" i="120"/>
  <c r="I42" i="120"/>
  <c r="O42" i="120" s="1"/>
  <c r="G43" i="120" s="1"/>
  <c r="I52" i="120"/>
  <c r="I44" i="120"/>
  <c r="I56" i="120"/>
  <c r="I57" i="120"/>
  <c r="I51" i="120"/>
  <c r="I43" i="120"/>
  <c r="I49" i="120"/>
  <c r="I47" i="120"/>
  <c r="I48" i="120"/>
  <c r="I54" i="120"/>
  <c r="I45" i="120"/>
  <c r="I60" i="120" l="1"/>
  <c r="K42" i="120"/>
  <c r="O43" i="120"/>
  <c r="G44" i="120" s="1"/>
  <c r="J43" i="120"/>
  <c r="N43" i="120" s="1"/>
  <c r="J44" i="120" l="1"/>
  <c r="O44" i="120"/>
  <c r="G45" i="120" s="1"/>
  <c r="M42" i="120"/>
  <c r="K43" i="120"/>
  <c r="M43" i="120" s="1"/>
  <c r="J45" i="120" l="1"/>
  <c r="O45" i="120"/>
  <c r="G46" i="120" s="1"/>
  <c r="N44" i="120"/>
  <c r="K44" i="120"/>
  <c r="K45" i="120" l="1"/>
  <c r="M45" i="120" s="1"/>
  <c r="M44" i="120"/>
  <c r="N45" i="120"/>
  <c r="J46" i="120"/>
  <c r="O46" i="120"/>
  <c r="G47" i="120" s="1"/>
  <c r="N46" i="120" l="1"/>
  <c r="J47" i="120"/>
  <c r="O47" i="120"/>
  <c r="G48" i="120" s="1"/>
  <c r="K46" i="120"/>
  <c r="N47" i="120" l="1"/>
  <c r="M46" i="120"/>
  <c r="J48" i="120"/>
  <c r="O48" i="120"/>
  <c r="G49" i="120" s="1"/>
  <c r="K47" i="120"/>
  <c r="M47" i="120" s="1"/>
  <c r="O49" i="120" l="1"/>
  <c r="G50" i="120" s="1"/>
  <c r="J49" i="120"/>
  <c r="K48" i="120"/>
  <c r="M48" i="120" s="1"/>
  <c r="N48" i="120"/>
  <c r="N49" i="120" l="1"/>
  <c r="K49" i="120"/>
  <c r="M49" i="120" s="1"/>
  <c r="O50" i="120"/>
  <c r="G51" i="120" s="1"/>
  <c r="J50" i="120"/>
  <c r="N50" i="120" l="1"/>
  <c r="K50" i="120"/>
  <c r="O51" i="120"/>
  <c r="G52" i="120" s="1"/>
  <c r="J51" i="120"/>
  <c r="M50" i="120" l="1"/>
  <c r="K51" i="120"/>
  <c r="J52" i="120"/>
  <c r="O52" i="120"/>
  <c r="G53" i="120" s="1"/>
  <c r="N51" i="120"/>
  <c r="M51" i="120" l="1"/>
  <c r="K52" i="120"/>
  <c r="O53" i="120"/>
  <c r="G54" i="120" s="1"/>
  <c r="J53" i="120"/>
  <c r="N52" i="120"/>
  <c r="I48" i="115"/>
  <c r="I57" i="115"/>
  <c r="I43" i="115"/>
  <c r="I45" i="115"/>
  <c r="I46" i="115"/>
  <c r="I50" i="115"/>
  <c r="I53" i="115"/>
  <c r="I51" i="115"/>
  <c r="I47" i="115"/>
  <c r="I55" i="115"/>
  <c r="I58" i="115"/>
  <c r="I40" i="115"/>
  <c r="I54" i="115"/>
  <c r="I44" i="115"/>
  <c r="I56" i="115"/>
  <c r="I59" i="115"/>
  <c r="I52" i="115"/>
  <c r="I49" i="115"/>
  <c r="I41" i="115"/>
  <c r="M52" i="120" l="1"/>
  <c r="I61" i="115"/>
  <c r="K53" i="120"/>
  <c r="O54" i="120"/>
  <c r="G55" i="120" s="1"/>
  <c r="J54" i="120"/>
  <c r="K54" i="120" s="1"/>
  <c r="N53" i="120"/>
  <c r="O39" i="115"/>
  <c r="G40" i="115" s="1"/>
  <c r="M54" i="120" l="1"/>
  <c r="M53" i="120"/>
  <c r="J55" i="120"/>
  <c r="K55" i="120" s="1"/>
  <c r="O55" i="120"/>
  <c r="G56" i="120" s="1"/>
  <c r="N54" i="120"/>
  <c r="O40" i="115"/>
  <c r="G41" i="115" s="1"/>
  <c r="J40" i="115"/>
  <c r="M55" i="120" l="1"/>
  <c r="N40" i="115"/>
  <c r="K40" i="115"/>
  <c r="J41" i="115"/>
  <c r="K41" i="115" s="1"/>
  <c r="M41" i="115" s="1"/>
  <c r="N55" i="120"/>
  <c r="J56" i="120"/>
  <c r="K56" i="120" s="1"/>
  <c r="O56" i="120"/>
  <c r="G57" i="120" s="1"/>
  <c r="O41" i="115"/>
  <c r="M56" i="120" l="1"/>
  <c r="N41" i="115"/>
  <c r="M40" i="115"/>
  <c r="N56" i="120"/>
  <c r="J57" i="120"/>
  <c r="K57" i="120" s="1"/>
  <c r="O57" i="120"/>
  <c r="G58" i="120" s="1"/>
  <c r="G43" i="115"/>
  <c r="G42" i="115"/>
  <c r="M57" i="120" l="1"/>
  <c r="J43" i="115"/>
  <c r="N43" i="115" s="1"/>
  <c r="N57" i="120"/>
  <c r="G60" i="120"/>
  <c r="J58" i="120"/>
  <c r="O58" i="120"/>
  <c r="O60" i="120" s="1"/>
  <c r="O43" i="115"/>
  <c r="G44" i="115" s="1"/>
  <c r="O42" i="115"/>
  <c r="J42" i="115"/>
  <c r="N42" i="115" l="1"/>
  <c r="J44" i="115"/>
  <c r="N44" i="115" s="1"/>
  <c r="K42" i="115"/>
  <c r="K43" i="115"/>
  <c r="M43" i="115" s="1"/>
  <c r="O44" i="115"/>
  <c r="G45" i="115" s="1"/>
  <c r="K58" i="120"/>
  <c r="J60" i="120"/>
  <c r="N58" i="120"/>
  <c r="N60" i="120" s="1"/>
  <c r="B123" i="182" l="1"/>
  <c r="B122" i="182"/>
  <c r="F122" i="182" s="1"/>
  <c r="F123" i="182"/>
  <c r="M42" i="115"/>
  <c r="J45" i="115"/>
  <c r="K44" i="115"/>
  <c r="M44" i="115" s="1"/>
  <c r="O45" i="115"/>
  <c r="G46" i="115" s="1"/>
  <c r="M58" i="120"/>
  <c r="M60" i="120" s="1"/>
  <c r="K60" i="120"/>
  <c r="K45" i="115" l="1"/>
  <c r="M45" i="115" s="1"/>
  <c r="N45" i="115"/>
  <c r="J46" i="115"/>
  <c r="O46" i="115"/>
  <c r="G47" i="115" s="1"/>
  <c r="K46" i="115" l="1"/>
  <c r="M46" i="115" s="1"/>
  <c r="N46" i="115"/>
  <c r="O47" i="115"/>
  <c r="G48" i="115" s="1"/>
  <c r="J48" i="115" s="1"/>
  <c r="J47" i="115"/>
  <c r="K48" i="115" l="1"/>
  <c r="M48" i="115" s="1"/>
  <c r="O48" i="115"/>
  <c r="G49" i="115" s="1"/>
  <c r="J49" i="115" s="1"/>
  <c r="K49" i="115" s="1"/>
  <c r="K47" i="115"/>
  <c r="M47" i="115" s="1"/>
  <c r="N47" i="115"/>
  <c r="N48" i="115"/>
  <c r="M49" i="115" l="1"/>
  <c r="O49" i="115"/>
  <c r="G50" i="115" s="1"/>
  <c r="J50" i="115" s="1"/>
  <c r="K50" i="115" s="1"/>
  <c r="N49" i="115"/>
  <c r="M50" i="115" l="1"/>
  <c r="O50" i="115"/>
  <c r="G51" i="115" s="1"/>
  <c r="O51" i="115" s="1"/>
  <c r="G52" i="115" s="1"/>
  <c r="N50" i="115"/>
  <c r="J51" i="115" l="1"/>
  <c r="K51" i="115" s="1"/>
  <c r="O52" i="115"/>
  <c r="G53" i="115" s="1"/>
  <c r="J52" i="115"/>
  <c r="K52" i="115" s="1"/>
  <c r="M52" i="115" l="1"/>
  <c r="M51" i="115"/>
  <c r="N51" i="115"/>
  <c r="N52" i="115"/>
  <c r="O53" i="115"/>
  <c r="G54" i="115" s="1"/>
  <c r="J53" i="115"/>
  <c r="K53" i="115" s="1"/>
  <c r="M53" i="115" l="1"/>
  <c r="N53" i="115"/>
  <c r="J54" i="115"/>
  <c r="K54" i="115" s="1"/>
  <c r="O54" i="115"/>
  <c r="G55" i="115" s="1"/>
  <c r="M54" i="115" l="1"/>
  <c r="N54" i="115"/>
  <c r="O55" i="115"/>
  <c r="G56" i="115" s="1"/>
  <c r="J55" i="115"/>
  <c r="K55" i="115" s="1"/>
  <c r="M55" i="115" l="1"/>
  <c r="N55" i="115"/>
  <c r="O56" i="115"/>
  <c r="G57" i="115" s="1"/>
  <c r="J56" i="115"/>
  <c r="K56" i="115" s="1"/>
  <c r="M56" i="115" l="1"/>
  <c r="N56" i="115"/>
  <c r="J57" i="115"/>
  <c r="K57" i="115" s="1"/>
  <c r="O57" i="115"/>
  <c r="G58" i="115" s="1"/>
  <c r="M57" i="115" l="1"/>
  <c r="B129" i="182"/>
  <c r="N57" i="115"/>
  <c r="J58" i="115"/>
  <c r="K58" i="115" s="1"/>
  <c r="O58" i="115"/>
  <c r="G59" i="115" s="1"/>
  <c r="G61" i="115" s="1"/>
  <c r="M58" i="115" l="1"/>
  <c r="C129" i="182"/>
  <c r="N58" i="115"/>
  <c r="O59" i="115"/>
  <c r="O61" i="115" s="1"/>
  <c r="J59" i="115"/>
  <c r="O102" i="120"/>
  <c r="G103" i="120" s="1"/>
  <c r="H103" i="120" l="1"/>
  <c r="N103" i="120" s="1"/>
  <c r="K59" i="115"/>
  <c r="J61" i="115"/>
  <c r="N59" i="115"/>
  <c r="N61" i="115" s="1"/>
  <c r="S40" i="120"/>
  <c r="D129" i="182" l="1"/>
  <c r="F129" i="182" s="1"/>
  <c r="C128" i="182"/>
  <c r="B128" i="182"/>
  <c r="F128" i="182" s="1"/>
  <c r="D128" i="182"/>
  <c r="O103" i="120"/>
  <c r="G104" i="120" s="1"/>
  <c r="M59" i="115"/>
  <c r="M61" i="115" s="1"/>
  <c r="K61" i="115"/>
  <c r="S41" i="120"/>
  <c r="H104" i="120" l="1"/>
  <c r="O104" i="120" s="1"/>
  <c r="G105" i="120" s="1"/>
  <c r="N104" i="120" l="1"/>
  <c r="H105" i="120"/>
  <c r="N105" i="120" l="1"/>
  <c r="H123" i="120"/>
  <c r="I117" i="120"/>
  <c r="I114" i="120"/>
  <c r="I107" i="120"/>
  <c r="I109" i="120"/>
  <c r="I106" i="120"/>
  <c r="I118" i="120"/>
  <c r="I112" i="120"/>
  <c r="I115" i="120"/>
  <c r="I121" i="120"/>
  <c r="I119" i="120"/>
  <c r="I110" i="120"/>
  <c r="I113" i="120"/>
  <c r="I105" i="120"/>
  <c r="I108" i="120"/>
  <c r="I111" i="120"/>
  <c r="I116" i="120"/>
  <c r="I120" i="120"/>
  <c r="I123" i="120" l="1"/>
  <c r="O105" i="120"/>
  <c r="G106" i="120" s="1"/>
  <c r="K105" i="120"/>
  <c r="M105" i="120" l="1"/>
  <c r="O106" i="120"/>
  <c r="G107" i="120" s="1"/>
  <c r="J106" i="120"/>
  <c r="K106" i="120" l="1"/>
  <c r="O107" i="120"/>
  <c r="G108" i="120" s="1"/>
  <c r="J107" i="120"/>
  <c r="K107" i="120" s="1"/>
  <c r="M107" i="120" s="1"/>
  <c r="N106" i="120"/>
  <c r="M106" i="120" l="1"/>
  <c r="J108" i="120"/>
  <c r="K108" i="120" s="1"/>
  <c r="M108" i="120" s="1"/>
  <c r="O108" i="120"/>
  <c r="G109" i="120" s="1"/>
  <c r="N107" i="120"/>
  <c r="O109" i="120" l="1"/>
  <c r="G110" i="120" s="1"/>
  <c r="J109" i="120"/>
  <c r="K109" i="120" s="1"/>
  <c r="M109" i="120" s="1"/>
  <c r="N108" i="120"/>
  <c r="O110" i="120" l="1"/>
  <c r="G111" i="120" s="1"/>
  <c r="J110" i="120"/>
  <c r="N109" i="120"/>
  <c r="K110" i="120" l="1"/>
  <c r="J111" i="120"/>
  <c r="K111" i="120" s="1"/>
  <c r="M111" i="120" s="1"/>
  <c r="O111" i="120"/>
  <c r="G112" i="120" s="1"/>
  <c r="N110" i="120"/>
  <c r="M110" i="120" l="1"/>
  <c r="O112" i="120"/>
  <c r="G113" i="120" s="1"/>
  <c r="J112" i="120"/>
  <c r="K112" i="120" s="1"/>
  <c r="M112" i="120" s="1"/>
  <c r="N111" i="120"/>
  <c r="O113" i="120" l="1"/>
  <c r="G114" i="120" s="1"/>
  <c r="J113" i="120"/>
  <c r="K113" i="120" s="1"/>
  <c r="M113" i="120" s="1"/>
  <c r="N112" i="120"/>
  <c r="J114" i="120" l="1"/>
  <c r="K114" i="120" s="1"/>
  <c r="M114" i="120" s="1"/>
  <c r="O114" i="120"/>
  <c r="G115" i="120" s="1"/>
  <c r="N113" i="120"/>
  <c r="J115" i="120" l="1"/>
  <c r="K115" i="120" s="1"/>
  <c r="M115" i="120" s="1"/>
  <c r="O115" i="120"/>
  <c r="G116" i="120" s="1"/>
  <c r="N114" i="120"/>
  <c r="J116" i="120" l="1"/>
  <c r="K116" i="120" s="1"/>
  <c r="M116" i="120" s="1"/>
  <c r="O116" i="120"/>
  <c r="G117" i="120" s="1"/>
  <c r="N115" i="120"/>
  <c r="O117" i="120" l="1"/>
  <c r="G118" i="120" s="1"/>
  <c r="J117" i="120"/>
  <c r="K117" i="120" s="1"/>
  <c r="M117" i="120" s="1"/>
  <c r="N116" i="120"/>
  <c r="J118" i="120" l="1"/>
  <c r="K118" i="120" s="1"/>
  <c r="M118" i="120" s="1"/>
  <c r="O118" i="120"/>
  <c r="G119" i="120" s="1"/>
  <c r="N117" i="120"/>
  <c r="U40" i="120"/>
  <c r="V40" i="120" s="1"/>
  <c r="U41" i="120"/>
  <c r="V41" i="120" s="1"/>
  <c r="U39" i="120"/>
  <c r="V39" i="120" s="1"/>
  <c r="O364" i="120"/>
  <c r="G365" i="120" l="1"/>
  <c r="H365" i="120" s="1"/>
  <c r="J119" i="120"/>
  <c r="K119" i="120" s="1"/>
  <c r="M119" i="120" s="1"/>
  <c r="O119" i="120"/>
  <c r="G120" i="120" s="1"/>
  <c r="N118" i="120"/>
  <c r="N365" i="120" l="1"/>
  <c r="J120" i="120"/>
  <c r="K120" i="120" s="1"/>
  <c r="M120" i="120" s="1"/>
  <c r="O120" i="120"/>
  <c r="G121" i="120" s="1"/>
  <c r="G123" i="120" s="1"/>
  <c r="N119" i="120"/>
  <c r="O365" i="120"/>
  <c r="G366" i="120" s="1"/>
  <c r="O121" i="120" l="1"/>
  <c r="O123" i="120" s="1"/>
  <c r="J121" i="120"/>
  <c r="H366" i="120"/>
  <c r="N366" i="120" s="1"/>
  <c r="N120" i="120"/>
  <c r="K121" i="120" l="1"/>
  <c r="J123" i="120"/>
  <c r="O366" i="120"/>
  <c r="G367" i="120" s="1"/>
  <c r="N121" i="120"/>
  <c r="N123" i="120" s="1"/>
  <c r="M121" i="120" l="1"/>
  <c r="M123" i="120" s="1"/>
  <c r="K123" i="120"/>
  <c r="H367" i="120"/>
  <c r="N367" i="120" l="1"/>
  <c r="H385" i="120"/>
  <c r="I379" i="120"/>
  <c r="I377" i="120"/>
  <c r="I381" i="120"/>
  <c r="I371" i="120"/>
  <c r="I378" i="120"/>
  <c r="I382" i="120"/>
  <c r="I383" i="120"/>
  <c r="I367" i="120"/>
  <c r="I374" i="120"/>
  <c r="I375" i="120"/>
  <c r="I370" i="120"/>
  <c r="I373" i="120"/>
  <c r="I376" i="120"/>
  <c r="I372" i="120"/>
  <c r="I368" i="120"/>
  <c r="I380" i="120"/>
  <c r="I369" i="120"/>
  <c r="I385" i="120" l="1"/>
  <c r="U43" i="120"/>
  <c r="U45" i="120"/>
  <c r="K367" i="120"/>
  <c r="O367" i="120"/>
  <c r="G368" i="120" s="1"/>
  <c r="U42" i="120"/>
  <c r="U46" i="120"/>
  <c r="U47" i="120"/>
  <c r="U58" i="120"/>
  <c r="U56" i="120"/>
  <c r="U44" i="120"/>
  <c r="U51" i="120"/>
  <c r="U50" i="120"/>
  <c r="U57" i="120"/>
  <c r="U52" i="120"/>
  <c r="U55" i="120"/>
  <c r="U48" i="120"/>
  <c r="U49" i="120"/>
  <c r="U53" i="120"/>
  <c r="U54" i="120"/>
  <c r="M367" i="120" l="1"/>
  <c r="V42" i="120"/>
  <c r="U60" i="120"/>
  <c r="J368" i="120"/>
  <c r="O368" i="120"/>
  <c r="G369" i="120" s="1"/>
  <c r="N368" i="120" l="1"/>
  <c r="J369" i="120"/>
  <c r="N369" i="120" s="1"/>
  <c r="O369" i="120"/>
  <c r="G370" i="120" s="1"/>
  <c r="S43" i="120"/>
  <c r="K368" i="120"/>
  <c r="M368" i="120" l="1"/>
  <c r="V43" i="120"/>
  <c r="J370" i="120"/>
  <c r="O370" i="120"/>
  <c r="G371" i="120" s="1"/>
  <c r="S44" i="120"/>
  <c r="V44" i="120" s="1"/>
  <c r="K369" i="120"/>
  <c r="M369" i="120" s="1"/>
  <c r="N370" i="120" l="1"/>
  <c r="O371" i="120"/>
  <c r="G372" i="120" s="1"/>
  <c r="J371" i="120"/>
  <c r="N371" i="120" s="1"/>
  <c r="S45" i="120"/>
  <c r="V45" i="120" s="1"/>
  <c r="K370" i="120"/>
  <c r="M370" i="120" s="1"/>
  <c r="S46" i="120" l="1"/>
  <c r="V46" i="120" s="1"/>
  <c r="K371" i="120"/>
  <c r="J372" i="120"/>
  <c r="N372" i="120" s="1"/>
  <c r="O372" i="120"/>
  <c r="G373" i="120" s="1"/>
  <c r="M371" i="120" l="1"/>
  <c r="O373" i="120"/>
  <c r="G374" i="120" s="1"/>
  <c r="J373" i="120"/>
  <c r="S47" i="120"/>
  <c r="V47" i="120" s="1"/>
  <c r="K372" i="120"/>
  <c r="M372" i="120" s="1"/>
  <c r="S48" i="120" l="1"/>
  <c r="K373" i="120"/>
  <c r="J374" i="120"/>
  <c r="O374" i="120"/>
  <c r="G375" i="120" s="1"/>
  <c r="N373" i="120"/>
  <c r="N374" i="120" l="1"/>
  <c r="M373" i="120"/>
  <c r="V48" i="120"/>
  <c r="S49" i="120"/>
  <c r="V49" i="120" s="1"/>
  <c r="K374" i="120"/>
  <c r="M374" i="120" s="1"/>
  <c r="J375" i="120"/>
  <c r="O375" i="120"/>
  <c r="G376" i="120" s="1"/>
  <c r="J376" i="120" l="1"/>
  <c r="O376" i="120"/>
  <c r="G377" i="120" s="1"/>
  <c r="S50" i="120"/>
  <c r="V50" i="120" s="1"/>
  <c r="K375" i="120"/>
  <c r="M375" i="120" s="1"/>
  <c r="N375" i="120"/>
  <c r="O377" i="120" l="1"/>
  <c r="G378" i="120" s="1"/>
  <c r="J377" i="120"/>
  <c r="S51" i="120"/>
  <c r="V51" i="120" s="1"/>
  <c r="K376" i="120"/>
  <c r="M376" i="120" s="1"/>
  <c r="N376" i="120"/>
  <c r="J378" i="120" l="1"/>
  <c r="O378" i="120"/>
  <c r="G379" i="120" s="1"/>
  <c r="S52" i="120"/>
  <c r="V52" i="120" s="1"/>
  <c r="K377" i="120"/>
  <c r="M377" i="120" s="1"/>
  <c r="N377" i="120"/>
  <c r="O379" i="120" l="1"/>
  <c r="G380" i="120" s="1"/>
  <c r="J379" i="120"/>
  <c r="S53" i="120"/>
  <c r="V53" i="120" s="1"/>
  <c r="K378" i="120"/>
  <c r="M378" i="120" s="1"/>
  <c r="N378" i="120"/>
  <c r="S54" i="120" l="1"/>
  <c r="V54" i="120" s="1"/>
  <c r="K379" i="120"/>
  <c r="M379" i="120" s="1"/>
  <c r="J380" i="120"/>
  <c r="O380" i="120"/>
  <c r="G381" i="120" s="1"/>
  <c r="N379" i="120"/>
  <c r="O87" i="139"/>
  <c r="G88" i="139" l="1"/>
  <c r="J88" i="139" s="1"/>
  <c r="S55" i="120"/>
  <c r="V55" i="120" s="1"/>
  <c r="K380" i="120"/>
  <c r="M380" i="120" s="1"/>
  <c r="N380" i="120"/>
  <c r="J381" i="120"/>
  <c r="N381" i="120" s="1"/>
  <c r="O381" i="120"/>
  <c r="G382" i="120" s="1"/>
  <c r="T31" i="139" l="1"/>
  <c r="U31" i="139" s="1"/>
  <c r="J382" i="120"/>
  <c r="O382" i="120"/>
  <c r="G383" i="120" s="1"/>
  <c r="G385" i="120" s="1"/>
  <c r="S56" i="120"/>
  <c r="V56" i="120" s="1"/>
  <c r="K381" i="120"/>
  <c r="M381" i="120" s="1"/>
  <c r="N88" i="139" l="1"/>
  <c r="O88" i="139" s="1"/>
  <c r="J383" i="120"/>
  <c r="J385" i="120" s="1"/>
  <c r="O383" i="120"/>
  <c r="O385" i="120" s="1"/>
  <c r="S57" i="120"/>
  <c r="V57" i="120" s="1"/>
  <c r="K382" i="120"/>
  <c r="M382" i="120" s="1"/>
  <c r="N382" i="120"/>
  <c r="K171" i="139" l="1"/>
  <c r="G172" i="139"/>
  <c r="K144" i="139"/>
  <c r="G145" i="139"/>
  <c r="K116" i="139"/>
  <c r="G117" i="139"/>
  <c r="J117" i="139" s="1"/>
  <c r="G89" i="139"/>
  <c r="J89" i="139" s="1"/>
  <c r="K88" i="139"/>
  <c r="S58" i="120"/>
  <c r="K383" i="120"/>
  <c r="N383" i="120"/>
  <c r="N385" i="120" s="1"/>
  <c r="K117" i="139" l="1"/>
  <c r="T32" i="139"/>
  <c r="U32" i="139" s="1"/>
  <c r="J145" i="139"/>
  <c r="N145" i="139" s="1"/>
  <c r="J172" i="139"/>
  <c r="M383" i="120"/>
  <c r="M385" i="120" s="1"/>
  <c r="K385" i="120"/>
  <c r="V58" i="120"/>
  <c r="B124" i="182" s="1"/>
  <c r="F124" i="182" s="1"/>
  <c r="S60" i="120"/>
  <c r="V60" i="120" l="1"/>
  <c r="B125" i="182"/>
  <c r="N172" i="139"/>
  <c r="I173" i="139"/>
  <c r="I172" i="139"/>
  <c r="I118" i="139"/>
  <c r="I146" i="139"/>
  <c r="I145" i="139"/>
  <c r="K145" i="139" s="1"/>
  <c r="H190" i="139"/>
  <c r="I184" i="139"/>
  <c r="I178" i="139"/>
  <c r="I180" i="139"/>
  <c r="I149" i="139"/>
  <c r="I147" i="139"/>
  <c r="I161" i="139"/>
  <c r="I154" i="139"/>
  <c r="I159" i="139"/>
  <c r="I148" i="139"/>
  <c r="I158" i="139"/>
  <c r="H163" i="139"/>
  <c r="I155" i="139"/>
  <c r="I157" i="139"/>
  <c r="I156" i="139"/>
  <c r="I152" i="139"/>
  <c r="I151" i="139"/>
  <c r="I153" i="139"/>
  <c r="I150" i="139"/>
  <c r="I160" i="139"/>
  <c r="I183" i="139"/>
  <c r="I187" i="139"/>
  <c r="I181" i="139"/>
  <c r="I177" i="139"/>
  <c r="I182" i="139"/>
  <c r="I174" i="139"/>
  <c r="I179" i="139"/>
  <c r="I188" i="139"/>
  <c r="I175" i="139"/>
  <c r="I185" i="139"/>
  <c r="I176" i="139"/>
  <c r="I186" i="139"/>
  <c r="N117" i="139"/>
  <c r="O117" i="139" s="1"/>
  <c r="G118" i="139" s="1"/>
  <c r="J118" i="139" s="1"/>
  <c r="N89" i="139"/>
  <c r="O89" i="139" s="1"/>
  <c r="G90" i="139" s="1"/>
  <c r="J90" i="139" s="1"/>
  <c r="K89" i="139"/>
  <c r="K118" i="139" l="1"/>
  <c r="K172" i="139"/>
  <c r="M172" i="139" s="1"/>
  <c r="O172" i="139" s="1"/>
  <c r="G173" i="139" s="1"/>
  <c r="J173" i="139" s="1"/>
  <c r="K173" i="139" s="1"/>
  <c r="M173" i="139" s="1"/>
  <c r="F125" i="182"/>
  <c r="M145" i="139"/>
  <c r="O145" i="139" s="1"/>
  <c r="G146" i="139" s="1"/>
  <c r="I90" i="139"/>
  <c r="K90" i="139" s="1"/>
  <c r="I91" i="139"/>
  <c r="I119" i="139"/>
  <c r="N90" i="139"/>
  <c r="H136" i="139"/>
  <c r="M118" i="139"/>
  <c r="I120" i="139"/>
  <c r="I126" i="139"/>
  <c r="I163" i="139"/>
  <c r="I128" i="139"/>
  <c r="I132" i="139"/>
  <c r="I190" i="139"/>
  <c r="I134" i="139"/>
  <c r="I99" i="139"/>
  <c r="I105" i="139"/>
  <c r="I100" i="139"/>
  <c r="I94" i="139"/>
  <c r="I93" i="139"/>
  <c r="I92" i="139"/>
  <c r="I106" i="139"/>
  <c r="I101" i="139"/>
  <c r="I96" i="139"/>
  <c r="I104" i="139"/>
  <c r="I97" i="139"/>
  <c r="H108" i="139"/>
  <c r="I95" i="139"/>
  <c r="I103" i="139"/>
  <c r="I98" i="139"/>
  <c r="I102" i="139"/>
  <c r="I133" i="139"/>
  <c r="I123" i="139"/>
  <c r="I124" i="139"/>
  <c r="I131" i="139"/>
  <c r="I130" i="139"/>
  <c r="I121" i="139"/>
  <c r="I129" i="139"/>
  <c r="I122" i="139"/>
  <c r="I127" i="139"/>
  <c r="I125" i="139"/>
  <c r="N118" i="139"/>
  <c r="O118" i="139" l="1"/>
  <c r="G119" i="139" s="1"/>
  <c r="J119" i="139" s="1"/>
  <c r="N119" i="139" s="1"/>
  <c r="O173" i="139"/>
  <c r="G174" i="139" s="1"/>
  <c r="O174" i="139" s="1"/>
  <c r="G175" i="139" s="1"/>
  <c r="J175" i="139" s="1"/>
  <c r="K175" i="139" s="1"/>
  <c r="M175" i="139" s="1"/>
  <c r="N173" i="139"/>
  <c r="M90" i="139"/>
  <c r="O90" i="139" s="1"/>
  <c r="G91" i="139" s="1"/>
  <c r="G62" i="139"/>
  <c r="J146" i="139"/>
  <c r="O146" i="139"/>
  <c r="G147" i="139" s="1"/>
  <c r="J147" i="139" s="1"/>
  <c r="K147" i="139" s="1"/>
  <c r="I136" i="139"/>
  <c r="I108" i="139"/>
  <c r="O119" i="139" l="1"/>
  <c r="G120" i="139" s="1"/>
  <c r="J120" i="139" s="1"/>
  <c r="K119" i="139"/>
  <c r="M119" i="139" s="1"/>
  <c r="O175" i="139"/>
  <c r="G176" i="139" s="1"/>
  <c r="J176" i="139" s="1"/>
  <c r="J174" i="139"/>
  <c r="K174" i="139" s="1"/>
  <c r="M174" i="139" s="1"/>
  <c r="N147" i="139"/>
  <c r="O147" i="139"/>
  <c r="G148" i="139" s="1"/>
  <c r="I63" i="139"/>
  <c r="S34" i="139" s="1"/>
  <c r="I72" i="139"/>
  <c r="S43" i="139" s="1"/>
  <c r="I76" i="139"/>
  <c r="S47" i="139" s="1"/>
  <c r="I67" i="139"/>
  <c r="S38" i="139" s="1"/>
  <c r="I71" i="139"/>
  <c r="S42" i="139" s="1"/>
  <c r="I69" i="139"/>
  <c r="S40" i="139" s="1"/>
  <c r="I64" i="139"/>
  <c r="S35" i="139" s="1"/>
  <c r="I74" i="139"/>
  <c r="S45" i="139" s="1"/>
  <c r="I78" i="139"/>
  <c r="I73" i="139"/>
  <c r="S44" i="139" s="1"/>
  <c r="I77" i="139"/>
  <c r="S48" i="139" s="1"/>
  <c r="I68" i="139"/>
  <c r="S39" i="139" s="1"/>
  <c r="I75" i="139"/>
  <c r="S46" i="139" s="1"/>
  <c r="I70" i="139"/>
  <c r="S41" i="139" s="1"/>
  <c r="I66" i="139"/>
  <c r="S37" i="139" s="1"/>
  <c r="I62" i="139"/>
  <c r="I65" i="139"/>
  <c r="S36" i="139" s="1"/>
  <c r="H80" i="139"/>
  <c r="O120" i="139"/>
  <c r="G121" i="139" s="1"/>
  <c r="J121" i="139" s="1"/>
  <c r="K121" i="139" s="1"/>
  <c r="M121" i="139" s="1"/>
  <c r="J62" i="139"/>
  <c r="J91" i="139"/>
  <c r="N91" i="139" s="1"/>
  <c r="O91" i="139"/>
  <c r="G92" i="139" s="1"/>
  <c r="K146" i="139"/>
  <c r="M146" i="139" s="1"/>
  <c r="N146" i="139"/>
  <c r="N175" i="139"/>
  <c r="M147" i="139"/>
  <c r="K120" i="139"/>
  <c r="N120" i="139"/>
  <c r="K62" i="139" l="1"/>
  <c r="N174" i="139"/>
  <c r="O176" i="139"/>
  <c r="G177" i="139" s="1"/>
  <c r="O177" i="139" s="1"/>
  <c r="G178" i="139" s="1"/>
  <c r="O121" i="139"/>
  <c r="G122" i="139" s="1"/>
  <c r="O122" i="139" s="1"/>
  <c r="G123" i="139" s="1"/>
  <c r="S33" i="139"/>
  <c r="I80" i="139"/>
  <c r="S52" i="139" s="1"/>
  <c r="N62" i="139"/>
  <c r="T33" i="139"/>
  <c r="S49" i="139"/>
  <c r="K91" i="139"/>
  <c r="M91" i="139" s="1"/>
  <c r="O148" i="139"/>
  <c r="J148" i="139"/>
  <c r="J92" i="139"/>
  <c r="O92" i="139"/>
  <c r="K176" i="139"/>
  <c r="M176" i="139" s="1"/>
  <c r="N176" i="139"/>
  <c r="N121" i="139"/>
  <c r="M120" i="139"/>
  <c r="J122" i="139" l="1"/>
  <c r="K122" i="139" s="1"/>
  <c r="M122" i="139" s="1"/>
  <c r="J177" i="139"/>
  <c r="K177" i="139" s="1"/>
  <c r="M177" i="139" s="1"/>
  <c r="U33" i="139"/>
  <c r="M62" i="139"/>
  <c r="O62" i="139" s="1"/>
  <c r="G63" i="139" s="1"/>
  <c r="N92" i="139"/>
  <c r="K148" i="139"/>
  <c r="N148" i="139"/>
  <c r="G149" i="139"/>
  <c r="K92" i="139"/>
  <c r="G93" i="139"/>
  <c r="O178" i="139"/>
  <c r="G179" i="139" s="1"/>
  <c r="J178" i="139"/>
  <c r="K178" i="139" s="1"/>
  <c r="M178" i="139" s="1"/>
  <c r="J123" i="139"/>
  <c r="K123" i="139" s="1"/>
  <c r="M123" i="139" s="1"/>
  <c r="O123" i="139"/>
  <c r="G124" i="139" s="1"/>
  <c r="O63" i="139" l="1"/>
  <c r="G64" i="139" s="1"/>
  <c r="J63" i="139"/>
  <c r="N63" i="139" s="1"/>
  <c r="N122" i="139"/>
  <c r="N177" i="139"/>
  <c r="O149" i="139"/>
  <c r="J149" i="139"/>
  <c r="M148" i="139"/>
  <c r="M92" i="139"/>
  <c r="J93" i="139"/>
  <c r="O93" i="139"/>
  <c r="N178" i="139"/>
  <c r="O179" i="139"/>
  <c r="G180" i="139" s="1"/>
  <c r="J179" i="139"/>
  <c r="K179" i="139" s="1"/>
  <c r="M179" i="139" s="1"/>
  <c r="O124" i="139"/>
  <c r="G125" i="139" s="1"/>
  <c r="J124" i="139"/>
  <c r="K124" i="139" s="1"/>
  <c r="M124" i="139" s="1"/>
  <c r="N123" i="139"/>
  <c r="K63" i="139" l="1"/>
  <c r="M63" i="139" s="1"/>
  <c r="T34" i="139"/>
  <c r="U34" i="139" s="1"/>
  <c r="J64" i="139"/>
  <c r="O64" i="139"/>
  <c r="G65" i="139" s="1"/>
  <c r="N149" i="139"/>
  <c r="K149" i="139"/>
  <c r="G150" i="139"/>
  <c r="K93" i="139"/>
  <c r="N93" i="139"/>
  <c r="G94" i="139"/>
  <c r="N179" i="139"/>
  <c r="J180" i="139"/>
  <c r="K180" i="139" s="1"/>
  <c r="M180" i="139" s="1"/>
  <c r="O180" i="139"/>
  <c r="G181" i="139" s="1"/>
  <c r="N124" i="139"/>
  <c r="J125" i="139"/>
  <c r="K125" i="139" s="1"/>
  <c r="M125" i="139" s="1"/>
  <c r="O125" i="139"/>
  <c r="G126" i="139" s="1"/>
  <c r="J65" i="139" l="1"/>
  <c r="O65" i="139"/>
  <c r="G66" i="139" s="1"/>
  <c r="N64" i="139"/>
  <c r="T35" i="139"/>
  <c r="U35" i="139" s="1"/>
  <c r="K64" i="139"/>
  <c r="M64" i="139" s="1"/>
  <c r="M149" i="139"/>
  <c r="O150" i="139"/>
  <c r="J150" i="139"/>
  <c r="O94" i="139"/>
  <c r="J94" i="139"/>
  <c r="M93" i="139"/>
  <c r="N180" i="139"/>
  <c r="O181" i="139"/>
  <c r="G182" i="139" s="1"/>
  <c r="J181" i="139"/>
  <c r="K181" i="139" s="1"/>
  <c r="M181" i="139" s="1"/>
  <c r="N125" i="139"/>
  <c r="O126" i="139"/>
  <c r="G127" i="139" s="1"/>
  <c r="J126" i="139"/>
  <c r="K126" i="139" s="1"/>
  <c r="M126" i="139" s="1"/>
  <c r="J66" i="139" l="1"/>
  <c r="O66" i="139"/>
  <c r="G67" i="139" s="1"/>
  <c r="K65" i="139"/>
  <c r="M65" i="139" s="1"/>
  <c r="T36" i="139"/>
  <c r="U36" i="139" s="1"/>
  <c r="B95" i="182" s="1"/>
  <c r="N65" i="139"/>
  <c r="N94" i="139"/>
  <c r="K150" i="139"/>
  <c r="M150" i="139" s="1"/>
  <c r="G151" i="139"/>
  <c r="N150" i="139"/>
  <c r="G95" i="139"/>
  <c r="K94" i="139"/>
  <c r="O182" i="139"/>
  <c r="G183" i="139" s="1"/>
  <c r="J182" i="139"/>
  <c r="K182" i="139" s="1"/>
  <c r="M182" i="139" s="1"/>
  <c r="N126" i="139"/>
  <c r="N181" i="139"/>
  <c r="J127" i="139"/>
  <c r="K127" i="139" s="1"/>
  <c r="M127" i="139" s="1"/>
  <c r="O127" i="139"/>
  <c r="G128" i="139" s="1"/>
  <c r="O67" i="139" l="1"/>
  <c r="G68" i="139" s="1"/>
  <c r="J67" i="139"/>
  <c r="K67" i="139" s="1"/>
  <c r="M67" i="139" s="1"/>
  <c r="N66" i="139"/>
  <c r="K66" i="139"/>
  <c r="M66" i="139" s="1"/>
  <c r="T37" i="139"/>
  <c r="U37" i="139" s="1"/>
  <c r="C95" i="182" s="1"/>
  <c r="J151" i="139"/>
  <c r="K151" i="139" s="1"/>
  <c r="M151" i="139" s="1"/>
  <c r="O151" i="139"/>
  <c r="G152" i="139" s="1"/>
  <c r="M94" i="139"/>
  <c r="O95" i="139"/>
  <c r="J95" i="139"/>
  <c r="N182" i="139"/>
  <c r="O183" i="139"/>
  <c r="G184" i="139" s="1"/>
  <c r="J183" i="139"/>
  <c r="K183" i="139" s="1"/>
  <c r="M183" i="139" s="1"/>
  <c r="O128" i="139"/>
  <c r="G129" i="139" s="1"/>
  <c r="J128" i="139"/>
  <c r="K128" i="139" s="1"/>
  <c r="M128" i="139" s="1"/>
  <c r="N127" i="139"/>
  <c r="T38" i="139" l="1"/>
  <c r="U38" i="139" s="1"/>
  <c r="D95" i="182" s="1"/>
  <c r="N67" i="139"/>
  <c r="O68" i="139"/>
  <c r="G69" i="139" s="1"/>
  <c r="J68" i="139"/>
  <c r="K68" i="139" s="1"/>
  <c r="M68" i="139" s="1"/>
  <c r="N95" i="139"/>
  <c r="J152" i="139"/>
  <c r="O152" i="139"/>
  <c r="G153" i="139" s="1"/>
  <c r="N151" i="139"/>
  <c r="K95" i="139"/>
  <c r="G96" i="139"/>
  <c r="N183" i="139"/>
  <c r="J184" i="139"/>
  <c r="K184" i="139" s="1"/>
  <c r="M184" i="139" s="1"/>
  <c r="O184" i="139"/>
  <c r="G185" i="139" s="1"/>
  <c r="N128" i="139"/>
  <c r="J129" i="139"/>
  <c r="K129" i="139" s="1"/>
  <c r="M129" i="139" s="1"/>
  <c r="O129" i="139"/>
  <c r="G130" i="139" s="1"/>
  <c r="J69" i="139" l="1"/>
  <c r="K69" i="139" s="1"/>
  <c r="M69" i="139" s="1"/>
  <c r="O69" i="139"/>
  <c r="G70" i="139" s="1"/>
  <c r="N68" i="139"/>
  <c r="M95" i="139"/>
  <c r="O153" i="139"/>
  <c r="G154" i="139" s="1"/>
  <c r="J153" i="139"/>
  <c r="K153" i="139" s="1"/>
  <c r="M153" i="139" s="1"/>
  <c r="N152" i="139"/>
  <c r="K152" i="139"/>
  <c r="M152" i="139" s="1"/>
  <c r="J96" i="139"/>
  <c r="T39" i="139" s="1"/>
  <c r="U39" i="139" s="1"/>
  <c r="E95" i="182" s="1"/>
  <c r="F95" i="182" s="1"/>
  <c r="O96" i="139"/>
  <c r="G97" i="139" s="1"/>
  <c r="N184" i="139"/>
  <c r="O185" i="139"/>
  <c r="G186" i="139" s="1"/>
  <c r="J185" i="139"/>
  <c r="K185" i="139" s="1"/>
  <c r="M185" i="139" s="1"/>
  <c r="N129" i="139"/>
  <c r="O130" i="139"/>
  <c r="G131" i="139" s="1"/>
  <c r="J130" i="139"/>
  <c r="K130" i="139" s="1"/>
  <c r="M130" i="139" s="1"/>
  <c r="N69" i="139" l="1"/>
  <c r="O70" i="139"/>
  <c r="G71" i="139" s="1"/>
  <c r="J70" i="139"/>
  <c r="K70" i="139" s="1"/>
  <c r="M70" i="139" s="1"/>
  <c r="N153" i="139"/>
  <c r="J154" i="139"/>
  <c r="K154" i="139" s="1"/>
  <c r="M154" i="139" s="1"/>
  <c r="O154" i="139"/>
  <c r="G155" i="139" s="1"/>
  <c r="K96" i="139"/>
  <c r="N96" i="139"/>
  <c r="O97" i="139"/>
  <c r="G98" i="139" s="1"/>
  <c r="J97" i="139"/>
  <c r="T40" i="139" s="1"/>
  <c r="U40" i="139" s="1"/>
  <c r="N185" i="139"/>
  <c r="N130" i="139"/>
  <c r="O186" i="139"/>
  <c r="G187" i="139" s="1"/>
  <c r="J186" i="139"/>
  <c r="K186" i="139" s="1"/>
  <c r="M186" i="139" s="1"/>
  <c r="J131" i="139"/>
  <c r="K131" i="139" s="1"/>
  <c r="M131" i="139" s="1"/>
  <c r="O131" i="139"/>
  <c r="G132" i="139" s="1"/>
  <c r="N70" i="139" l="1"/>
  <c r="J71" i="139"/>
  <c r="K71" i="139" s="1"/>
  <c r="M71" i="139" s="1"/>
  <c r="O71" i="139"/>
  <c r="G72" i="139" s="1"/>
  <c r="M96" i="139"/>
  <c r="K97" i="139"/>
  <c r="N154" i="139"/>
  <c r="J155" i="139"/>
  <c r="K155" i="139" s="1"/>
  <c r="M155" i="139" s="1"/>
  <c r="O155" i="139"/>
  <c r="G156" i="139" s="1"/>
  <c r="O98" i="139"/>
  <c r="G99" i="139" s="1"/>
  <c r="J98" i="139"/>
  <c r="T41" i="139" s="1"/>
  <c r="U41" i="139" s="1"/>
  <c r="N97" i="139"/>
  <c r="O187" i="139"/>
  <c r="G188" i="139" s="1"/>
  <c r="J187" i="139"/>
  <c r="K187" i="139" s="1"/>
  <c r="M187" i="139" s="1"/>
  <c r="N186" i="139"/>
  <c r="O132" i="139"/>
  <c r="G133" i="139" s="1"/>
  <c r="J132" i="139"/>
  <c r="K132" i="139" s="1"/>
  <c r="M132" i="139" s="1"/>
  <c r="N131" i="139"/>
  <c r="O72" i="139" l="1"/>
  <c r="G73" i="139" s="1"/>
  <c r="J72" i="139"/>
  <c r="N71" i="139"/>
  <c r="K98" i="139"/>
  <c r="M97" i="139"/>
  <c r="N155" i="139"/>
  <c r="J156" i="139"/>
  <c r="K156" i="139" s="1"/>
  <c r="M156" i="139" s="1"/>
  <c r="O156" i="139"/>
  <c r="G157" i="139" s="1"/>
  <c r="N98" i="139"/>
  <c r="O99" i="139"/>
  <c r="G100" i="139" s="1"/>
  <c r="J99" i="139"/>
  <c r="T42" i="139" s="1"/>
  <c r="U42" i="139" s="1"/>
  <c r="N187" i="139"/>
  <c r="J188" i="139"/>
  <c r="K188" i="139" s="1"/>
  <c r="M188" i="139" s="1"/>
  <c r="O188" i="139"/>
  <c r="N132" i="139"/>
  <c r="J133" i="139"/>
  <c r="K133" i="139" s="1"/>
  <c r="M133" i="139" s="1"/>
  <c r="O133" i="139"/>
  <c r="G134" i="139" s="1"/>
  <c r="K72" i="139" l="1"/>
  <c r="M72" i="139" s="1"/>
  <c r="N72" i="139"/>
  <c r="O73" i="139"/>
  <c r="G74" i="139" s="1"/>
  <c r="J73" i="139"/>
  <c r="K99" i="139"/>
  <c r="M98" i="139"/>
  <c r="N156" i="139"/>
  <c r="J157" i="139"/>
  <c r="K157" i="139" s="1"/>
  <c r="M157" i="139" s="1"/>
  <c r="O157" i="139"/>
  <c r="G158" i="139" s="1"/>
  <c r="N99" i="139"/>
  <c r="O100" i="139"/>
  <c r="G101" i="139" s="1"/>
  <c r="J100" i="139"/>
  <c r="T43" i="139" s="1"/>
  <c r="U43" i="139" s="1"/>
  <c r="N188" i="139"/>
  <c r="O134" i="139"/>
  <c r="J134" i="139"/>
  <c r="K134" i="139" s="1"/>
  <c r="M134" i="139" s="1"/>
  <c r="N133" i="139"/>
  <c r="N73" i="139" l="1"/>
  <c r="K73" i="139"/>
  <c r="M73" i="139" s="1"/>
  <c r="O74" i="139"/>
  <c r="G75" i="139" s="1"/>
  <c r="J74" i="139"/>
  <c r="K74" i="139" s="1"/>
  <c r="M74" i="139" s="1"/>
  <c r="N157" i="139"/>
  <c r="K100" i="139"/>
  <c r="M99" i="139"/>
  <c r="J158" i="139"/>
  <c r="K158" i="139" s="1"/>
  <c r="M158" i="139" s="1"/>
  <c r="O158" i="139"/>
  <c r="G159" i="139" s="1"/>
  <c r="N100" i="139"/>
  <c r="J101" i="139"/>
  <c r="T44" i="139" s="1"/>
  <c r="U44" i="139" s="1"/>
  <c r="O101" i="139"/>
  <c r="G102" i="139" s="1"/>
  <c r="N134" i="139"/>
  <c r="J75" i="139" l="1"/>
  <c r="O75" i="139"/>
  <c r="G76" i="139" s="1"/>
  <c r="N74" i="139"/>
  <c r="K101" i="139"/>
  <c r="M100" i="139"/>
  <c r="N158" i="139"/>
  <c r="O159" i="139"/>
  <c r="G160" i="139" s="1"/>
  <c r="J159" i="139"/>
  <c r="K159" i="139" s="1"/>
  <c r="M159" i="139" s="1"/>
  <c r="N101" i="139"/>
  <c r="J102" i="139"/>
  <c r="T45" i="139" s="1"/>
  <c r="U45" i="139" s="1"/>
  <c r="O102" i="139"/>
  <c r="G103" i="139" s="1"/>
  <c r="G190" i="139"/>
  <c r="O76" i="139" l="1"/>
  <c r="G77" i="139" s="1"/>
  <c r="J76" i="139"/>
  <c r="K76" i="139" s="1"/>
  <c r="M76" i="139" s="1"/>
  <c r="N75" i="139"/>
  <c r="K75" i="139"/>
  <c r="M75" i="139" s="1"/>
  <c r="K102" i="139"/>
  <c r="M101" i="139"/>
  <c r="N159" i="139"/>
  <c r="J160" i="139"/>
  <c r="K160" i="139" s="1"/>
  <c r="M160" i="139" s="1"/>
  <c r="O160" i="139"/>
  <c r="G161" i="139" s="1"/>
  <c r="J103" i="139"/>
  <c r="T46" i="139" s="1"/>
  <c r="U46" i="139" s="1"/>
  <c r="O103" i="139"/>
  <c r="G104" i="139" s="1"/>
  <c r="N102" i="139"/>
  <c r="O190" i="139"/>
  <c r="O77" i="139" l="1"/>
  <c r="G78" i="139" s="1"/>
  <c r="J77" i="139"/>
  <c r="N76" i="139"/>
  <c r="K103" i="139"/>
  <c r="M102" i="139"/>
  <c r="J190" i="139"/>
  <c r="N190" i="139"/>
  <c r="N160" i="139"/>
  <c r="J161" i="139"/>
  <c r="K161" i="139" s="1"/>
  <c r="M161" i="139" s="1"/>
  <c r="O161" i="139"/>
  <c r="N103" i="139"/>
  <c r="J104" i="139"/>
  <c r="T47" i="139" s="1"/>
  <c r="U47" i="139" s="1"/>
  <c r="O104" i="139"/>
  <c r="G105" i="139" s="1"/>
  <c r="G136" i="139"/>
  <c r="K77" i="139" l="1"/>
  <c r="N77" i="139"/>
  <c r="J78" i="139"/>
  <c r="K78" i="139" s="1"/>
  <c r="M78" i="139" s="1"/>
  <c r="O78" i="139"/>
  <c r="K104" i="139"/>
  <c r="M103" i="139"/>
  <c r="N161" i="139"/>
  <c r="M190" i="139"/>
  <c r="K190" i="139"/>
  <c r="O105" i="139"/>
  <c r="G106" i="139" s="1"/>
  <c r="J105" i="139"/>
  <c r="T48" i="139" s="1"/>
  <c r="U48" i="139" s="1"/>
  <c r="N104" i="139"/>
  <c r="O136" i="139"/>
  <c r="N78" i="139" l="1"/>
  <c r="J80" i="139"/>
  <c r="M77" i="139"/>
  <c r="M80" i="139" s="1"/>
  <c r="K80" i="139"/>
  <c r="K105" i="139"/>
  <c r="M104" i="139"/>
  <c r="J136" i="139"/>
  <c r="N105" i="139"/>
  <c r="O106" i="139"/>
  <c r="J106" i="139"/>
  <c r="T49" i="139" s="1"/>
  <c r="U49" i="139" s="1"/>
  <c r="N136" i="139"/>
  <c r="G80" i="139" l="1"/>
  <c r="K106" i="139"/>
  <c r="M105" i="139"/>
  <c r="M136" i="139"/>
  <c r="K136" i="139"/>
  <c r="N106" i="139"/>
  <c r="N80" i="139" l="1"/>
  <c r="O80" i="139"/>
  <c r="M106" i="139"/>
  <c r="G163" i="139"/>
  <c r="O163" i="139"/>
  <c r="J163" i="139" l="1"/>
  <c r="N163" i="139"/>
  <c r="M163" i="139" l="1"/>
  <c r="K163" i="139"/>
  <c r="G108" i="139"/>
  <c r="O108" i="139"/>
  <c r="N108" i="139" l="1"/>
  <c r="J108" i="139"/>
  <c r="T52" i="139" s="1"/>
  <c r="M108" i="139" l="1"/>
  <c r="K108" i="139"/>
  <c r="U52" i="139" s="1"/>
  <c r="O66" i="124" l="1"/>
  <c r="G67" i="124" s="1"/>
  <c r="O67" i="124" l="1"/>
  <c r="G68" i="124" s="1"/>
  <c r="J68" i="124" s="1"/>
  <c r="K68" i="124" s="1"/>
  <c r="M68" i="124" s="1"/>
  <c r="J67" i="124"/>
  <c r="N67" i="124" s="1"/>
  <c r="O68" i="124" l="1"/>
  <c r="G69" i="124" s="1"/>
  <c r="O69" i="124" s="1"/>
  <c r="G70" i="124" s="1"/>
  <c r="K67" i="124"/>
  <c r="N68" i="124"/>
  <c r="J69" i="124" l="1"/>
  <c r="K69" i="124" s="1"/>
  <c r="M69" i="124" s="1"/>
  <c r="M67" i="124"/>
  <c r="J70" i="124"/>
  <c r="N70" i="124" s="1"/>
  <c r="O70" i="124"/>
  <c r="G71" i="124" s="1"/>
  <c r="N69" i="124" l="1"/>
  <c r="K70" i="124"/>
  <c r="J71" i="124"/>
  <c r="K71" i="124" s="1"/>
  <c r="M71" i="124" s="1"/>
  <c r="O71" i="124"/>
  <c r="G72" i="124" s="1"/>
  <c r="M70" i="124" l="1"/>
  <c r="N71" i="124"/>
  <c r="O72" i="124"/>
  <c r="G73" i="124" s="1"/>
  <c r="J72" i="124"/>
  <c r="K72" i="124" s="1"/>
  <c r="M72" i="124" s="1"/>
  <c r="N72" i="124" l="1"/>
  <c r="J73" i="124"/>
  <c r="K73" i="124" s="1"/>
  <c r="M73" i="124" s="1"/>
  <c r="O73" i="124"/>
  <c r="G74" i="124" s="1"/>
  <c r="N73" i="124" l="1"/>
  <c r="O74" i="124"/>
  <c r="G75" i="124" s="1"/>
  <c r="J74" i="124"/>
  <c r="K74" i="124" s="1"/>
  <c r="M74" i="124" s="1"/>
  <c r="N74" i="124" l="1"/>
  <c r="O75" i="124"/>
  <c r="G76" i="124" s="1"/>
  <c r="J75" i="124"/>
  <c r="K75" i="124" s="1"/>
  <c r="M75" i="124" s="1"/>
  <c r="N75" i="124" l="1"/>
  <c r="J76" i="124"/>
  <c r="K76" i="124" s="1"/>
  <c r="M76" i="124" s="1"/>
  <c r="O76" i="124"/>
  <c r="G77" i="124" s="1"/>
  <c r="N76" i="124" l="1"/>
  <c r="O77" i="124"/>
  <c r="G78" i="124" s="1"/>
  <c r="J77" i="124"/>
  <c r="K77" i="124" s="1"/>
  <c r="M77" i="124" s="1"/>
  <c r="N77" i="124" l="1"/>
  <c r="J78" i="124"/>
  <c r="K78" i="124" s="1"/>
  <c r="M78" i="124" s="1"/>
  <c r="O78" i="124"/>
  <c r="G79" i="124" s="1"/>
  <c r="N78" i="124" l="1"/>
  <c r="O79" i="124"/>
  <c r="G80" i="124" s="1"/>
  <c r="J79" i="124"/>
  <c r="K79" i="124" s="1"/>
  <c r="M79" i="124" s="1"/>
  <c r="N79" i="124" l="1"/>
  <c r="J80" i="124"/>
  <c r="K80" i="124" s="1"/>
  <c r="M80" i="124" s="1"/>
  <c r="O80" i="124"/>
  <c r="G81" i="124" s="1"/>
  <c r="N80" i="124" l="1"/>
  <c r="O81" i="124"/>
  <c r="G82" i="124" s="1"/>
  <c r="J81" i="124"/>
  <c r="K81" i="124" s="1"/>
  <c r="M81" i="124" s="1"/>
  <c r="N81" i="124" l="1"/>
  <c r="O82" i="124"/>
  <c r="G83" i="124" s="1"/>
  <c r="J82" i="124"/>
  <c r="K82" i="124" s="1"/>
  <c r="M82" i="124" s="1"/>
  <c r="N82" i="124" l="1"/>
  <c r="J83" i="124"/>
  <c r="K83" i="124" s="1"/>
  <c r="M83" i="124" s="1"/>
  <c r="O83" i="124"/>
  <c r="G84" i="124" s="1"/>
  <c r="N83" i="124" l="1"/>
  <c r="J84" i="124"/>
  <c r="K84" i="124" s="1"/>
  <c r="M84" i="124" s="1"/>
  <c r="O84" i="124"/>
  <c r="G85" i="124" s="1"/>
  <c r="G87" i="124" l="1"/>
  <c r="N84" i="124"/>
  <c r="O85" i="124"/>
  <c r="O87" i="124" s="1"/>
  <c r="J85" i="124"/>
  <c r="K66" i="119"/>
  <c r="O66" i="119"/>
  <c r="G67" i="119" s="1"/>
  <c r="J67" i="119" s="1"/>
  <c r="K85" i="124" l="1"/>
  <c r="J87" i="124"/>
  <c r="N85" i="124"/>
  <c r="N87" i="124" s="1"/>
  <c r="M66" i="119"/>
  <c r="N67" i="119"/>
  <c r="K67" i="119"/>
  <c r="M67" i="119" s="1"/>
  <c r="O67" i="119"/>
  <c r="G68" i="119" s="1"/>
  <c r="J68" i="119" s="1"/>
  <c r="M85" i="124" l="1"/>
  <c r="M87" i="124" s="1"/>
  <c r="K87" i="124"/>
  <c r="N68" i="119"/>
  <c r="K68" i="119"/>
  <c r="M68" i="119" s="1"/>
  <c r="O68" i="119"/>
  <c r="G69" i="119" s="1"/>
  <c r="O69" i="119" l="1"/>
  <c r="G70" i="119" s="1"/>
  <c r="O70" i="119" s="1"/>
  <c r="G71" i="119" s="1"/>
  <c r="J69" i="119"/>
  <c r="K69" i="119" l="1"/>
  <c r="J70" i="119"/>
  <c r="K70" i="119" s="1"/>
  <c r="M70" i="119" s="1"/>
  <c r="N69" i="119"/>
  <c r="J71" i="119"/>
  <c r="K71" i="119" s="1"/>
  <c r="M71" i="119" s="1"/>
  <c r="O71" i="119"/>
  <c r="G72" i="119" s="1"/>
  <c r="N70" i="119" l="1"/>
  <c r="M69" i="119"/>
  <c r="N71" i="119"/>
  <c r="O72" i="119"/>
  <c r="G73" i="119" s="1"/>
  <c r="J72" i="119"/>
  <c r="K72" i="119" s="1"/>
  <c r="M72" i="119" s="1"/>
  <c r="N72" i="119" l="1"/>
  <c r="J73" i="119"/>
  <c r="K73" i="119" s="1"/>
  <c r="M73" i="119" s="1"/>
  <c r="O73" i="119"/>
  <c r="G74" i="119" s="1"/>
  <c r="N73" i="119" l="1"/>
  <c r="J74" i="119"/>
  <c r="K74" i="119" s="1"/>
  <c r="M74" i="119" s="1"/>
  <c r="O74" i="119"/>
  <c r="G75" i="119" s="1"/>
  <c r="N74" i="119" l="1"/>
  <c r="J75" i="119"/>
  <c r="K75" i="119" s="1"/>
  <c r="M75" i="119" s="1"/>
  <c r="O75" i="119"/>
  <c r="G76" i="119" s="1"/>
  <c r="N75" i="119" l="1"/>
  <c r="J76" i="119"/>
  <c r="K76" i="119" s="1"/>
  <c r="M76" i="119" s="1"/>
  <c r="O76" i="119"/>
  <c r="G77" i="119" s="1"/>
  <c r="J77" i="119" l="1"/>
  <c r="K77" i="119" s="1"/>
  <c r="M77" i="119" s="1"/>
  <c r="O77" i="119"/>
  <c r="G78" i="119" s="1"/>
  <c r="N76" i="119"/>
  <c r="J78" i="119" l="1"/>
  <c r="K78" i="119" s="1"/>
  <c r="M78" i="119" s="1"/>
  <c r="O78" i="119"/>
  <c r="G79" i="119" s="1"/>
  <c r="N77" i="119"/>
  <c r="N78" i="119" l="1"/>
  <c r="O79" i="119"/>
  <c r="G80" i="119" s="1"/>
  <c r="J79" i="119"/>
  <c r="K79" i="119" s="1"/>
  <c r="M79" i="119" s="1"/>
  <c r="J80" i="119" l="1"/>
  <c r="K80" i="119" s="1"/>
  <c r="M80" i="119" s="1"/>
  <c r="O80" i="119"/>
  <c r="G81" i="119" s="1"/>
  <c r="N79" i="119"/>
  <c r="N80" i="119" l="1"/>
  <c r="J81" i="119"/>
  <c r="K81" i="119" s="1"/>
  <c r="M81" i="119" s="1"/>
  <c r="O81" i="119"/>
  <c r="G82" i="119" s="1"/>
  <c r="N81" i="119" l="1"/>
  <c r="J82" i="119"/>
  <c r="K82" i="119" s="1"/>
  <c r="M82" i="119" s="1"/>
  <c r="O82" i="119"/>
  <c r="G83" i="119" s="1"/>
  <c r="N82" i="119" l="1"/>
  <c r="J83" i="119"/>
  <c r="K83" i="119" s="1"/>
  <c r="M83" i="119" s="1"/>
  <c r="O83" i="119"/>
  <c r="G84" i="119" s="1"/>
  <c r="N83" i="119" l="1"/>
  <c r="O84" i="119"/>
  <c r="G85" i="119" s="1"/>
  <c r="G87" i="119" s="1"/>
  <c r="J84" i="119"/>
  <c r="K84" i="119" s="1"/>
  <c r="M84" i="119" s="1"/>
  <c r="O85" i="119" l="1"/>
  <c r="O87" i="119" s="1"/>
  <c r="J85" i="119"/>
  <c r="N84" i="119"/>
  <c r="K85" i="119" l="1"/>
  <c r="J87" i="119"/>
  <c r="N85" i="119"/>
  <c r="N87" i="119" s="1"/>
  <c r="M85" i="119" l="1"/>
  <c r="M87" i="119" s="1"/>
  <c r="K87" i="119"/>
  <c r="O65" i="126"/>
  <c r="G66" i="126" s="1"/>
  <c r="O66" i="126" l="1"/>
  <c r="G67" i="126" s="1"/>
  <c r="N66" i="126"/>
  <c r="O67" i="126" l="1"/>
  <c r="G68" i="126" s="1"/>
  <c r="N67" i="126"/>
  <c r="O68" i="126" l="1"/>
  <c r="G69" i="126" s="1"/>
  <c r="N68" i="126"/>
  <c r="O69" i="126" l="1"/>
  <c r="G70" i="126" s="1"/>
  <c r="N69" i="126"/>
  <c r="O70" i="126" l="1"/>
  <c r="G71" i="126" s="1"/>
  <c r="N70" i="126"/>
  <c r="O71" i="126" l="1"/>
  <c r="G72" i="126" s="1"/>
  <c r="N71" i="126"/>
  <c r="O72" i="126" l="1"/>
  <c r="G73" i="126" s="1"/>
  <c r="N72" i="126"/>
  <c r="O73" i="126" l="1"/>
  <c r="G74" i="126" s="1"/>
  <c r="N73" i="126"/>
  <c r="O74" i="126" l="1"/>
  <c r="G75" i="126" s="1"/>
  <c r="N74" i="126"/>
  <c r="O75" i="126" l="1"/>
  <c r="G76" i="126" s="1"/>
  <c r="N75" i="126"/>
  <c r="O76" i="126" l="1"/>
  <c r="G77" i="126" s="1"/>
  <c r="N76" i="126"/>
  <c r="O77" i="126" l="1"/>
  <c r="G78" i="126" s="1"/>
  <c r="N77" i="126"/>
  <c r="O78" i="126" l="1"/>
  <c r="G79" i="126" s="1"/>
  <c r="N78" i="126"/>
  <c r="O79" i="126" l="1"/>
  <c r="G80" i="126" s="1"/>
  <c r="N79" i="126"/>
  <c r="O80" i="126" l="1"/>
  <c r="G81" i="126" s="1"/>
  <c r="N80" i="126"/>
  <c r="O81" i="126" l="1"/>
  <c r="G82" i="126" s="1"/>
  <c r="N81" i="126"/>
  <c r="O82" i="126" l="1"/>
  <c r="G83" i="126" s="1"/>
  <c r="N82" i="126"/>
  <c r="O83" i="126" l="1"/>
  <c r="G84" i="126" s="1"/>
  <c r="N83" i="126"/>
  <c r="O84" i="126" l="1"/>
  <c r="O86" i="126" s="1"/>
  <c r="N84" i="126"/>
  <c r="N86" i="126" s="1"/>
  <c r="G86" i="126"/>
  <c r="O66" i="129"/>
  <c r="G67" i="129" s="1"/>
  <c r="O67" i="129" l="1"/>
  <c r="G68" i="129" s="1"/>
  <c r="N67" i="129"/>
  <c r="O68" i="129" l="1"/>
  <c r="G69" i="129" s="1"/>
  <c r="N68" i="129"/>
  <c r="O69" i="129" l="1"/>
  <c r="G70" i="129" s="1"/>
  <c r="N69" i="129"/>
  <c r="O70" i="129" l="1"/>
  <c r="G71" i="129" s="1"/>
  <c r="N70" i="129"/>
  <c r="O71" i="129" l="1"/>
  <c r="G72" i="129" s="1"/>
  <c r="N71" i="129"/>
  <c r="O72" i="129" l="1"/>
  <c r="G73" i="129" s="1"/>
  <c r="N72" i="129"/>
  <c r="O73" i="129" l="1"/>
  <c r="G74" i="129" s="1"/>
  <c r="N73" i="129"/>
  <c r="O74" i="129" l="1"/>
  <c r="G75" i="129" s="1"/>
  <c r="N74" i="129"/>
  <c r="O75" i="129" l="1"/>
  <c r="G76" i="129" s="1"/>
  <c r="N75" i="129"/>
  <c r="O76" i="129" l="1"/>
  <c r="G77" i="129" s="1"/>
  <c r="N76" i="129"/>
  <c r="O77" i="129" l="1"/>
  <c r="G78" i="129" s="1"/>
  <c r="N77" i="129"/>
  <c r="O78" i="129" l="1"/>
  <c r="G79" i="129" s="1"/>
  <c r="N78" i="129"/>
  <c r="O79" i="129" l="1"/>
  <c r="G80" i="129" s="1"/>
  <c r="N79" i="129"/>
  <c r="O80" i="129" l="1"/>
  <c r="G81" i="129" s="1"/>
  <c r="N80" i="129"/>
  <c r="O81" i="129" l="1"/>
  <c r="G82" i="129" s="1"/>
  <c r="N81" i="129"/>
  <c r="O82" i="129" l="1"/>
  <c r="G83" i="129" s="1"/>
  <c r="N82" i="129"/>
  <c r="O83" i="129" l="1"/>
  <c r="G84" i="129" s="1"/>
  <c r="N83" i="129"/>
  <c r="O84" i="129" l="1"/>
  <c r="G85" i="129" s="1"/>
  <c r="G87" i="129" s="1"/>
  <c r="N84" i="129"/>
  <c r="O85" i="129" l="1"/>
  <c r="O87" i="129" s="1"/>
  <c r="N85" i="129"/>
  <c r="N87" i="129" s="1"/>
  <c r="K63" i="132"/>
  <c r="O63" i="132"/>
  <c r="G64" i="132" s="1"/>
  <c r="J64" i="132" s="1"/>
  <c r="K64" i="132" l="1"/>
  <c r="M64" i="132" s="1"/>
  <c r="M63" i="132"/>
  <c r="O64" i="132"/>
  <c r="G65" i="132" s="1"/>
  <c r="N64" i="132"/>
  <c r="O65" i="132" l="1"/>
  <c r="G66" i="132" s="1"/>
  <c r="J65" i="132"/>
  <c r="K65" i="132" l="1"/>
  <c r="N65" i="132"/>
  <c r="J66" i="132"/>
  <c r="K66" i="132" s="1"/>
  <c r="M66" i="132" s="1"/>
  <c r="O66" i="132"/>
  <c r="G67" i="132" s="1"/>
  <c r="M65" i="132" l="1"/>
  <c r="N66" i="132"/>
  <c r="O67" i="132"/>
  <c r="G68" i="132" s="1"/>
  <c r="J67" i="132"/>
  <c r="K67" i="132" s="1"/>
  <c r="M67" i="132" s="1"/>
  <c r="J68" i="132" l="1"/>
  <c r="O68" i="132"/>
  <c r="G69" i="132" s="1"/>
  <c r="N67" i="132"/>
  <c r="K68" i="132" l="1"/>
  <c r="M68" i="132" s="1"/>
  <c r="O69" i="132"/>
  <c r="G70" i="132" s="1"/>
  <c r="J69" i="132"/>
  <c r="K69" i="132" s="1"/>
  <c r="M69" i="132" s="1"/>
  <c r="N68" i="132"/>
  <c r="J70" i="132" l="1"/>
  <c r="K70" i="132" s="1"/>
  <c r="M70" i="132" s="1"/>
  <c r="O70" i="132"/>
  <c r="G71" i="132" s="1"/>
  <c r="N69" i="132"/>
  <c r="O71" i="132" l="1"/>
  <c r="G72" i="132" s="1"/>
  <c r="J71" i="132"/>
  <c r="K71" i="132" s="1"/>
  <c r="M71" i="132" s="1"/>
  <c r="N70" i="132"/>
  <c r="O72" i="132" l="1"/>
  <c r="G73" i="132" s="1"/>
  <c r="J72" i="132"/>
  <c r="K72" i="132" s="1"/>
  <c r="M72" i="132" s="1"/>
  <c r="N71" i="132"/>
  <c r="N72" i="132" l="1"/>
  <c r="J73" i="132"/>
  <c r="K73" i="132" s="1"/>
  <c r="M73" i="132" s="1"/>
  <c r="O73" i="132"/>
  <c r="G74" i="132" s="1"/>
  <c r="O74" i="132" l="1"/>
  <c r="G75" i="132" s="1"/>
  <c r="J74" i="132"/>
  <c r="K74" i="132" s="1"/>
  <c r="M74" i="132" s="1"/>
  <c r="N73" i="132"/>
  <c r="N74" i="132" l="1"/>
  <c r="J75" i="132"/>
  <c r="K75" i="132" s="1"/>
  <c r="M75" i="132" s="1"/>
  <c r="O75" i="132"/>
  <c r="G76" i="132" s="1"/>
  <c r="O76" i="132" l="1"/>
  <c r="G77" i="132" s="1"/>
  <c r="J76" i="132"/>
  <c r="K76" i="132" s="1"/>
  <c r="M76" i="132" s="1"/>
  <c r="N75" i="132"/>
  <c r="N76" i="132" l="1"/>
  <c r="J77" i="132"/>
  <c r="K77" i="132" s="1"/>
  <c r="M77" i="132" s="1"/>
  <c r="O77" i="132"/>
  <c r="G78" i="132" s="1"/>
  <c r="O78" i="132" l="1"/>
  <c r="G79" i="132" s="1"/>
  <c r="J78" i="132"/>
  <c r="K78" i="132" s="1"/>
  <c r="M78" i="132" s="1"/>
  <c r="N77" i="132"/>
  <c r="J79" i="132" l="1"/>
  <c r="K79" i="132" s="1"/>
  <c r="M79" i="132" s="1"/>
  <c r="O79" i="132"/>
  <c r="G80" i="132" s="1"/>
  <c r="N78" i="132"/>
  <c r="O80" i="132" l="1"/>
  <c r="G81" i="132" s="1"/>
  <c r="J80" i="132"/>
  <c r="K80" i="132" s="1"/>
  <c r="M80" i="132" s="1"/>
  <c r="N79" i="132"/>
  <c r="J81" i="132" l="1"/>
  <c r="K81" i="132" s="1"/>
  <c r="M81" i="132" s="1"/>
  <c r="O81" i="132"/>
  <c r="G82" i="132" s="1"/>
  <c r="G84" i="132" s="1"/>
  <c r="N80" i="132"/>
  <c r="O82" i="132" l="1"/>
  <c r="O84" i="132" s="1"/>
  <c r="J82" i="132"/>
  <c r="N81" i="132"/>
  <c r="K82" i="132" l="1"/>
  <c r="J84" i="132"/>
  <c r="N82" i="132"/>
  <c r="N84" i="132" s="1"/>
  <c r="M82" i="132" l="1"/>
  <c r="M84" i="132" s="1"/>
  <c r="K84" i="132"/>
  <c r="C25" i="139" l="1"/>
  <c r="L44" i="139"/>
  <c r="L38" i="139"/>
  <c r="D92" i="182" s="1"/>
  <c r="L46" i="139"/>
  <c r="L39" i="139"/>
  <c r="E92" i="182" s="1"/>
  <c r="L42" i="139"/>
  <c r="L40" i="139"/>
  <c r="L47" i="139"/>
  <c r="L34" i="139"/>
  <c r="L45" i="139"/>
  <c r="L43" i="139"/>
  <c r="L37" i="139"/>
  <c r="C92" i="182" s="1"/>
  <c r="L48" i="139"/>
  <c r="L41" i="139"/>
  <c r="L36" i="139"/>
  <c r="B92" i="182" s="1"/>
  <c r="L35" i="139"/>
  <c r="G29" i="139"/>
  <c r="H92" i="182" l="1"/>
  <c r="F92" i="182"/>
  <c r="L51" i="139"/>
  <c r="H29" i="139"/>
  <c r="I92" i="182" l="1"/>
  <c r="I134" i="182" s="1"/>
  <c r="H134" i="182"/>
  <c r="K29" i="139"/>
  <c r="N29" i="139"/>
  <c r="M29" i="139" l="1"/>
  <c r="O29" i="139"/>
  <c r="G30" i="139" s="1"/>
  <c r="H30" i="139" l="1"/>
  <c r="O30" i="139" l="1"/>
  <c r="G31" i="139" s="1"/>
  <c r="J31" i="139" s="1"/>
  <c r="K30" i="139"/>
  <c r="N30" i="139"/>
  <c r="M30" i="139" l="1"/>
  <c r="N31" i="139"/>
  <c r="O31" i="139" s="1"/>
  <c r="K31" i="139" l="1"/>
  <c r="G32" i="139" l="1"/>
  <c r="J32" i="139" s="1"/>
  <c r="K32" i="139" l="1"/>
  <c r="N32" i="139"/>
  <c r="O32" i="139" s="1"/>
  <c r="G33" i="139" s="1"/>
  <c r="J33" i="139" l="1"/>
  <c r="I33" i="139" l="1"/>
  <c r="K33" i="139" s="1"/>
  <c r="I42" i="139"/>
  <c r="I46" i="139"/>
  <c r="I38" i="139"/>
  <c r="I36" i="139"/>
  <c r="H51" i="139"/>
  <c r="I40" i="139"/>
  <c r="I35" i="139"/>
  <c r="I44" i="139"/>
  <c r="I45" i="139"/>
  <c r="I37" i="139"/>
  <c r="I41" i="139"/>
  <c r="I47" i="139"/>
  <c r="I34" i="139"/>
  <c r="I49" i="139"/>
  <c r="I48" i="139"/>
  <c r="I43" i="139"/>
  <c r="I39" i="139"/>
  <c r="N33" i="139"/>
  <c r="I51" i="139" l="1"/>
  <c r="M33" i="139"/>
  <c r="O33" i="139" s="1"/>
  <c r="G34" i="139" s="1"/>
  <c r="O34" i="139" s="1"/>
  <c r="J34" i="139" l="1"/>
  <c r="K34" i="139" s="1"/>
  <c r="G35" i="139"/>
  <c r="O35" i="139" s="1"/>
  <c r="G36" i="139" s="1"/>
  <c r="N34" i="139" l="1"/>
  <c r="J35" i="139"/>
  <c r="K35" i="139" s="1"/>
  <c r="M34" i="139"/>
  <c r="J36" i="139"/>
  <c r="K36" i="139" s="1"/>
  <c r="O36" i="139"/>
  <c r="G37" i="139" s="1"/>
  <c r="M36" i="139" l="1"/>
  <c r="B93" i="182"/>
  <c r="N35" i="139"/>
  <c r="N36" i="139"/>
  <c r="J37" i="139"/>
  <c r="K37" i="139" s="1"/>
  <c r="C93" i="182" s="1"/>
  <c r="O37" i="139"/>
  <c r="G38" i="139" s="1"/>
  <c r="M35" i="139" l="1"/>
  <c r="O38" i="139"/>
  <c r="G39" i="139" s="1"/>
  <c r="J38" i="139"/>
  <c r="M37" i="139"/>
  <c r="N37" i="139"/>
  <c r="K38" i="139" l="1"/>
  <c r="D93" i="182" s="1"/>
  <c r="J39" i="139"/>
  <c r="K39" i="139" s="1"/>
  <c r="E93" i="182" s="1"/>
  <c r="O39" i="139"/>
  <c r="G40" i="139" s="1"/>
  <c r="N38" i="139"/>
  <c r="F93" i="182" l="1"/>
  <c r="M39" i="139"/>
  <c r="M38" i="139"/>
  <c r="O40" i="139"/>
  <c r="G41" i="139" s="1"/>
  <c r="J40" i="139"/>
  <c r="K40" i="139" s="1"/>
  <c r="N39" i="139"/>
  <c r="M40" i="139" l="1"/>
  <c r="J41" i="139"/>
  <c r="K41" i="139" s="1"/>
  <c r="O41" i="139"/>
  <c r="G42" i="139" s="1"/>
  <c r="N40" i="139"/>
  <c r="F25" i="139"/>
  <c r="D25" i="139"/>
  <c r="E25" i="139"/>
  <c r="M41" i="139" l="1"/>
  <c r="O42" i="139"/>
  <c r="G43" i="139" s="1"/>
  <c r="J42" i="139"/>
  <c r="K42" i="139" s="1"/>
  <c r="N41" i="139"/>
  <c r="M42" i="139" l="1"/>
  <c r="O43" i="139"/>
  <c r="G44" i="139" s="1"/>
  <c r="J43" i="139"/>
  <c r="K43" i="139" s="1"/>
  <c r="N42" i="139"/>
  <c r="M43" i="139" l="1"/>
  <c r="O44" i="139"/>
  <c r="G45" i="139" s="1"/>
  <c r="J44" i="139"/>
  <c r="K44" i="139" s="1"/>
  <c r="N43" i="139"/>
  <c r="M44" i="139" l="1"/>
  <c r="J45" i="139"/>
  <c r="K45" i="139" s="1"/>
  <c r="O45" i="139"/>
  <c r="G46" i="139" s="1"/>
  <c r="N44" i="139"/>
  <c r="M45" i="139" l="1"/>
  <c r="O46" i="139"/>
  <c r="G47" i="139" s="1"/>
  <c r="J46" i="139"/>
  <c r="K46" i="139" s="1"/>
  <c r="N45" i="139"/>
  <c r="M46" i="139" l="1"/>
  <c r="J47" i="139"/>
  <c r="K47" i="139" s="1"/>
  <c r="O47" i="139"/>
  <c r="G48" i="139" s="1"/>
  <c r="N46" i="139"/>
  <c r="M47" i="139" l="1"/>
  <c r="O48" i="139"/>
  <c r="G49" i="139" s="1"/>
  <c r="J48" i="139"/>
  <c r="K48" i="139" s="1"/>
  <c r="N47" i="139"/>
  <c r="M48" i="139" l="1"/>
  <c r="O49" i="139"/>
  <c r="J49" i="139"/>
  <c r="K49" i="139" s="1"/>
  <c r="N48" i="139"/>
  <c r="M49" i="139" l="1"/>
  <c r="N49" i="139"/>
  <c r="O51" i="139" l="1"/>
  <c r="G51" i="139"/>
  <c r="N51" i="139" l="1"/>
  <c r="J51" i="139"/>
  <c r="M51" i="139" l="1"/>
  <c r="K51" i="139"/>
  <c r="K42" i="133" l="1"/>
  <c r="M42" i="133" s="1"/>
  <c r="O42" i="133" s="1"/>
  <c r="I53" i="133" l="1"/>
  <c r="I56" i="133"/>
  <c r="I57" i="133"/>
  <c r="I51" i="133"/>
  <c r="I62" i="133"/>
  <c r="I61" i="133"/>
  <c r="I48" i="133"/>
  <c r="I46" i="133"/>
  <c r="I60" i="133"/>
  <c r="I59" i="133"/>
  <c r="I47" i="133"/>
  <c r="I58" i="133"/>
  <c r="I55" i="133"/>
  <c r="H64" i="133"/>
  <c r="I52" i="133"/>
  <c r="I54" i="133"/>
  <c r="I49" i="133"/>
  <c r="I50" i="133"/>
  <c r="I64" i="133" l="1"/>
  <c r="J43" i="133" l="1"/>
  <c r="K43" i="133" l="1"/>
  <c r="N43" i="133"/>
  <c r="G44" i="133" s="1"/>
  <c r="O43" i="133" l="1"/>
  <c r="J44" i="133" l="1"/>
  <c r="K44" i="133" l="1"/>
  <c r="N44" i="133"/>
  <c r="O44" i="133" l="1"/>
  <c r="G45" i="133"/>
  <c r="J45" i="133" s="1"/>
  <c r="K45" i="133" s="1"/>
  <c r="M45" i="133" l="1"/>
  <c r="N45" i="133"/>
  <c r="O45" i="133" l="1"/>
  <c r="G46" i="133" s="1"/>
  <c r="J46" i="133" s="1"/>
  <c r="K46" i="133" l="1"/>
  <c r="N46" i="133"/>
  <c r="M46" i="133" l="1"/>
  <c r="O46" i="133" s="1"/>
  <c r="G47" i="133" s="1"/>
  <c r="J47" i="133" s="1"/>
  <c r="K47" i="133" s="1"/>
  <c r="M47" i="133" l="1"/>
  <c r="N47" i="133"/>
  <c r="O47" i="133" l="1"/>
  <c r="G48" i="133" s="1"/>
  <c r="J48" i="133" l="1"/>
  <c r="K48" i="133" s="1"/>
  <c r="M48" i="133" l="1"/>
  <c r="N48" i="133"/>
  <c r="O48" i="133" l="1"/>
  <c r="G49" i="133" s="1"/>
  <c r="J49" i="133" l="1"/>
  <c r="K49" i="133" s="1"/>
  <c r="M49" i="133" l="1"/>
  <c r="N49" i="133"/>
  <c r="O49" i="133" l="1"/>
  <c r="G50" i="133" s="1"/>
  <c r="J50" i="133" l="1"/>
  <c r="K50" i="133" s="1"/>
  <c r="M50" i="133" l="1"/>
  <c r="N50" i="133"/>
  <c r="O50" i="133" l="1"/>
  <c r="G51" i="133" s="1"/>
  <c r="J51" i="133" l="1"/>
  <c r="K51" i="133" s="1"/>
  <c r="M51" i="133" l="1"/>
  <c r="N51" i="133"/>
  <c r="J77" i="133"/>
  <c r="O51" i="133" l="1"/>
  <c r="G52" i="133" s="1"/>
  <c r="K77" i="133"/>
  <c r="N77" i="133"/>
  <c r="J52" i="133" l="1"/>
  <c r="K52" i="133" s="1"/>
  <c r="O77" i="133"/>
  <c r="G78" i="133" s="1"/>
  <c r="M52" i="133" l="1"/>
  <c r="J78" i="133"/>
  <c r="N52" i="133"/>
  <c r="K78" i="133" l="1"/>
  <c r="N78" i="133"/>
  <c r="O78" i="133" s="1"/>
  <c r="G79" i="133" s="1"/>
  <c r="O52" i="133"/>
  <c r="G53" i="133" s="1"/>
  <c r="J79" i="133" l="1"/>
  <c r="J53" i="133"/>
  <c r="K53" i="133" s="1"/>
  <c r="M53" i="133" l="1"/>
  <c r="K79" i="133"/>
  <c r="N79" i="133"/>
  <c r="N53" i="133"/>
  <c r="M79" i="133" l="1"/>
  <c r="O79" i="133" s="1"/>
  <c r="G80" i="133" s="1"/>
  <c r="O53" i="133"/>
  <c r="G54" i="133" s="1"/>
  <c r="J80" i="133" l="1"/>
  <c r="K80" i="133" s="1"/>
  <c r="J54" i="133"/>
  <c r="K54" i="133" s="1"/>
  <c r="B23" i="182" l="1"/>
  <c r="M54" i="133"/>
  <c r="B21" i="182"/>
  <c r="M80" i="133"/>
  <c r="N80" i="133"/>
  <c r="N54" i="133"/>
  <c r="O80" i="133" l="1"/>
  <c r="O54" i="133"/>
  <c r="G55" i="133" s="1"/>
  <c r="J55" i="133" s="1"/>
  <c r="G81" i="133" l="1"/>
  <c r="J81" i="133" s="1"/>
  <c r="K81" i="133" s="1"/>
  <c r="N55" i="133"/>
  <c r="K55" i="133"/>
  <c r="M55" i="133" l="1"/>
  <c r="O55" i="133" s="1"/>
  <c r="G56" i="133" s="1"/>
  <c r="J56" i="133" s="1"/>
  <c r="C21" i="182"/>
  <c r="C23" i="182"/>
  <c r="N81" i="133"/>
  <c r="M81" i="133"/>
  <c r="O81" i="133" l="1"/>
  <c r="G82" i="133" s="1"/>
  <c r="J82" i="133" s="1"/>
  <c r="K82" i="133" s="1"/>
  <c r="N56" i="133"/>
  <c r="K56" i="133"/>
  <c r="D23" i="182" l="1"/>
  <c r="M56" i="133"/>
  <c r="O56" i="133" s="1"/>
  <c r="G57" i="133" s="1"/>
  <c r="J57" i="133" s="1"/>
  <c r="D21" i="182"/>
  <c r="M82" i="133"/>
  <c r="N82" i="133"/>
  <c r="O82" i="133" l="1"/>
  <c r="G83" i="133" s="1"/>
  <c r="J83" i="133" s="1"/>
  <c r="K83" i="133" s="1"/>
  <c r="N57" i="133"/>
  <c r="K57" i="133"/>
  <c r="M57" i="133" l="1"/>
  <c r="O57" i="133" s="1"/>
  <c r="G58" i="133" s="1"/>
  <c r="E21" i="182"/>
  <c r="F21" i="182" s="1"/>
  <c r="E23" i="182"/>
  <c r="F23" i="182" s="1"/>
  <c r="M83" i="133"/>
  <c r="N83" i="133"/>
  <c r="O83" i="133" l="1"/>
  <c r="G84" i="133" s="1"/>
  <c r="J84" i="133" s="1"/>
  <c r="K84" i="133" s="1"/>
  <c r="M84" i="133" s="1"/>
  <c r="J58" i="133"/>
  <c r="N58" i="133" s="1"/>
  <c r="N84" i="133" l="1"/>
  <c r="K58" i="133"/>
  <c r="O84" i="133" l="1"/>
  <c r="G85" i="133" s="1"/>
  <c r="M58" i="133"/>
  <c r="O58" i="133" s="1"/>
  <c r="J85" i="133" l="1"/>
  <c r="K85" i="133" s="1"/>
  <c r="M85" i="133" s="1"/>
  <c r="N85" i="133" l="1"/>
  <c r="G59" i="133"/>
  <c r="O85" i="133" l="1"/>
  <c r="G86" i="133" s="1"/>
  <c r="J59" i="133"/>
  <c r="N59" i="133" s="1"/>
  <c r="J86" i="133" l="1"/>
  <c r="K86" i="133" s="1"/>
  <c r="M86" i="133" s="1"/>
  <c r="K59" i="133"/>
  <c r="N86" i="133" l="1"/>
  <c r="M59" i="133"/>
  <c r="O59" i="133" s="1"/>
  <c r="O86" i="133" l="1"/>
  <c r="G87" i="133" s="1"/>
  <c r="G60" i="133"/>
  <c r="J87" i="133" l="1"/>
  <c r="K87" i="133" s="1"/>
  <c r="M87" i="133" s="1"/>
  <c r="J60" i="133"/>
  <c r="K60" i="133" s="1"/>
  <c r="M60" i="133" l="1"/>
  <c r="N87" i="133"/>
  <c r="N60" i="133"/>
  <c r="O87" i="133" l="1"/>
  <c r="G88" i="133" s="1"/>
  <c r="O60" i="133"/>
  <c r="G61" i="133" s="1"/>
  <c r="J61" i="133" s="1"/>
  <c r="K61" i="133" s="1"/>
  <c r="M61" i="133" l="1"/>
  <c r="J88" i="133"/>
  <c r="K88" i="133" s="1"/>
  <c r="M88" i="133" s="1"/>
  <c r="N61" i="133"/>
  <c r="N88" i="133" l="1"/>
  <c r="O61" i="133"/>
  <c r="G62" i="133" s="1"/>
  <c r="J62" i="133" s="1"/>
  <c r="N62" i="133" s="1"/>
  <c r="O88" i="133" l="1"/>
  <c r="G89" i="133" s="1"/>
  <c r="G64" i="133"/>
  <c r="N64" i="133"/>
  <c r="K62" i="133"/>
  <c r="J64" i="133"/>
  <c r="E20" i="182" l="1"/>
  <c r="B20" i="182"/>
  <c r="D20" i="182"/>
  <c r="C20" i="182"/>
  <c r="J89" i="133"/>
  <c r="K89" i="133" s="1"/>
  <c r="M89" i="133" s="1"/>
  <c r="M62" i="133"/>
  <c r="O62" i="133" s="1"/>
  <c r="K64" i="133"/>
  <c r="F20" i="182" l="1"/>
  <c r="N89" i="133"/>
  <c r="O89" i="133" s="1"/>
  <c r="G90" i="133" s="1"/>
  <c r="J90" i="133" s="1"/>
  <c r="M64" i="133"/>
  <c r="O64" i="133"/>
  <c r="N90" i="133" l="1"/>
  <c r="K90" i="133"/>
  <c r="M90" i="133" s="1"/>
  <c r="O90" i="133" l="1"/>
  <c r="G91" i="133" s="1"/>
  <c r="J91" i="133" s="1"/>
  <c r="K91" i="133" s="1"/>
  <c r="M91" i="133" s="1"/>
  <c r="N91" i="133" l="1"/>
  <c r="O91" i="133" s="1"/>
  <c r="G92" i="133" s="1"/>
  <c r="J92" i="133" l="1"/>
  <c r="K92" i="133" s="1"/>
  <c r="M92" i="133" s="1"/>
  <c r="N92" i="133" l="1"/>
  <c r="O92" i="133" s="1"/>
  <c r="G93" i="133" s="1"/>
  <c r="J93" i="133" s="1"/>
  <c r="K93" i="133" l="1"/>
  <c r="N93" i="133"/>
  <c r="M93" i="133" l="1"/>
  <c r="O93" i="133" s="1"/>
  <c r="G94" i="133" s="1"/>
  <c r="J94" i="133" l="1"/>
  <c r="K94" i="133" s="1"/>
  <c r="M94" i="133" l="1"/>
  <c r="N94" i="133"/>
  <c r="O94" i="133" l="1"/>
  <c r="G95" i="133" s="1"/>
  <c r="J95" i="133" l="1"/>
  <c r="K95" i="133" s="1"/>
  <c r="M95" i="133" s="1"/>
  <c r="N95" i="133" l="1"/>
  <c r="O95" i="133" l="1"/>
  <c r="G96" i="133" s="1"/>
  <c r="J96" i="133" l="1"/>
  <c r="N96" i="133" s="1"/>
  <c r="G98" i="133"/>
  <c r="J98" i="133" l="1"/>
  <c r="K96" i="133"/>
  <c r="M96" i="133" s="1"/>
  <c r="M98" i="133" s="1"/>
  <c r="N98" i="133"/>
  <c r="K98" i="133" l="1"/>
  <c r="O96" i="133"/>
  <c r="O98" i="133" s="1"/>
  <c r="M59" i="150" l="1"/>
  <c r="M56" i="150"/>
  <c r="M58" i="150"/>
  <c r="M55" i="150"/>
  <c r="M54" i="150"/>
  <c r="M57" i="150"/>
  <c r="M53" i="150"/>
  <c r="O53" i="150"/>
  <c r="G54" i="150" s="1"/>
  <c r="H54" i="150" l="1"/>
  <c r="O54" i="150" l="1"/>
  <c r="G55" i="150" s="1"/>
  <c r="N54" i="150"/>
  <c r="H55" i="150" l="1"/>
  <c r="O55" i="150" l="1"/>
  <c r="G56" i="150" s="1"/>
  <c r="N55" i="150"/>
  <c r="H56" i="150" l="1"/>
  <c r="O56" i="150" l="1"/>
  <c r="N56" i="150"/>
  <c r="G57" i="150" l="1"/>
  <c r="H57" i="150" l="1"/>
  <c r="O57" i="150" l="1"/>
  <c r="N57" i="150"/>
  <c r="G58" i="150" l="1"/>
  <c r="H58" i="150" l="1"/>
  <c r="N58" i="150" l="1"/>
  <c r="O58" i="150"/>
  <c r="G59" i="150" l="1"/>
  <c r="H59" i="150" l="1"/>
  <c r="N59" i="150" s="1"/>
  <c r="O59" i="150" l="1"/>
  <c r="G60" i="150" s="1"/>
  <c r="L81" i="150"/>
  <c r="H60" i="150" l="1"/>
  <c r="S29" i="150" l="1"/>
  <c r="N60" i="150"/>
  <c r="K60" i="150" l="1"/>
  <c r="O60" i="150"/>
  <c r="G61" i="150" s="1"/>
  <c r="H61" i="150" l="1"/>
  <c r="M60" i="150"/>
  <c r="N61" i="150" l="1"/>
  <c r="M182" i="150" l="1"/>
  <c r="O182" i="150"/>
  <c r="G183" i="150" l="1"/>
  <c r="H183" i="150" l="1"/>
  <c r="N183" i="150" s="1"/>
  <c r="L203" i="150"/>
  <c r="O183" i="150" l="1"/>
  <c r="G184" i="150" s="1"/>
  <c r="K183" i="150"/>
  <c r="M183" i="150" s="1"/>
  <c r="H184" i="150" l="1"/>
  <c r="N184" i="150" l="1"/>
  <c r="O184" i="150"/>
  <c r="G185" i="150" s="1"/>
  <c r="J185" i="150" l="1"/>
  <c r="H185" i="150"/>
  <c r="K184" i="150"/>
  <c r="M184" i="150" s="1"/>
  <c r="N185" i="150" l="1"/>
  <c r="I185" i="150"/>
  <c r="I201" i="150"/>
  <c r="I193" i="150"/>
  <c r="I186" i="150"/>
  <c r="H203" i="150"/>
  <c r="I191" i="150"/>
  <c r="I188" i="150"/>
  <c r="I196" i="150"/>
  <c r="I192" i="150"/>
  <c r="I198" i="150"/>
  <c r="I195" i="150"/>
  <c r="I189" i="150"/>
  <c r="I200" i="150"/>
  <c r="I190" i="150"/>
  <c r="I194" i="150"/>
  <c r="I197" i="150"/>
  <c r="I199" i="150"/>
  <c r="I187" i="150"/>
  <c r="I203" i="150" l="1"/>
  <c r="K185" i="150"/>
  <c r="M185" i="150" s="1"/>
  <c r="O185" i="150"/>
  <c r="G186" i="150" s="1"/>
  <c r="J186" i="150" l="1"/>
  <c r="O186" i="150"/>
  <c r="G187" i="150" s="1"/>
  <c r="O187" i="150" s="1"/>
  <c r="G188" i="150" s="1"/>
  <c r="J187" i="150" l="1"/>
  <c r="N187" i="150" s="1"/>
  <c r="N186" i="150"/>
  <c r="K186" i="150"/>
  <c r="M186" i="150" s="1"/>
  <c r="J188" i="150"/>
  <c r="O188" i="150"/>
  <c r="G189" i="150" s="1"/>
  <c r="K187" i="150" l="1"/>
  <c r="M187" i="150" s="1"/>
  <c r="K188" i="150"/>
  <c r="M188" i="150" s="1"/>
  <c r="J189" i="150"/>
  <c r="O189" i="150"/>
  <c r="G190" i="150" s="1"/>
  <c r="N188" i="150"/>
  <c r="N189" i="150" l="1"/>
  <c r="O190" i="150"/>
  <c r="G191" i="150" s="1"/>
  <c r="J190" i="150"/>
  <c r="K189" i="150"/>
  <c r="M189" i="150" s="1"/>
  <c r="J191" i="150" l="1"/>
  <c r="O191" i="150"/>
  <c r="G192" i="150" s="1"/>
  <c r="K190" i="150"/>
  <c r="M190" i="150" s="1"/>
  <c r="N190" i="150"/>
  <c r="K191" i="150" l="1"/>
  <c r="M191" i="150" s="1"/>
  <c r="N191" i="150"/>
  <c r="J192" i="150"/>
  <c r="O192" i="150"/>
  <c r="G193" i="150" s="1"/>
  <c r="K192" i="150" l="1"/>
  <c r="M192" i="150" s="1"/>
  <c r="N192" i="150"/>
  <c r="O193" i="150"/>
  <c r="G194" i="150" s="1"/>
  <c r="J193" i="150"/>
  <c r="N193" i="150" l="1"/>
  <c r="O194" i="150"/>
  <c r="G195" i="150" s="1"/>
  <c r="J194" i="150"/>
  <c r="K193" i="150"/>
  <c r="M193" i="150" s="1"/>
  <c r="N194" i="150" l="1"/>
  <c r="K194" i="150"/>
  <c r="M194" i="150" s="1"/>
  <c r="J195" i="150"/>
  <c r="O195" i="150"/>
  <c r="G196" i="150" s="1"/>
  <c r="N195" i="150" l="1"/>
  <c r="O196" i="150"/>
  <c r="G197" i="150" s="1"/>
  <c r="J196" i="150"/>
  <c r="K195" i="150"/>
  <c r="M195" i="150" s="1"/>
  <c r="N196" i="150" l="1"/>
  <c r="K196" i="150"/>
  <c r="M196" i="150" s="1"/>
  <c r="J197" i="150"/>
  <c r="O197" i="150"/>
  <c r="G198" i="150" s="1"/>
  <c r="N197" i="150" l="1"/>
  <c r="O198" i="150"/>
  <c r="G199" i="150" s="1"/>
  <c r="J198" i="150"/>
  <c r="K197" i="150"/>
  <c r="M197" i="150" s="1"/>
  <c r="N198" i="150" l="1"/>
  <c r="O199" i="150"/>
  <c r="G200" i="150" s="1"/>
  <c r="J199" i="150"/>
  <c r="K198" i="150"/>
  <c r="M198" i="150" s="1"/>
  <c r="J200" i="150" l="1"/>
  <c r="O200" i="150"/>
  <c r="G201" i="150" s="1"/>
  <c r="K199" i="150"/>
  <c r="M199" i="150" s="1"/>
  <c r="N199" i="150"/>
  <c r="N200" i="150" l="1"/>
  <c r="J201" i="150"/>
  <c r="O201" i="150"/>
  <c r="O203" i="150" s="1"/>
  <c r="G203" i="150"/>
  <c r="K200" i="150"/>
  <c r="M200" i="150" s="1"/>
  <c r="N201" i="150" l="1"/>
  <c r="N203" i="150" s="1"/>
  <c r="K201" i="150"/>
  <c r="J203" i="150"/>
  <c r="M201" i="150" l="1"/>
  <c r="M203" i="150" s="1"/>
  <c r="K203" i="150"/>
  <c r="M210" i="150"/>
  <c r="O210" i="150"/>
  <c r="G211" i="150" s="1"/>
  <c r="H211" i="150" l="1"/>
  <c r="N211" i="150" s="1"/>
  <c r="L231" i="150" l="1"/>
  <c r="O211" i="150"/>
  <c r="M211" i="150" l="1"/>
  <c r="G212" i="150"/>
  <c r="H212" i="150" s="1"/>
  <c r="O212" i="150" l="1"/>
  <c r="K212" i="150" l="1"/>
  <c r="N212" i="150"/>
  <c r="G213" i="150"/>
  <c r="H213" i="150" s="1"/>
  <c r="I213" i="150" l="1"/>
  <c r="I227" i="150"/>
  <c r="I215" i="150"/>
  <c r="I226" i="150"/>
  <c r="I221" i="150"/>
  <c r="I223" i="150"/>
  <c r="I228" i="150"/>
  <c r="I222" i="150"/>
  <c r="I218" i="150"/>
  <c r="I217" i="150"/>
  <c r="I214" i="150"/>
  <c r="I225" i="150"/>
  <c r="I224" i="150"/>
  <c r="I216" i="150"/>
  <c r="I219" i="150"/>
  <c r="H231" i="150"/>
  <c r="I229" i="150"/>
  <c r="I220" i="150"/>
  <c r="M212" i="150"/>
  <c r="J213" i="150"/>
  <c r="O213" i="150"/>
  <c r="I231" i="150" l="1"/>
  <c r="N213" i="150"/>
  <c r="G214" i="150"/>
  <c r="K213" i="150"/>
  <c r="J214" i="150" l="1"/>
  <c r="O214" i="150"/>
  <c r="M213" i="150"/>
  <c r="G215" i="150" l="1"/>
  <c r="K214" i="150"/>
  <c r="N214" i="150"/>
  <c r="M214" i="150" l="1"/>
  <c r="J215" i="150"/>
  <c r="O215" i="150"/>
  <c r="G216" i="150" s="1"/>
  <c r="N215" i="150" l="1"/>
  <c r="O216" i="150"/>
  <c r="G217" i="150" s="1"/>
  <c r="J216" i="150"/>
  <c r="K215" i="150"/>
  <c r="N216" i="150" l="1"/>
  <c r="K216" i="150"/>
  <c r="M216" i="150" s="1"/>
  <c r="M215" i="150"/>
  <c r="J217" i="150"/>
  <c r="O217" i="150"/>
  <c r="G218" i="150" s="1"/>
  <c r="K217" i="150" l="1"/>
  <c r="N217" i="150"/>
  <c r="J218" i="150"/>
  <c r="O218" i="150"/>
  <c r="G219" i="150" s="1"/>
  <c r="O219" i="150" l="1"/>
  <c r="G220" i="150" s="1"/>
  <c r="J219" i="150"/>
  <c r="M217" i="150"/>
  <c r="K218" i="150"/>
  <c r="M218" i="150" s="1"/>
  <c r="N218" i="150"/>
  <c r="K219" i="150" l="1"/>
  <c r="M219" i="150" s="1"/>
  <c r="O220" i="150"/>
  <c r="G221" i="150" s="1"/>
  <c r="J220" i="150"/>
  <c r="N219" i="150"/>
  <c r="K220" i="150" l="1"/>
  <c r="M220" i="150" s="1"/>
  <c r="J221" i="150"/>
  <c r="O221" i="150"/>
  <c r="G222" i="150" s="1"/>
  <c r="N220" i="150"/>
  <c r="N221" i="150" l="1"/>
  <c r="K221" i="150"/>
  <c r="M221" i="150" s="1"/>
  <c r="O222" i="150"/>
  <c r="G223" i="150" s="1"/>
  <c r="J222" i="150"/>
  <c r="N222" i="150" l="1"/>
  <c r="J223" i="150"/>
  <c r="O223" i="150"/>
  <c r="G224" i="150" s="1"/>
  <c r="K222" i="150"/>
  <c r="M222" i="150" s="1"/>
  <c r="K223" i="150" l="1"/>
  <c r="M223" i="150" s="1"/>
  <c r="J224" i="150"/>
  <c r="O224" i="150"/>
  <c r="G225" i="150" s="1"/>
  <c r="N223" i="150"/>
  <c r="K224" i="150" l="1"/>
  <c r="M224" i="150" s="1"/>
  <c r="N224" i="150"/>
  <c r="O225" i="150"/>
  <c r="G226" i="150" s="1"/>
  <c r="J225" i="150"/>
  <c r="N225" i="150" l="1"/>
  <c r="K225" i="150"/>
  <c r="M225" i="150" s="1"/>
  <c r="J226" i="150"/>
  <c r="O226" i="150"/>
  <c r="G227" i="150" s="1"/>
  <c r="J227" i="150" l="1"/>
  <c r="O227" i="150"/>
  <c r="G228" i="150" s="1"/>
  <c r="K226" i="150"/>
  <c r="M226" i="150" s="1"/>
  <c r="N226" i="150"/>
  <c r="N227" i="150" l="1"/>
  <c r="J228" i="150"/>
  <c r="O228" i="150"/>
  <c r="G229" i="150" s="1"/>
  <c r="K227" i="150"/>
  <c r="M227" i="150" s="1"/>
  <c r="K228" i="150" l="1"/>
  <c r="M228" i="150" s="1"/>
  <c r="J229" i="150"/>
  <c r="O229" i="150"/>
  <c r="O231" i="150" s="1"/>
  <c r="G231" i="150"/>
  <c r="N228" i="150"/>
  <c r="N229" i="150" l="1"/>
  <c r="N231" i="150" s="1"/>
  <c r="K229" i="150"/>
  <c r="J231" i="150"/>
  <c r="M229" i="150" l="1"/>
  <c r="M231" i="150" s="1"/>
  <c r="K231" i="150"/>
  <c r="M237" i="150"/>
  <c r="O237" i="150"/>
  <c r="G238" i="150" s="1"/>
  <c r="T30" i="150" l="1"/>
  <c r="H238" i="150"/>
  <c r="K238" i="150" l="1"/>
  <c r="M238" i="150" s="1"/>
  <c r="N238" i="150"/>
  <c r="L258" i="150"/>
  <c r="O238" i="150"/>
  <c r="V50" i="150" l="1"/>
  <c r="G239" i="150"/>
  <c r="H239" i="150" s="1"/>
  <c r="O239" i="150" l="1"/>
  <c r="N239" i="150" l="1"/>
  <c r="G240" i="150"/>
  <c r="H240" i="150" s="1"/>
  <c r="K239" i="150"/>
  <c r="I240" i="150" l="1"/>
  <c r="I244" i="150"/>
  <c r="I252" i="150"/>
  <c r="I245" i="150"/>
  <c r="I249" i="150"/>
  <c r="I251" i="150"/>
  <c r="I255" i="150"/>
  <c r="I247" i="150"/>
  <c r="I250" i="150"/>
  <c r="I243" i="150"/>
  <c r="I246" i="150"/>
  <c r="I242" i="150"/>
  <c r="I253" i="150"/>
  <c r="I256" i="150"/>
  <c r="I241" i="150"/>
  <c r="I248" i="150"/>
  <c r="I254" i="150"/>
  <c r="H258" i="150"/>
  <c r="M239" i="150"/>
  <c r="J240" i="150"/>
  <c r="U29" i="150"/>
  <c r="I258" i="150" l="1"/>
  <c r="O240" i="150"/>
  <c r="G241" i="150" s="1"/>
  <c r="N240" i="150"/>
  <c r="L284" i="150"/>
  <c r="V51" i="150" s="1"/>
  <c r="V52" i="150" s="1"/>
  <c r="M269" i="150"/>
  <c r="O269" i="150"/>
  <c r="K240" i="150"/>
  <c r="M240" i="150" l="1"/>
  <c r="G270" i="150"/>
  <c r="J270" i="150" s="1"/>
  <c r="J241" i="150"/>
  <c r="O241" i="150"/>
  <c r="N241" i="150" l="1"/>
  <c r="K241" i="150"/>
  <c r="N270" i="150"/>
  <c r="O270" i="150"/>
  <c r="G242" i="150"/>
  <c r="M241" i="150" l="1"/>
  <c r="G271" i="150"/>
  <c r="J242" i="150"/>
  <c r="O242" i="150"/>
  <c r="K270" i="150"/>
  <c r="K242" i="150" l="1"/>
  <c r="M270" i="150"/>
  <c r="N242" i="150"/>
  <c r="O271" i="150"/>
  <c r="J271" i="150"/>
  <c r="G243" i="150"/>
  <c r="K271" i="150" l="1"/>
  <c r="M242" i="150"/>
  <c r="G272" i="150"/>
  <c r="J272" i="150" s="1"/>
  <c r="O243" i="150"/>
  <c r="G244" i="150" s="1"/>
  <c r="J243" i="150"/>
  <c r="N271" i="150"/>
  <c r="N243" i="150" l="1"/>
  <c r="O244" i="150"/>
  <c r="G245" i="150" s="1"/>
  <c r="J244" i="150"/>
  <c r="O272" i="150"/>
  <c r="M271" i="150"/>
  <c r="K243" i="150"/>
  <c r="M243" i="150" s="1"/>
  <c r="K272" i="150" l="1"/>
  <c r="J245" i="150"/>
  <c r="O245" i="150"/>
  <c r="G246" i="150" s="1"/>
  <c r="G273" i="150"/>
  <c r="J273" i="150" s="1"/>
  <c r="K244" i="150"/>
  <c r="M244" i="150" s="1"/>
  <c r="N272" i="150"/>
  <c r="N244" i="150"/>
  <c r="J246" i="150" l="1"/>
  <c r="O246" i="150"/>
  <c r="G247" i="150" s="1"/>
  <c r="M272" i="150"/>
  <c r="K245" i="150"/>
  <c r="M245" i="150" s="1"/>
  <c r="O273" i="150"/>
  <c r="N245" i="150"/>
  <c r="N246" i="150" l="1"/>
  <c r="K273" i="150"/>
  <c r="N273" i="150"/>
  <c r="J247" i="150"/>
  <c r="O247" i="150"/>
  <c r="G248" i="150" s="1"/>
  <c r="G274" i="150"/>
  <c r="J274" i="150" s="1"/>
  <c r="K246" i="150"/>
  <c r="M246" i="150" s="1"/>
  <c r="K247" i="150" l="1"/>
  <c r="M247" i="150" s="1"/>
  <c r="M273" i="150"/>
  <c r="N247" i="150"/>
  <c r="O274" i="150"/>
  <c r="G275" i="150" s="1"/>
  <c r="J275" i="150" s="1"/>
  <c r="O248" i="150"/>
  <c r="G249" i="150" s="1"/>
  <c r="J248" i="150"/>
  <c r="K248" i="150" l="1"/>
  <c r="M248" i="150" s="1"/>
  <c r="K275" i="150"/>
  <c r="M275" i="150" s="1"/>
  <c r="O275" i="150"/>
  <c r="G276" i="150" s="1"/>
  <c r="J276" i="150" s="1"/>
  <c r="N248" i="150"/>
  <c r="K274" i="150"/>
  <c r="O249" i="150"/>
  <c r="G250" i="150" s="1"/>
  <c r="J249" i="150"/>
  <c r="N274" i="150"/>
  <c r="O250" i="150" l="1"/>
  <c r="G251" i="150" s="1"/>
  <c r="J250" i="150"/>
  <c r="O276" i="150"/>
  <c r="G277" i="150" s="1"/>
  <c r="J277" i="150" s="1"/>
  <c r="K276" i="150"/>
  <c r="M276" i="150" s="1"/>
  <c r="K249" i="150"/>
  <c r="M249" i="150" s="1"/>
  <c r="M274" i="150"/>
  <c r="N275" i="150"/>
  <c r="N249" i="150"/>
  <c r="N250" i="150" l="1"/>
  <c r="N276" i="150"/>
  <c r="J251" i="150"/>
  <c r="O251" i="150"/>
  <c r="G252" i="150" s="1"/>
  <c r="K277" i="150"/>
  <c r="M277" i="150" s="1"/>
  <c r="O277" i="150"/>
  <c r="G278" i="150" s="1"/>
  <c r="J278" i="150" s="1"/>
  <c r="K250" i="150"/>
  <c r="M250" i="150" s="1"/>
  <c r="N251" i="150" l="1"/>
  <c r="N277" i="150"/>
  <c r="O252" i="150"/>
  <c r="G253" i="150" s="1"/>
  <c r="J252" i="150"/>
  <c r="O278" i="150"/>
  <c r="G279" i="150" s="1"/>
  <c r="J279" i="150" s="1"/>
  <c r="K278" i="150"/>
  <c r="M278" i="150" s="1"/>
  <c r="K251" i="150"/>
  <c r="M251" i="150" s="1"/>
  <c r="N278" i="150" l="1"/>
  <c r="K279" i="150"/>
  <c r="M279" i="150" s="1"/>
  <c r="O279" i="150"/>
  <c r="G280" i="150" s="1"/>
  <c r="J280" i="150" s="1"/>
  <c r="K252" i="150"/>
  <c r="M252" i="150" s="1"/>
  <c r="N252" i="150"/>
  <c r="J253" i="150"/>
  <c r="O253" i="150"/>
  <c r="G254" i="150" s="1"/>
  <c r="N279" i="150" l="1"/>
  <c r="J254" i="150"/>
  <c r="O254" i="150"/>
  <c r="G255" i="150" s="1"/>
  <c r="K253" i="150"/>
  <c r="M253" i="150" s="1"/>
  <c r="N253" i="150"/>
  <c r="K280" i="150"/>
  <c r="M280" i="150" s="1"/>
  <c r="O280" i="150"/>
  <c r="G281" i="150" s="1"/>
  <c r="J281" i="150" s="1"/>
  <c r="O281" i="150" l="1"/>
  <c r="G282" i="150" s="1"/>
  <c r="J282" i="150" s="1"/>
  <c r="K281" i="150"/>
  <c r="M281" i="150" s="1"/>
  <c r="K254" i="150"/>
  <c r="M254" i="150" s="1"/>
  <c r="N280" i="150"/>
  <c r="N254" i="150"/>
  <c r="O255" i="150"/>
  <c r="G256" i="150" s="1"/>
  <c r="J255" i="150"/>
  <c r="N281" i="150" l="1"/>
  <c r="K255" i="150"/>
  <c r="M255" i="150" s="1"/>
  <c r="O256" i="150"/>
  <c r="O258" i="150" s="1"/>
  <c r="J256" i="150"/>
  <c r="G258" i="150"/>
  <c r="N255" i="150"/>
  <c r="K282" i="150"/>
  <c r="M282" i="150" s="1"/>
  <c r="O282" i="150"/>
  <c r="K256" i="150" l="1"/>
  <c r="J258" i="150"/>
  <c r="N282" i="150"/>
  <c r="N256" i="150"/>
  <c r="N258" i="150" s="1"/>
  <c r="M256" i="150" l="1"/>
  <c r="M258" i="150" s="1"/>
  <c r="K258" i="150"/>
  <c r="O284" i="150" l="1"/>
  <c r="G284" i="150"/>
  <c r="J284" i="150" l="1"/>
  <c r="N284" i="150"/>
  <c r="M284" i="150" l="1"/>
  <c r="K284" i="150"/>
  <c r="K37" i="160" l="1"/>
  <c r="M37" i="160" l="1"/>
  <c r="O37" i="160" s="1"/>
  <c r="G38" i="160" s="1"/>
  <c r="H38" i="160" s="1"/>
  <c r="N38" i="160" l="1"/>
  <c r="K38" i="160" l="1"/>
  <c r="M38" i="160" l="1"/>
  <c r="O38" i="160" l="1"/>
  <c r="G39" i="160" s="1"/>
  <c r="H39" i="160" l="1"/>
  <c r="I58" i="160" l="1"/>
  <c r="I57" i="160"/>
  <c r="I39" i="160"/>
  <c r="I56" i="160"/>
  <c r="N39" i="160"/>
  <c r="H60" i="160"/>
  <c r="I47" i="160"/>
  <c r="I43" i="160"/>
  <c r="I55" i="160"/>
  <c r="I54" i="160"/>
  <c r="I48" i="160"/>
  <c r="I53" i="160"/>
  <c r="I44" i="160"/>
  <c r="I40" i="160"/>
  <c r="I42" i="160"/>
  <c r="I52" i="160"/>
  <c r="I50" i="160"/>
  <c r="I46" i="160"/>
  <c r="I45" i="160"/>
  <c r="I51" i="160"/>
  <c r="I49" i="160"/>
  <c r="I41" i="160"/>
  <c r="I60" i="160" l="1"/>
  <c r="K39" i="160"/>
  <c r="M39" i="160" l="1"/>
  <c r="O39" i="160" s="1"/>
  <c r="G40" i="160" s="1"/>
  <c r="J40" i="160" s="1"/>
  <c r="N40" i="160" s="1"/>
  <c r="K40" i="160" l="1"/>
  <c r="M40" i="160" l="1"/>
  <c r="O40" i="160" s="1"/>
  <c r="G41" i="160" s="1"/>
  <c r="J41" i="160" s="1"/>
  <c r="N41" i="160" s="1"/>
  <c r="K41" i="160" l="1"/>
  <c r="M41" i="160" l="1"/>
  <c r="O41" i="160" l="1"/>
  <c r="G42" i="160" s="1"/>
  <c r="J42" i="160" l="1"/>
  <c r="N42" i="160" s="1"/>
  <c r="K42" i="160" l="1"/>
  <c r="M42" i="160" l="1"/>
  <c r="O42" i="160" l="1"/>
  <c r="G43" i="160" s="1"/>
  <c r="J43" i="160" l="1"/>
  <c r="N43" i="160" s="1"/>
  <c r="K43" i="160" l="1"/>
  <c r="B87" i="182" s="1"/>
  <c r="M43" i="160" l="1"/>
  <c r="O43" i="160" l="1"/>
  <c r="G44" i="160" s="1"/>
  <c r="J44" i="160" s="1"/>
  <c r="N44" i="160" l="1"/>
  <c r="K44" i="160"/>
  <c r="C87" i="182" s="1"/>
  <c r="M44" i="160" l="1"/>
  <c r="O44" i="160" l="1"/>
  <c r="G45" i="160" s="1"/>
  <c r="J45" i="160" l="1"/>
  <c r="N45" i="160" s="1"/>
  <c r="K45" i="160" l="1"/>
  <c r="D87" i="182" s="1"/>
  <c r="M45" i="160" l="1"/>
  <c r="O45" i="160" l="1"/>
  <c r="G46" i="160" s="1"/>
  <c r="J46" i="160" s="1"/>
  <c r="N46" i="160" l="1"/>
  <c r="K46" i="160"/>
  <c r="E87" i="182" s="1"/>
  <c r="F87" i="182" s="1"/>
  <c r="M46" i="160" l="1"/>
  <c r="O46" i="160" s="1"/>
  <c r="G47" i="160" s="1"/>
  <c r="J47" i="160" s="1"/>
  <c r="N47" i="160" l="1"/>
  <c r="K47" i="160"/>
  <c r="M47" i="160" l="1"/>
  <c r="O47" i="160" l="1"/>
  <c r="G48" i="160" s="1"/>
  <c r="J48" i="160" s="1"/>
  <c r="N48" i="160" l="1"/>
  <c r="K48" i="160"/>
  <c r="M48" i="160" l="1"/>
  <c r="O48" i="160" s="1"/>
  <c r="G49" i="160" s="1"/>
  <c r="J49" i="160" l="1"/>
  <c r="N49" i="160" s="1"/>
  <c r="K49" i="160" l="1"/>
  <c r="M49" i="160" l="1"/>
  <c r="O49" i="160" l="1"/>
  <c r="G50" i="160" s="1"/>
  <c r="J50" i="160" s="1"/>
  <c r="N50" i="160" l="1"/>
  <c r="K50" i="160"/>
  <c r="M50" i="160" l="1"/>
  <c r="O50" i="160" s="1"/>
  <c r="G51" i="160" s="1"/>
  <c r="J51" i="160" s="1"/>
  <c r="N51" i="160" l="1"/>
  <c r="K51" i="160"/>
  <c r="M51" i="160" l="1"/>
  <c r="O51" i="160" l="1"/>
  <c r="G52" i="160" s="1"/>
  <c r="J52" i="160" l="1"/>
  <c r="N52" i="160" s="1"/>
  <c r="K52" i="160" l="1"/>
  <c r="M52" i="160" l="1"/>
  <c r="O52" i="160" l="1"/>
  <c r="G53" i="160" s="1"/>
  <c r="J53" i="160" l="1"/>
  <c r="K53" i="160" l="1"/>
  <c r="N53" i="160"/>
  <c r="M53" i="160" l="1"/>
  <c r="O53" i="160" l="1"/>
  <c r="G54" i="160" s="1"/>
  <c r="J54" i="160" s="1"/>
  <c r="N54" i="160" l="1"/>
  <c r="K54" i="160"/>
  <c r="M54" i="160" l="1"/>
  <c r="O54" i="160" s="1"/>
  <c r="G55" i="160" s="1"/>
  <c r="J55" i="160" s="1"/>
  <c r="K55" i="160" l="1"/>
  <c r="N55" i="160"/>
  <c r="M55" i="160" l="1"/>
  <c r="O55" i="160" l="1"/>
  <c r="G56" i="160" s="1"/>
  <c r="J56" i="160" l="1"/>
  <c r="K56" i="160" s="1"/>
  <c r="M56" i="160" l="1"/>
  <c r="N56" i="160"/>
  <c r="O56" i="160" l="1"/>
  <c r="G57" i="160" s="1"/>
  <c r="J57" i="160"/>
  <c r="K57" i="160" s="1"/>
  <c r="M57" i="160" l="1"/>
  <c r="N57" i="160"/>
  <c r="O57" i="160" l="1"/>
  <c r="G58" i="160" s="1"/>
  <c r="G60" i="160" s="1"/>
  <c r="J58" i="160" l="1"/>
  <c r="J60" i="160" s="1"/>
  <c r="K58" i="160" l="1"/>
  <c r="N58" i="160"/>
  <c r="N60" i="160"/>
  <c r="B86" i="182" l="1"/>
  <c r="C86" i="182"/>
  <c r="D86" i="182"/>
  <c r="E86" i="182"/>
  <c r="M58" i="160"/>
  <c r="M60" i="160" s="1"/>
  <c r="K60" i="160"/>
  <c r="O58" i="160" l="1"/>
  <c r="O60" i="160" s="1"/>
  <c r="F86" i="182"/>
  <c r="K32" i="171"/>
  <c r="M32" i="171" s="1"/>
  <c r="O32" i="171" l="1"/>
  <c r="G33" i="171" l="1"/>
  <c r="H33" i="171" s="1"/>
  <c r="I38" i="171" l="1"/>
  <c r="I44" i="171"/>
  <c r="I34" i="171"/>
  <c r="I51" i="171"/>
  <c r="I45" i="171"/>
  <c r="I40" i="171"/>
  <c r="I46" i="171"/>
  <c r="I35" i="171"/>
  <c r="I48" i="171"/>
  <c r="I41" i="171"/>
  <c r="I47" i="171"/>
  <c r="I36" i="171"/>
  <c r="I39" i="171"/>
  <c r="I50" i="171"/>
  <c r="H54" i="171"/>
  <c r="I43" i="171"/>
  <c r="I49" i="171"/>
  <c r="I37" i="171"/>
  <c r="I42" i="171"/>
  <c r="I52" i="171"/>
  <c r="I33" i="171"/>
  <c r="N33" i="171"/>
  <c r="I54" i="171" l="1"/>
  <c r="K33" i="171"/>
  <c r="M33" i="171" l="1"/>
  <c r="O33" i="171" l="1"/>
  <c r="G34" i="171" l="1"/>
  <c r="J34" i="171" l="1"/>
  <c r="N34" i="171" s="1"/>
  <c r="K34" i="171" l="1"/>
  <c r="M34" i="171" l="1"/>
  <c r="O34" i="171" l="1"/>
  <c r="G35" i="171" l="1"/>
  <c r="J35" i="171" l="1"/>
  <c r="K35" i="171" l="1"/>
  <c r="N35" i="171"/>
  <c r="M35" i="171" l="1"/>
  <c r="O35" i="171" l="1"/>
  <c r="G36" i="171" l="1"/>
  <c r="J36" i="171" l="1"/>
  <c r="N36" i="171" s="1"/>
  <c r="K36" i="171" l="1"/>
  <c r="M36" i="171" l="1"/>
  <c r="O36" i="171" s="1"/>
  <c r="G37" i="171" l="1"/>
  <c r="J37" i="171" l="1"/>
  <c r="N37" i="171" s="1"/>
  <c r="K37" i="171" l="1"/>
  <c r="M37" i="171" l="1"/>
  <c r="O37" i="171" s="1"/>
  <c r="G38" i="171" s="1"/>
  <c r="J38" i="171" s="1"/>
  <c r="K38" i="171" s="1"/>
  <c r="M38" i="171" l="1"/>
  <c r="N38" i="171"/>
  <c r="O38" i="171" l="1"/>
  <c r="G39" i="171" s="1"/>
  <c r="J39" i="171" s="1"/>
  <c r="K39" i="171" s="1"/>
  <c r="M39" i="171" l="1"/>
  <c r="B15" i="182"/>
  <c r="N39" i="171"/>
  <c r="O39" i="171" l="1"/>
  <c r="G40" i="171" s="1"/>
  <c r="J40" i="171" s="1"/>
  <c r="K40" i="171" s="1"/>
  <c r="M40" i="171" l="1"/>
  <c r="C15" i="182"/>
  <c r="N40" i="171"/>
  <c r="O40" i="171" l="1"/>
  <c r="G41" i="171" s="1"/>
  <c r="J41" i="171" s="1"/>
  <c r="K41" i="171" s="1"/>
  <c r="M41" i="171" l="1"/>
  <c r="D15" i="182"/>
  <c r="N41" i="171"/>
  <c r="O41" i="171" l="1"/>
  <c r="G42" i="171" s="1"/>
  <c r="J42" i="171" s="1"/>
  <c r="K42" i="171" s="1"/>
  <c r="M42" i="171" l="1"/>
  <c r="E15" i="182"/>
  <c r="N42" i="171"/>
  <c r="O42" i="171" l="1"/>
  <c r="G43" i="171" s="1"/>
  <c r="J43" i="171" s="1"/>
  <c r="K43" i="171" s="1"/>
  <c r="F15" i="182"/>
  <c r="M43" i="171" l="1"/>
  <c r="N43" i="171"/>
  <c r="O43" i="171" s="1"/>
  <c r="G44" i="171" s="1"/>
  <c r="J44" i="171" l="1"/>
  <c r="K44" i="171" s="1"/>
  <c r="M44" i="171" l="1"/>
  <c r="N44" i="171"/>
  <c r="O44" i="171" l="1"/>
  <c r="G45" i="171" s="1"/>
  <c r="J45" i="171" s="1"/>
  <c r="K45" i="171" s="1"/>
  <c r="M45" i="171" l="1"/>
  <c r="N45" i="171"/>
  <c r="O45" i="171" l="1"/>
  <c r="G46" i="171" s="1"/>
  <c r="J46" i="171" s="1"/>
  <c r="K46" i="171" s="1"/>
  <c r="M46" i="171" l="1"/>
  <c r="N46" i="171"/>
  <c r="O46" i="171" l="1"/>
  <c r="G47" i="171" s="1"/>
  <c r="J47" i="171" s="1"/>
  <c r="K47" i="171" s="1"/>
  <c r="M47" i="171" l="1"/>
  <c r="N47" i="171"/>
  <c r="O47" i="171" s="1"/>
  <c r="G48" i="171" s="1"/>
  <c r="J48" i="171" l="1"/>
  <c r="K48" i="171" s="1"/>
  <c r="M48" i="171" l="1"/>
  <c r="N48" i="171"/>
  <c r="O48" i="171" l="1"/>
  <c r="G49" i="171" s="1"/>
  <c r="J49" i="171"/>
  <c r="K49" i="171" s="1"/>
  <c r="M49" i="171" l="1"/>
  <c r="N49" i="171"/>
  <c r="O49" i="171" l="1"/>
  <c r="G50" i="171" s="1"/>
  <c r="J50" i="171" s="1"/>
  <c r="K50" i="171" s="1"/>
  <c r="M50" i="171" l="1"/>
  <c r="N50" i="171"/>
  <c r="O50" i="171" l="1"/>
  <c r="G51" i="171" s="1"/>
  <c r="J51" i="171" s="1"/>
  <c r="K51" i="171" s="1"/>
  <c r="M51" i="171" l="1"/>
  <c r="N51" i="171"/>
  <c r="O51" i="171" l="1"/>
  <c r="G52" i="171" s="1"/>
  <c r="G54" i="171" s="1"/>
  <c r="J52" i="171" l="1"/>
  <c r="N52" i="171" s="1"/>
  <c r="N54" i="171" s="1"/>
  <c r="K52" i="171" l="1"/>
  <c r="J54" i="171"/>
  <c r="M52" i="171"/>
  <c r="K54" i="171"/>
  <c r="B14" i="182" l="1"/>
  <c r="C14" i="182"/>
  <c r="E14" i="182"/>
  <c r="D14" i="182"/>
  <c r="M54" i="171"/>
  <c r="O52" i="171"/>
  <c r="O54" i="171" s="1"/>
  <c r="F14" i="182" l="1"/>
  <c r="S51" i="139"/>
  <c r="S53" i="139" s="1"/>
  <c r="K46" i="173" l="1"/>
  <c r="M46" i="173"/>
  <c r="O46" i="173"/>
  <c r="G47" i="173" s="1"/>
  <c r="T51" i="139" l="1"/>
  <c r="T53" i="139" s="1"/>
  <c r="U51" i="139"/>
  <c r="U53" i="139" s="1"/>
  <c r="N47" i="173"/>
  <c r="K47" i="173" l="1"/>
  <c r="M47" i="173" l="1"/>
  <c r="O47" i="173" l="1"/>
  <c r="G48" i="173" l="1"/>
  <c r="N48" i="173" l="1"/>
  <c r="K48" i="173"/>
  <c r="M48" i="173" l="1"/>
  <c r="O48" i="173" l="1"/>
  <c r="G49" i="173" l="1"/>
  <c r="I49" i="173" l="1"/>
  <c r="I52" i="173"/>
  <c r="I64" i="173"/>
  <c r="I56" i="173"/>
  <c r="I57" i="173"/>
  <c r="I50" i="173"/>
  <c r="I53" i="173"/>
  <c r="I62" i="173"/>
  <c r="I61" i="173"/>
  <c r="I60" i="173"/>
  <c r="I58" i="173"/>
  <c r="I55" i="173"/>
  <c r="I59" i="173"/>
  <c r="I54" i="173"/>
  <c r="I63" i="173"/>
  <c r="H67" i="173"/>
  <c r="I51" i="173"/>
  <c r="I65" i="173"/>
  <c r="J49" i="173"/>
  <c r="I67" i="173" l="1"/>
  <c r="K49" i="173"/>
  <c r="N49" i="173"/>
  <c r="M49" i="173" l="1"/>
  <c r="O49" i="173" l="1"/>
  <c r="G50" i="173" l="1"/>
  <c r="J50" i="173" l="1"/>
  <c r="K50" i="173" l="1"/>
  <c r="N50" i="173"/>
  <c r="M50" i="173" l="1"/>
  <c r="O50" i="173" s="1"/>
  <c r="G51" i="173" l="1"/>
  <c r="J51" i="173" l="1"/>
  <c r="K51" i="173" s="1"/>
  <c r="B81" i="182" s="1"/>
  <c r="M51" i="173" l="1"/>
  <c r="N51" i="173"/>
  <c r="O51" i="173" l="1"/>
  <c r="G52" i="173" s="1"/>
  <c r="J52" i="173" l="1"/>
  <c r="K52" i="173" s="1"/>
  <c r="M52" i="173" l="1"/>
  <c r="C81" i="182"/>
  <c r="N52" i="173"/>
  <c r="O52" i="173" l="1"/>
  <c r="G53" i="173" s="1"/>
  <c r="J53" i="173" s="1"/>
  <c r="K53" i="173" s="1"/>
  <c r="M53" i="173" s="1"/>
  <c r="D81" i="182" l="1"/>
  <c r="N53" i="173"/>
  <c r="O53" i="173" s="1"/>
  <c r="G54" i="173" s="1"/>
  <c r="J54" i="173" s="1"/>
  <c r="K54" i="173" s="1"/>
  <c r="M54" i="173" l="1"/>
  <c r="E81" i="182"/>
  <c r="F81" i="182" s="1"/>
  <c r="N54" i="173"/>
  <c r="O54" i="173" l="1"/>
  <c r="G55" i="173" s="1"/>
  <c r="J55" i="173" l="1"/>
  <c r="K55" i="173" s="1"/>
  <c r="M55" i="173" l="1"/>
  <c r="N55" i="173"/>
  <c r="O55" i="173" s="1"/>
  <c r="G56" i="173" s="1"/>
  <c r="J56" i="173" l="1"/>
  <c r="K56" i="173" s="1"/>
  <c r="M56" i="173" l="1"/>
  <c r="N56" i="173"/>
  <c r="O56" i="173" l="1"/>
  <c r="G57" i="173" s="1"/>
  <c r="J57" i="173" s="1"/>
  <c r="K57" i="173" s="1"/>
  <c r="M57" i="173" l="1"/>
  <c r="N57" i="173"/>
  <c r="O57" i="173" l="1"/>
  <c r="G58" i="173" s="1"/>
  <c r="J58" i="173" s="1"/>
  <c r="K58" i="173" s="1"/>
  <c r="M58" i="173" l="1"/>
  <c r="N58" i="173"/>
  <c r="O58" i="173" l="1"/>
  <c r="G59" i="173" s="1"/>
  <c r="J59" i="173" s="1"/>
  <c r="K59" i="173" s="1"/>
  <c r="M59" i="173" l="1"/>
  <c r="N59" i="173"/>
  <c r="O59" i="173" s="1"/>
  <c r="G60" i="173" s="1"/>
  <c r="J60" i="173" l="1"/>
  <c r="K60" i="173" s="1"/>
  <c r="M60" i="173" l="1"/>
  <c r="N60" i="173"/>
  <c r="O60" i="173" l="1"/>
  <c r="G61" i="173" s="1"/>
  <c r="J61" i="173" s="1"/>
  <c r="K61" i="173" s="1"/>
  <c r="M61" i="173" l="1"/>
  <c r="N61" i="173"/>
  <c r="O61" i="173" l="1"/>
  <c r="G62" i="173" s="1"/>
  <c r="J62" i="173" s="1"/>
  <c r="K62" i="173" s="1"/>
  <c r="M62" i="173" l="1"/>
  <c r="N62" i="173"/>
  <c r="O62" i="173" l="1"/>
  <c r="G63" i="173" s="1"/>
  <c r="J63" i="173" s="1"/>
  <c r="K63" i="173" s="1"/>
  <c r="M63" i="173" l="1"/>
  <c r="N63" i="173"/>
  <c r="O63" i="173" l="1"/>
  <c r="G64" i="173" s="1"/>
  <c r="J64" i="173" s="1"/>
  <c r="N64" i="173" l="1"/>
  <c r="K64" i="173"/>
  <c r="S30" i="150"/>
  <c r="U30" i="150" s="1"/>
  <c r="K61" i="150"/>
  <c r="M61" i="150" s="1"/>
  <c r="O61" i="150"/>
  <c r="M64" i="173" l="1"/>
  <c r="O64" i="173" s="1"/>
  <c r="G65" i="173" s="1"/>
  <c r="G62" i="150"/>
  <c r="J65" i="173" l="1"/>
  <c r="N65" i="173" s="1"/>
  <c r="G67" i="173"/>
  <c r="H62" i="150"/>
  <c r="N67" i="173" l="1"/>
  <c r="K65" i="173"/>
  <c r="J67" i="173"/>
  <c r="T31" i="150"/>
  <c r="N62" i="150"/>
  <c r="B80" i="182" l="1"/>
  <c r="C80" i="182"/>
  <c r="E80" i="182"/>
  <c r="D80" i="182"/>
  <c r="M65" i="173"/>
  <c r="K67" i="173"/>
  <c r="S31" i="150"/>
  <c r="K62" i="150"/>
  <c r="O62" i="150"/>
  <c r="F80" i="182" l="1"/>
  <c r="M67" i="173"/>
  <c r="O65" i="173"/>
  <c r="O67" i="173" s="1"/>
  <c r="U31" i="150"/>
  <c r="M62" i="150"/>
  <c r="G63" i="150"/>
  <c r="H63" i="150" s="1"/>
  <c r="I63" i="150" l="1"/>
  <c r="O63" i="150" s="1"/>
  <c r="H81" i="150"/>
  <c r="I69" i="150"/>
  <c r="S38" i="150" s="1"/>
  <c r="I75" i="150"/>
  <c r="S44" i="150" s="1"/>
  <c r="I64" i="150"/>
  <c r="S33" i="150" s="1"/>
  <c r="I70" i="150"/>
  <c r="S39" i="150" s="1"/>
  <c r="I66" i="150"/>
  <c r="S35" i="150" s="1"/>
  <c r="I77" i="150"/>
  <c r="S46" i="150" s="1"/>
  <c r="I67" i="150"/>
  <c r="S36" i="150" s="1"/>
  <c r="I71" i="150"/>
  <c r="S40" i="150" s="1"/>
  <c r="I74" i="150"/>
  <c r="S43" i="150" s="1"/>
  <c r="I78" i="150"/>
  <c r="S47" i="150" s="1"/>
  <c r="I68" i="150"/>
  <c r="S37" i="150" s="1"/>
  <c r="I72" i="150"/>
  <c r="S41" i="150" s="1"/>
  <c r="I65" i="150"/>
  <c r="S34" i="150" s="1"/>
  <c r="I76" i="150"/>
  <c r="S45" i="150" s="1"/>
  <c r="I79" i="150"/>
  <c r="S48" i="150" s="1"/>
  <c r="I73" i="150"/>
  <c r="S42" i="150" s="1"/>
  <c r="J63" i="150"/>
  <c r="S32" i="150" l="1"/>
  <c r="S50" i="150" s="1"/>
  <c r="I81" i="150"/>
  <c r="S51" i="150" s="1"/>
  <c r="G64" i="150"/>
  <c r="T32" i="150"/>
  <c r="K63" i="150"/>
  <c r="N63" i="150"/>
  <c r="S52" i="150" l="1"/>
  <c r="U32" i="150"/>
  <c r="M63" i="150"/>
  <c r="J64" i="150"/>
  <c r="O64" i="150"/>
  <c r="G65" i="150" l="1"/>
  <c r="T33" i="150"/>
  <c r="K64" i="150"/>
  <c r="N64" i="150"/>
  <c r="U33" i="150" l="1"/>
  <c r="M64" i="150"/>
  <c r="O65" i="150"/>
  <c r="G66" i="150" s="1"/>
  <c r="J65" i="150"/>
  <c r="N65" i="150" s="1"/>
  <c r="J66" i="150" l="1"/>
  <c r="O66" i="150"/>
  <c r="G67" i="150" s="1"/>
  <c r="T34" i="150"/>
  <c r="K65" i="150"/>
  <c r="J67" i="150" l="1"/>
  <c r="O67" i="150"/>
  <c r="G68" i="150" s="1"/>
  <c r="T35" i="150"/>
  <c r="U35" i="150" s="1"/>
  <c r="K66" i="150"/>
  <c r="M66" i="150" s="1"/>
  <c r="U34" i="150"/>
  <c r="N66" i="150"/>
  <c r="M65" i="150"/>
  <c r="J68" i="150" l="1"/>
  <c r="O68" i="150"/>
  <c r="G69" i="150" s="1"/>
  <c r="T36" i="150"/>
  <c r="U36" i="150" s="1"/>
  <c r="B65" i="182" s="1"/>
  <c r="K67" i="150"/>
  <c r="M67" i="150" s="1"/>
  <c r="N67" i="150"/>
  <c r="T37" i="150" l="1"/>
  <c r="U37" i="150" s="1"/>
  <c r="C65" i="182" s="1"/>
  <c r="K68" i="150"/>
  <c r="M68" i="150" s="1"/>
  <c r="O69" i="150"/>
  <c r="G70" i="150" s="1"/>
  <c r="J69" i="150"/>
  <c r="N68" i="150"/>
  <c r="T38" i="150" l="1"/>
  <c r="U38" i="150" s="1"/>
  <c r="D65" i="182" s="1"/>
  <c r="K69" i="150"/>
  <c r="M69" i="150" s="1"/>
  <c r="J70" i="150"/>
  <c r="N70" i="150" s="1"/>
  <c r="O70" i="150"/>
  <c r="G71" i="150" s="1"/>
  <c r="N69" i="150"/>
  <c r="J71" i="150" l="1"/>
  <c r="O71" i="150"/>
  <c r="G72" i="150" s="1"/>
  <c r="T39" i="150"/>
  <c r="U39" i="150" s="1"/>
  <c r="E65" i="182" s="1"/>
  <c r="F65" i="182" s="1"/>
  <c r="K70" i="150"/>
  <c r="M70" i="150" s="1"/>
  <c r="T40" i="150" l="1"/>
  <c r="U40" i="150" s="1"/>
  <c r="K71" i="150"/>
  <c r="M71" i="150" s="1"/>
  <c r="N71" i="150"/>
  <c r="J72" i="150"/>
  <c r="O72" i="150"/>
  <c r="G73" i="150" s="1"/>
  <c r="T41" i="150" l="1"/>
  <c r="U41" i="150" s="1"/>
  <c r="K72" i="150"/>
  <c r="M72" i="150" s="1"/>
  <c r="N72" i="150"/>
  <c r="O73" i="150"/>
  <c r="G74" i="150" s="1"/>
  <c r="J73" i="150"/>
  <c r="J74" i="150" l="1"/>
  <c r="N74" i="150" s="1"/>
  <c r="O74" i="150"/>
  <c r="G75" i="150" s="1"/>
  <c r="T42" i="150"/>
  <c r="U42" i="150" s="1"/>
  <c r="K73" i="150"/>
  <c r="M73" i="150" s="1"/>
  <c r="N73" i="150"/>
  <c r="J75" i="150" l="1"/>
  <c r="N75" i="150" s="1"/>
  <c r="O75" i="150"/>
  <c r="G76" i="150" s="1"/>
  <c r="T43" i="150"/>
  <c r="U43" i="150" s="1"/>
  <c r="K74" i="150"/>
  <c r="M74" i="150" s="1"/>
  <c r="J76" i="150" l="1"/>
  <c r="O76" i="150"/>
  <c r="G77" i="150" s="1"/>
  <c r="T44" i="150"/>
  <c r="U44" i="150" s="1"/>
  <c r="K75" i="150"/>
  <c r="M75" i="150" s="1"/>
  <c r="J77" i="150" l="1"/>
  <c r="N77" i="150" s="1"/>
  <c r="O77" i="150"/>
  <c r="G78" i="150" s="1"/>
  <c r="T45" i="150"/>
  <c r="U45" i="150" s="1"/>
  <c r="K76" i="150"/>
  <c r="M76" i="150" s="1"/>
  <c r="N76" i="150"/>
  <c r="O78" i="150" l="1"/>
  <c r="G79" i="150" s="1"/>
  <c r="J78" i="150"/>
  <c r="T46" i="150"/>
  <c r="U46" i="150" s="1"/>
  <c r="K77" i="150"/>
  <c r="M77" i="150" s="1"/>
  <c r="T47" i="150" l="1"/>
  <c r="U47" i="150" s="1"/>
  <c r="K78" i="150"/>
  <c r="M78" i="150" s="1"/>
  <c r="N78" i="150"/>
  <c r="O79" i="150"/>
  <c r="O81" i="150" s="1"/>
  <c r="J79" i="150"/>
  <c r="N79" i="150" s="1"/>
  <c r="G81" i="150"/>
  <c r="N81" i="150" l="1"/>
  <c r="T48" i="150"/>
  <c r="K79" i="150"/>
  <c r="J81" i="150"/>
  <c r="T51" i="150" s="1"/>
  <c r="M79" i="150" l="1"/>
  <c r="M81" i="150" s="1"/>
  <c r="K81" i="150"/>
  <c r="U51" i="150" s="1"/>
  <c r="U48" i="150"/>
  <c r="T50" i="150"/>
  <c r="T52" i="150" s="1"/>
  <c r="C64" i="182" l="1"/>
  <c r="D64" i="182"/>
  <c r="B64" i="182"/>
  <c r="F64" i="182" s="1"/>
  <c r="E64" i="182"/>
  <c r="U50" i="150"/>
  <c r="U52" i="150" s="1"/>
  <c r="I136" i="143" l="1"/>
  <c r="S34" i="143" s="1"/>
  <c r="H156" i="143"/>
  <c r="I135" i="143"/>
  <c r="O393" i="143"/>
  <c r="K135" i="143" l="1"/>
  <c r="G394" i="143"/>
  <c r="O135" i="143"/>
  <c r="G136" i="143" s="1"/>
  <c r="I156" i="143"/>
  <c r="I411" i="143"/>
  <c r="K393" i="143"/>
  <c r="M135" i="143" l="1"/>
  <c r="J394" i="143"/>
  <c r="O394" i="143"/>
  <c r="J136" i="143"/>
  <c r="O136" i="143"/>
  <c r="M393" i="143"/>
  <c r="I189" i="143"/>
  <c r="O168" i="143"/>
  <c r="K168" i="143"/>
  <c r="N136" i="143" l="1"/>
  <c r="G395" i="143"/>
  <c r="N394" i="143"/>
  <c r="K394" i="143"/>
  <c r="G169" i="143"/>
  <c r="K136" i="143"/>
  <c r="M168" i="143"/>
  <c r="G137" i="143"/>
  <c r="J395" i="143" l="1"/>
  <c r="O395" i="143"/>
  <c r="M394" i="143"/>
  <c r="J169" i="143"/>
  <c r="O169" i="143"/>
  <c r="J137" i="143"/>
  <c r="O137" i="143"/>
  <c r="M136" i="143"/>
  <c r="N169" i="143" l="1"/>
  <c r="G396" i="143"/>
  <c r="O396" i="143" s="1"/>
  <c r="G397" i="143" s="1"/>
  <c r="K395" i="143"/>
  <c r="M395" i="143" s="1"/>
  <c r="N395" i="143"/>
  <c r="G170" i="143"/>
  <c r="K137" i="143"/>
  <c r="K169" i="143"/>
  <c r="G138" i="143"/>
  <c r="N137" i="143"/>
  <c r="J396" i="143" l="1"/>
  <c r="K396" i="143" s="1"/>
  <c r="M396" i="143" s="1"/>
  <c r="J397" i="143"/>
  <c r="O397" i="143"/>
  <c r="G398" i="143" s="1"/>
  <c r="J170" i="143"/>
  <c r="O170" i="143"/>
  <c r="J138" i="143"/>
  <c r="O138" i="143"/>
  <c r="M137" i="143"/>
  <c r="M169" i="143"/>
  <c r="N170" i="143" l="1"/>
  <c r="N138" i="143"/>
  <c r="N396" i="143"/>
  <c r="K397" i="143"/>
  <c r="N397" i="143"/>
  <c r="J398" i="143"/>
  <c r="K398" i="143" s="1"/>
  <c r="M398" i="143" s="1"/>
  <c r="O398" i="143"/>
  <c r="G171" i="143"/>
  <c r="K170" i="143"/>
  <c r="K138" i="143"/>
  <c r="G139" i="143"/>
  <c r="M397" i="143" l="1"/>
  <c r="G399" i="143"/>
  <c r="O399" i="143" s="1"/>
  <c r="G400" i="143" s="1"/>
  <c r="N398" i="143"/>
  <c r="O171" i="143"/>
  <c r="J171" i="143"/>
  <c r="M170" i="143"/>
  <c r="J139" i="143"/>
  <c r="O139" i="143"/>
  <c r="M138" i="143"/>
  <c r="N139" i="143" l="1"/>
  <c r="J399" i="143"/>
  <c r="K399" i="143" s="1"/>
  <c r="J400" i="143"/>
  <c r="K400" i="143" s="1"/>
  <c r="M400" i="143" s="1"/>
  <c r="O400" i="143"/>
  <c r="G401" i="143" s="1"/>
  <c r="K171" i="143"/>
  <c r="N171" i="143"/>
  <c r="G172" i="143"/>
  <c r="G140" i="143"/>
  <c r="K139" i="143"/>
  <c r="N399" i="143" l="1"/>
  <c r="M399" i="143"/>
  <c r="N400" i="143"/>
  <c r="J401" i="143"/>
  <c r="K401" i="143" s="1"/>
  <c r="M401" i="143" s="1"/>
  <c r="O401" i="143"/>
  <c r="G402" i="143" s="1"/>
  <c r="M171" i="143"/>
  <c r="J172" i="143"/>
  <c r="O172" i="143"/>
  <c r="M139" i="143"/>
  <c r="J140" i="143"/>
  <c r="O140" i="143"/>
  <c r="G141" i="143" s="1"/>
  <c r="N140" i="143" l="1"/>
  <c r="N401" i="143"/>
  <c r="J402" i="143"/>
  <c r="O402" i="143"/>
  <c r="G403" i="143" s="1"/>
  <c r="G173" i="143"/>
  <c r="K172" i="143"/>
  <c r="N172" i="143"/>
  <c r="J141" i="143"/>
  <c r="O141" i="143"/>
  <c r="G142" i="143" s="1"/>
  <c r="K140" i="143"/>
  <c r="M140" i="143" l="1"/>
  <c r="K141" i="143"/>
  <c r="J403" i="143"/>
  <c r="K403" i="143" s="1"/>
  <c r="M403" i="143" s="1"/>
  <c r="O403" i="143"/>
  <c r="G404" i="143" s="1"/>
  <c r="K402" i="143"/>
  <c r="N402" i="143"/>
  <c r="M172" i="143"/>
  <c r="O173" i="143"/>
  <c r="J173" i="143"/>
  <c r="N141" i="143"/>
  <c r="J142" i="143"/>
  <c r="O142" i="143"/>
  <c r="G143" i="143" s="1"/>
  <c r="N173" i="143" l="1"/>
  <c r="M141" i="143"/>
  <c r="K142" i="143"/>
  <c r="N403" i="143"/>
  <c r="M402" i="143"/>
  <c r="J404" i="143"/>
  <c r="O404" i="143"/>
  <c r="G405" i="143" s="1"/>
  <c r="G174" i="143"/>
  <c r="K173" i="143"/>
  <c r="J143" i="143"/>
  <c r="O143" i="143"/>
  <c r="G144" i="143" s="1"/>
  <c r="N142" i="143"/>
  <c r="M142" i="143" l="1"/>
  <c r="K143" i="143"/>
  <c r="J405" i="143"/>
  <c r="K405" i="143" s="1"/>
  <c r="M405" i="143" s="1"/>
  <c r="O405" i="143"/>
  <c r="G406" i="143" s="1"/>
  <c r="K404" i="143"/>
  <c r="M404" i="143" s="1"/>
  <c r="N404" i="143"/>
  <c r="M173" i="143"/>
  <c r="J174" i="143"/>
  <c r="O174" i="143"/>
  <c r="J144" i="143"/>
  <c r="O144" i="143"/>
  <c r="G145" i="143" s="1"/>
  <c r="N143" i="143"/>
  <c r="M143" i="143" l="1"/>
  <c r="K144" i="143"/>
  <c r="N405" i="143"/>
  <c r="J406" i="143"/>
  <c r="K406" i="143" s="1"/>
  <c r="M406" i="143" s="1"/>
  <c r="O406" i="143"/>
  <c r="G407" i="143" s="1"/>
  <c r="K174" i="143"/>
  <c r="G175" i="143"/>
  <c r="N174" i="143"/>
  <c r="J145" i="143"/>
  <c r="O145" i="143"/>
  <c r="G146" i="143" s="1"/>
  <c r="N144" i="143"/>
  <c r="M144" i="143" l="1"/>
  <c r="K145" i="143"/>
  <c r="N406" i="143"/>
  <c r="J407" i="143"/>
  <c r="K407" i="143" s="1"/>
  <c r="M407" i="143" s="1"/>
  <c r="O407" i="143"/>
  <c r="G408" i="143" s="1"/>
  <c r="N145" i="143"/>
  <c r="O175" i="143"/>
  <c r="G176" i="143" s="1"/>
  <c r="J175" i="143"/>
  <c r="M174" i="143"/>
  <c r="J146" i="143"/>
  <c r="O146" i="143"/>
  <c r="G147" i="143" s="1"/>
  <c r="N175" i="143" l="1"/>
  <c r="M145" i="143"/>
  <c r="K146" i="143"/>
  <c r="N407" i="143"/>
  <c r="J408" i="143"/>
  <c r="K408" i="143" s="1"/>
  <c r="M408" i="143" s="1"/>
  <c r="O408" i="143"/>
  <c r="G409" i="143" s="1"/>
  <c r="G411" i="143" s="1"/>
  <c r="K175" i="143"/>
  <c r="O176" i="143"/>
  <c r="G177" i="143" s="1"/>
  <c r="J176" i="143"/>
  <c r="J147" i="143"/>
  <c r="O147" i="143"/>
  <c r="G148" i="143" s="1"/>
  <c r="N146" i="143"/>
  <c r="K176" i="143" l="1"/>
  <c r="K147" i="143"/>
  <c r="M146" i="143"/>
  <c r="N408" i="143"/>
  <c r="J409" i="143"/>
  <c r="O409" i="143"/>
  <c r="O411" i="143" s="1"/>
  <c r="O177" i="143"/>
  <c r="G178" i="143" s="1"/>
  <c r="J177" i="143"/>
  <c r="N176" i="143"/>
  <c r="M175" i="143"/>
  <c r="N147" i="143"/>
  <c r="J148" i="143"/>
  <c r="O148" i="143"/>
  <c r="G149" i="143" s="1"/>
  <c r="K177" i="143" l="1"/>
  <c r="K148" i="143"/>
  <c r="M147" i="143"/>
  <c r="M176" i="143"/>
  <c r="K409" i="143"/>
  <c r="J411" i="143"/>
  <c r="N409" i="143"/>
  <c r="N411" i="143" s="1"/>
  <c r="N177" i="143"/>
  <c r="O178" i="143"/>
  <c r="G179" i="143" s="1"/>
  <c r="J178" i="143"/>
  <c r="J149" i="143"/>
  <c r="O149" i="143"/>
  <c r="G150" i="143" s="1"/>
  <c r="N148" i="143"/>
  <c r="K149" i="143" l="1"/>
  <c r="M148" i="143"/>
  <c r="K178" i="143"/>
  <c r="M177" i="143"/>
  <c r="M409" i="143"/>
  <c r="M411" i="143" s="1"/>
  <c r="K411" i="143"/>
  <c r="N178" i="143"/>
  <c r="O179" i="143"/>
  <c r="G180" i="143" s="1"/>
  <c r="J179" i="143"/>
  <c r="N149" i="143"/>
  <c r="O150" i="143"/>
  <c r="G151" i="143" s="1"/>
  <c r="J150" i="143"/>
  <c r="K150" i="143" l="1"/>
  <c r="K179" i="143"/>
  <c r="M178" i="143"/>
  <c r="M149" i="143"/>
  <c r="N179" i="143"/>
  <c r="J180" i="143"/>
  <c r="O180" i="143"/>
  <c r="G181" i="143" s="1"/>
  <c r="J151" i="143"/>
  <c r="O151" i="143"/>
  <c r="G152" i="143" s="1"/>
  <c r="N150" i="143"/>
  <c r="M179" i="143" l="1"/>
  <c r="K180" i="143"/>
  <c r="K151" i="143"/>
  <c r="M150" i="143"/>
  <c r="N151" i="143"/>
  <c r="N180" i="143"/>
  <c r="J181" i="143"/>
  <c r="O181" i="143"/>
  <c r="G182" i="143" s="1"/>
  <c r="O152" i="143"/>
  <c r="J152" i="143"/>
  <c r="K181" i="143" l="1"/>
  <c r="M180" i="143"/>
  <c r="N152" i="143"/>
  <c r="M151" i="143"/>
  <c r="N181" i="143"/>
  <c r="O182" i="143"/>
  <c r="G183" i="143" s="1"/>
  <c r="J182" i="143"/>
  <c r="G153" i="143"/>
  <c r="K152" i="143"/>
  <c r="K182" i="143" l="1"/>
  <c r="M181" i="143"/>
  <c r="N182" i="143"/>
  <c r="O183" i="143"/>
  <c r="G184" i="143" s="1"/>
  <c r="J183" i="143"/>
  <c r="O153" i="143"/>
  <c r="J153" i="143"/>
  <c r="M152" i="143"/>
  <c r="K183" i="143" l="1"/>
  <c r="M182" i="143"/>
  <c r="N183" i="143"/>
  <c r="O184" i="143"/>
  <c r="J184" i="143"/>
  <c r="K153" i="143"/>
  <c r="N153" i="143"/>
  <c r="G154" i="143"/>
  <c r="M183" i="143" l="1"/>
  <c r="G185" i="143"/>
  <c r="K184" i="143"/>
  <c r="N184" i="143"/>
  <c r="O154" i="143"/>
  <c r="O156" i="143" s="1"/>
  <c r="J154" i="143"/>
  <c r="G156" i="143"/>
  <c r="M153" i="143"/>
  <c r="O185" i="143" l="1"/>
  <c r="J185" i="143"/>
  <c r="M184" i="143"/>
  <c r="K154" i="143"/>
  <c r="J156" i="143"/>
  <c r="N154" i="143"/>
  <c r="N156" i="143" s="1"/>
  <c r="K185" i="143" l="1"/>
  <c r="N185" i="143"/>
  <c r="G186" i="143"/>
  <c r="M154" i="143"/>
  <c r="M156" i="143" s="1"/>
  <c r="K156" i="143"/>
  <c r="O186" i="143" l="1"/>
  <c r="J186" i="143"/>
  <c r="M185" i="143"/>
  <c r="N186" i="143" l="1"/>
  <c r="G187" i="143"/>
  <c r="K186" i="143"/>
  <c r="J187" i="143" l="1"/>
  <c r="O187" i="143"/>
  <c r="O189" i="143" s="1"/>
  <c r="G189" i="143"/>
  <c r="M186" i="143"/>
  <c r="K187" i="143" l="1"/>
  <c r="J189" i="143"/>
  <c r="N187" i="143"/>
  <c r="N189" i="143" s="1"/>
  <c r="M187" i="143" l="1"/>
  <c r="K189" i="143"/>
  <c r="H348" i="143"/>
  <c r="I327" i="143"/>
  <c r="I348" i="143" l="1"/>
  <c r="M189" i="143"/>
  <c r="V54" i="143"/>
  <c r="V56" i="143" s="1"/>
  <c r="O327" i="143"/>
  <c r="G328" i="143" s="1"/>
  <c r="K327" i="143"/>
  <c r="M327" i="143" l="1"/>
  <c r="O328" i="143"/>
  <c r="J328" i="143"/>
  <c r="G329" i="143" l="1"/>
  <c r="J329" i="143" s="1"/>
  <c r="K328" i="143"/>
  <c r="N328" i="143"/>
  <c r="K329" i="143" l="1"/>
  <c r="O329" i="143"/>
  <c r="G330" i="143" s="1"/>
  <c r="O330" i="143" s="1"/>
  <c r="G331" i="143" s="1"/>
  <c r="M328" i="143"/>
  <c r="N329" i="143"/>
  <c r="M329" i="143" l="1"/>
  <c r="J330" i="143"/>
  <c r="O331" i="143"/>
  <c r="G332" i="143" s="1"/>
  <c r="J331" i="143"/>
  <c r="K330" i="143" l="1"/>
  <c r="K331" i="143"/>
  <c r="N330" i="143"/>
  <c r="N331" i="143"/>
  <c r="O332" i="143"/>
  <c r="J332" i="143"/>
  <c r="M331" i="143" l="1"/>
  <c r="K332" i="143"/>
  <c r="M330" i="143"/>
  <c r="G333" i="143"/>
  <c r="J333" i="143" s="1"/>
  <c r="N332" i="143"/>
  <c r="M332" i="143" l="1"/>
  <c r="O333" i="143"/>
  <c r="G334" i="143" s="1"/>
  <c r="O334" i="143" s="1"/>
  <c r="G335" i="143" s="1"/>
  <c r="K333" i="143"/>
  <c r="N333" i="143"/>
  <c r="J334" i="143" l="1"/>
  <c r="M333" i="143"/>
  <c r="J335" i="143"/>
  <c r="O335" i="143"/>
  <c r="G336" i="143" s="1"/>
  <c r="K335" i="143" l="1"/>
  <c r="K334" i="143"/>
  <c r="N334" i="143"/>
  <c r="N335" i="143"/>
  <c r="O336" i="143"/>
  <c r="G337" i="143" s="1"/>
  <c r="J336" i="143"/>
  <c r="M334" i="143" l="1"/>
  <c r="K336" i="143"/>
  <c r="M335" i="143"/>
  <c r="N336" i="143"/>
  <c r="J337" i="143"/>
  <c r="O337" i="143"/>
  <c r="G338" i="143" s="1"/>
  <c r="M336" i="143" l="1"/>
  <c r="K337" i="143"/>
  <c r="J338" i="143"/>
  <c r="O338" i="143"/>
  <c r="G339" i="143" s="1"/>
  <c r="N337" i="143"/>
  <c r="M337" i="143" l="1"/>
  <c r="K338" i="143"/>
  <c r="J339" i="143"/>
  <c r="O339" i="143"/>
  <c r="G340" i="143" s="1"/>
  <c r="N338" i="143"/>
  <c r="M338" i="143" l="1"/>
  <c r="K339" i="143"/>
  <c r="N339" i="143"/>
  <c r="O340" i="143"/>
  <c r="G341" i="143" s="1"/>
  <c r="J340" i="143"/>
  <c r="M339" i="143" l="1"/>
  <c r="K340" i="143"/>
  <c r="N340" i="143"/>
  <c r="J341" i="143"/>
  <c r="O341" i="143"/>
  <c r="G342" i="143" s="1"/>
  <c r="K341" i="143" l="1"/>
  <c r="M340" i="143"/>
  <c r="N341" i="143"/>
  <c r="O342" i="143"/>
  <c r="G343" i="143" s="1"/>
  <c r="J342" i="143"/>
  <c r="K342" i="143" l="1"/>
  <c r="M341" i="143"/>
  <c r="J343" i="143"/>
  <c r="O343" i="143"/>
  <c r="G344" i="143" s="1"/>
  <c r="N342" i="143"/>
  <c r="K343" i="143" l="1"/>
  <c r="M342" i="143"/>
  <c r="N343" i="143"/>
  <c r="J344" i="143"/>
  <c r="O344" i="143"/>
  <c r="G345" i="143" s="1"/>
  <c r="K344" i="143" l="1"/>
  <c r="M343" i="143"/>
  <c r="J345" i="143"/>
  <c r="O345" i="143"/>
  <c r="G346" i="143" s="1"/>
  <c r="G348" i="143" s="1"/>
  <c r="N344" i="143"/>
  <c r="K345" i="143" l="1"/>
  <c r="M344" i="143"/>
  <c r="O346" i="143"/>
  <c r="O348" i="143" s="1"/>
  <c r="J346" i="143"/>
  <c r="N345" i="143"/>
  <c r="M345" i="143" l="1"/>
  <c r="K346" i="143"/>
  <c r="J348" i="143"/>
  <c r="N346" i="143"/>
  <c r="N348" i="143" s="1"/>
  <c r="M346" i="143" l="1"/>
  <c r="M348" i="143" s="1"/>
  <c r="K348" i="143"/>
  <c r="H441" i="143"/>
  <c r="I420" i="143"/>
  <c r="I441" i="143" l="1"/>
  <c r="K420" i="143"/>
  <c r="O420" i="143"/>
  <c r="G421" i="143" s="1"/>
  <c r="J421" i="143" s="1"/>
  <c r="M420" i="143" l="1"/>
  <c r="K421" i="143"/>
  <c r="O421" i="143"/>
  <c r="N421" i="143"/>
  <c r="M421" i="143" l="1"/>
  <c r="G422" i="143"/>
  <c r="J422" i="143" s="1"/>
  <c r="K422" i="143" l="1"/>
  <c r="N422" i="143"/>
  <c r="O422" i="143"/>
  <c r="M422" i="143" l="1"/>
  <c r="G423" i="143"/>
  <c r="O423" i="143" l="1"/>
  <c r="J423" i="143"/>
  <c r="N423" i="143" l="1"/>
  <c r="K423" i="143"/>
  <c r="G424" i="143"/>
  <c r="J424" i="143" l="1"/>
  <c r="O424" i="143"/>
  <c r="M423" i="143"/>
  <c r="G425" i="143" l="1"/>
  <c r="J425" i="143" s="1"/>
  <c r="K424" i="143"/>
  <c r="N424" i="143"/>
  <c r="K425" i="143" l="1"/>
  <c r="O425" i="143"/>
  <c r="G426" i="143" s="1"/>
  <c r="J426" i="143" s="1"/>
  <c r="M424" i="143"/>
  <c r="N425" i="143"/>
  <c r="K426" i="143" l="1"/>
  <c r="M425" i="143"/>
  <c r="O426" i="143"/>
  <c r="G427" i="143" s="1"/>
  <c r="O427" i="143" s="1"/>
  <c r="G428" i="143" s="1"/>
  <c r="N426" i="143"/>
  <c r="M426" i="143" l="1"/>
  <c r="J427" i="143"/>
  <c r="O428" i="143"/>
  <c r="G429" i="143" s="1"/>
  <c r="J428" i="143"/>
  <c r="K427" i="143" l="1"/>
  <c r="K428" i="143"/>
  <c r="N427" i="143"/>
  <c r="O429" i="143"/>
  <c r="G430" i="143" s="1"/>
  <c r="J429" i="143"/>
  <c r="N428" i="143"/>
  <c r="K429" i="143" l="1"/>
  <c r="M429" i="143" s="1"/>
  <c r="M428" i="143"/>
  <c r="M427" i="143"/>
  <c r="N429" i="143"/>
  <c r="J430" i="143"/>
  <c r="O430" i="143"/>
  <c r="K430" i="143" l="1"/>
  <c r="G431" i="143"/>
  <c r="J431" i="143" s="1"/>
  <c r="N430" i="143"/>
  <c r="K431" i="143" l="1"/>
  <c r="M431" i="143" s="1"/>
  <c r="M430" i="143"/>
  <c r="O431" i="143"/>
  <c r="G432" i="143" s="1"/>
  <c r="J432" i="143" s="1"/>
  <c r="N431" i="143"/>
  <c r="K432" i="143" l="1"/>
  <c r="O432" i="143"/>
  <c r="G433" i="143" s="1"/>
  <c r="O433" i="143" s="1"/>
  <c r="G434" i="143" s="1"/>
  <c r="N432" i="143"/>
  <c r="M432" i="143" l="1"/>
  <c r="J433" i="143"/>
  <c r="O434" i="143"/>
  <c r="G435" i="143" s="1"/>
  <c r="J434" i="143"/>
  <c r="K433" i="143" l="1"/>
  <c r="K434" i="143"/>
  <c r="N433" i="143"/>
  <c r="N434" i="143"/>
  <c r="J435" i="143"/>
  <c r="O435" i="143"/>
  <c r="G436" i="143" s="1"/>
  <c r="K435" i="143" l="1"/>
  <c r="M434" i="143"/>
  <c r="M433" i="143"/>
  <c r="N435" i="143"/>
  <c r="O436" i="143"/>
  <c r="G437" i="143" s="1"/>
  <c r="J436" i="143"/>
  <c r="K436" i="143" l="1"/>
  <c r="M435" i="143"/>
  <c r="N436" i="143"/>
  <c r="O437" i="143"/>
  <c r="G438" i="143" s="1"/>
  <c r="J437" i="143"/>
  <c r="K437" i="143" l="1"/>
  <c r="M436" i="143"/>
  <c r="O438" i="143"/>
  <c r="G439" i="143" s="1"/>
  <c r="G441" i="143" s="1"/>
  <c r="J438" i="143"/>
  <c r="N437" i="143"/>
  <c r="K438" i="143" l="1"/>
  <c r="M437" i="143"/>
  <c r="J439" i="143"/>
  <c r="O439" i="143"/>
  <c r="O441" i="143" s="1"/>
  <c r="N438" i="143"/>
  <c r="M438" i="143" l="1"/>
  <c r="K439" i="143"/>
  <c r="J441" i="143"/>
  <c r="N439" i="143"/>
  <c r="N441" i="143" s="1"/>
  <c r="M439" i="143" l="1"/>
  <c r="M441" i="143" s="1"/>
  <c r="K441" i="143"/>
  <c r="H530" i="143"/>
  <c r="I509" i="143"/>
  <c r="K509" i="143" l="1"/>
  <c r="U33" i="143" s="1"/>
  <c r="S33" i="143"/>
  <c r="O509" i="143"/>
  <c r="G510" i="143" s="1"/>
  <c r="O510" i="143" s="1"/>
  <c r="G511" i="143" s="1"/>
  <c r="I530" i="143"/>
  <c r="S54" i="143" l="1"/>
  <c r="S55" i="143"/>
  <c r="M509" i="143"/>
  <c r="J510" i="143"/>
  <c r="J511" i="143"/>
  <c r="O511" i="143"/>
  <c r="G512" i="143" s="1"/>
  <c r="S56" i="143" l="1"/>
  <c r="K510" i="143"/>
  <c r="U34" i="143" s="1"/>
  <c r="T34" i="143"/>
  <c r="K511" i="143"/>
  <c r="T35" i="143"/>
  <c r="N510" i="143"/>
  <c r="N511" i="143"/>
  <c r="J512" i="143"/>
  <c r="O512" i="143"/>
  <c r="G513" i="143" s="1"/>
  <c r="M510" i="143" l="1"/>
  <c r="K512" i="143"/>
  <c r="T36" i="143"/>
  <c r="M511" i="143"/>
  <c r="U35" i="143"/>
  <c r="N512" i="143"/>
  <c r="O513" i="143"/>
  <c r="J513" i="143"/>
  <c r="K513" i="143" l="1"/>
  <c r="T37" i="143"/>
  <c r="M512" i="143"/>
  <c r="U36" i="143"/>
  <c r="G514" i="143"/>
  <c r="O514" i="143" s="1"/>
  <c r="N513" i="143"/>
  <c r="M513" i="143" l="1"/>
  <c r="U37" i="143"/>
  <c r="J514" i="143"/>
  <c r="G515" i="143"/>
  <c r="J515" i="143" s="1"/>
  <c r="K515" i="143" l="1"/>
  <c r="T39" i="143"/>
  <c r="K514" i="143"/>
  <c r="T38" i="143"/>
  <c r="N514" i="143"/>
  <c r="O515" i="143"/>
  <c r="G516" i="143" s="1"/>
  <c r="J516" i="143" s="1"/>
  <c r="N515" i="143"/>
  <c r="M515" i="143" l="1"/>
  <c r="U39" i="143"/>
  <c r="C77" i="182" s="1"/>
  <c r="M514" i="143"/>
  <c r="U38" i="143"/>
  <c r="B77" i="182" s="1"/>
  <c r="K516" i="143"/>
  <c r="T40" i="143"/>
  <c r="O516" i="143"/>
  <c r="G517" i="143" s="1"/>
  <c r="O517" i="143" s="1"/>
  <c r="G518" i="143" s="1"/>
  <c r="N516" i="143"/>
  <c r="M516" i="143" l="1"/>
  <c r="U40" i="143"/>
  <c r="D77" i="182" s="1"/>
  <c r="J517" i="143"/>
  <c r="J518" i="143"/>
  <c r="O518" i="143"/>
  <c r="G519" i="143" s="1"/>
  <c r="K518" i="143" l="1"/>
  <c r="T42" i="143"/>
  <c r="K517" i="143"/>
  <c r="T41" i="143"/>
  <c r="N517" i="143"/>
  <c r="O519" i="143"/>
  <c r="G520" i="143" s="1"/>
  <c r="J519" i="143"/>
  <c r="N518" i="143"/>
  <c r="K519" i="143" l="1"/>
  <c r="T43" i="143"/>
  <c r="M517" i="143"/>
  <c r="U41" i="143"/>
  <c r="E77" i="182" s="1"/>
  <c r="F77" i="182" s="1"/>
  <c r="M518" i="143"/>
  <c r="U42" i="143"/>
  <c r="O520" i="143"/>
  <c r="G521" i="143" s="1"/>
  <c r="J520" i="143"/>
  <c r="N519" i="143"/>
  <c r="K520" i="143" l="1"/>
  <c r="T44" i="143"/>
  <c r="M519" i="143"/>
  <c r="U43" i="143"/>
  <c r="N520" i="143"/>
  <c r="O521" i="143"/>
  <c r="G522" i="143" s="1"/>
  <c r="J521" i="143"/>
  <c r="K521" i="143" l="1"/>
  <c r="T45" i="143"/>
  <c r="M520" i="143"/>
  <c r="U44" i="143"/>
  <c r="N521" i="143"/>
  <c r="J522" i="143"/>
  <c r="O522" i="143"/>
  <c r="G523" i="143" s="1"/>
  <c r="K522" i="143" l="1"/>
  <c r="T46" i="143"/>
  <c r="M521" i="143"/>
  <c r="U45" i="143"/>
  <c r="J523" i="143"/>
  <c r="O523" i="143"/>
  <c r="G524" i="143" s="1"/>
  <c r="N522" i="143"/>
  <c r="K523" i="143" l="1"/>
  <c r="T47" i="143"/>
  <c r="M522" i="143"/>
  <c r="U46" i="143"/>
  <c r="N523" i="143"/>
  <c r="O524" i="143"/>
  <c r="G525" i="143" s="1"/>
  <c r="J524" i="143"/>
  <c r="K524" i="143" l="1"/>
  <c r="T48" i="143"/>
  <c r="M523" i="143"/>
  <c r="U47" i="143"/>
  <c r="N524" i="143"/>
  <c r="O525" i="143"/>
  <c r="G526" i="143" s="1"/>
  <c r="J525" i="143"/>
  <c r="K525" i="143" l="1"/>
  <c r="T49" i="143"/>
  <c r="M524" i="143"/>
  <c r="U48" i="143"/>
  <c r="O526" i="143"/>
  <c r="G527" i="143" s="1"/>
  <c r="J526" i="143"/>
  <c r="N525" i="143"/>
  <c r="K526" i="143" l="1"/>
  <c r="T50" i="143"/>
  <c r="M525" i="143"/>
  <c r="U49" i="143"/>
  <c r="N526" i="143"/>
  <c r="O527" i="143"/>
  <c r="G528" i="143" s="1"/>
  <c r="G530" i="143" s="1"/>
  <c r="J527" i="143"/>
  <c r="K527" i="143" l="1"/>
  <c r="T51" i="143"/>
  <c r="M526" i="143"/>
  <c r="U50" i="143"/>
  <c r="J528" i="143"/>
  <c r="T52" i="143" s="1"/>
  <c r="O528" i="143"/>
  <c r="O530" i="143" s="1"/>
  <c r="N527" i="143"/>
  <c r="M527" i="143" l="1"/>
  <c r="U51" i="143"/>
  <c r="K528" i="143"/>
  <c r="U52" i="143" s="1"/>
  <c r="J530" i="143"/>
  <c r="N528" i="143"/>
  <c r="N530" i="143" s="1"/>
  <c r="T54" i="143" l="1"/>
  <c r="T55" i="143"/>
  <c r="M528" i="143"/>
  <c r="M530" i="143" s="1"/>
  <c r="K530" i="143"/>
  <c r="U54" i="143" l="1"/>
  <c r="U55" i="143"/>
  <c r="T56" i="143"/>
  <c r="U56" i="143" l="1"/>
  <c r="O48" i="172"/>
  <c r="G49" i="172" s="1"/>
  <c r="J49" i="172" l="1"/>
  <c r="N49" i="172" l="1"/>
  <c r="I49" i="172"/>
  <c r="I54" i="172"/>
  <c r="I56" i="172"/>
  <c r="I58" i="172"/>
  <c r="I52" i="172"/>
  <c r="I53" i="172"/>
  <c r="I55" i="172"/>
  <c r="I57" i="172"/>
  <c r="I59" i="172"/>
  <c r="I50" i="172"/>
  <c r="I51" i="172"/>
  <c r="H61" i="172"/>
  <c r="I61" i="172" l="1"/>
  <c r="K49" i="172"/>
  <c r="M49" i="172" l="1"/>
  <c r="O49" i="172" l="1"/>
  <c r="G50" i="172" l="1"/>
  <c r="J50" i="172" l="1"/>
  <c r="N50" i="172" s="1"/>
  <c r="K50" i="172" l="1"/>
  <c r="M50" i="172" l="1"/>
  <c r="O50" i="172" l="1"/>
  <c r="G51" i="172" l="1"/>
  <c r="J51" i="172" l="1"/>
  <c r="N51" i="172" s="1"/>
  <c r="K51" i="172" l="1"/>
  <c r="B39" i="182" s="1"/>
  <c r="M51" i="172" l="1"/>
  <c r="O51" i="172" l="1"/>
  <c r="G52" i="172" l="1"/>
  <c r="J52" i="172" l="1"/>
  <c r="N52" i="172" s="1"/>
  <c r="K52" i="172" l="1"/>
  <c r="C39" i="182" s="1"/>
  <c r="M52" i="172" l="1"/>
  <c r="O52" i="172" l="1"/>
  <c r="G53" i="172" l="1"/>
  <c r="J53" i="172" l="1"/>
  <c r="K53" i="172" s="1"/>
  <c r="D39" i="182" s="1"/>
  <c r="N53" i="172" l="1"/>
  <c r="M53" i="172"/>
  <c r="O53" i="172" l="1"/>
  <c r="G54" i="172" l="1"/>
  <c r="J54" i="172" l="1"/>
  <c r="K54" i="172" s="1"/>
  <c r="E39" i="182" s="1"/>
  <c r="F39" i="182" l="1"/>
  <c r="M54" i="172"/>
  <c r="N54" i="172"/>
  <c r="O54" i="172" l="1"/>
  <c r="G55" i="172" s="1"/>
  <c r="J55" i="172" s="1"/>
  <c r="K55" i="172" s="1"/>
  <c r="M55" i="172" l="1"/>
  <c r="N55" i="172"/>
  <c r="O55" i="172" l="1"/>
  <c r="G56" i="172" s="1"/>
  <c r="J56" i="172" s="1"/>
  <c r="K56" i="172" s="1"/>
  <c r="M56" i="172" l="1"/>
  <c r="N56" i="172"/>
  <c r="O56" i="172" l="1"/>
  <c r="G57" i="172" s="1"/>
  <c r="J57" i="172" s="1"/>
  <c r="K57" i="172" s="1"/>
  <c r="M57" i="172" l="1"/>
  <c r="N57" i="172"/>
  <c r="O57" i="172" l="1"/>
  <c r="G58" i="172" s="1"/>
  <c r="J58" i="172" s="1"/>
  <c r="K58" i="172" s="1"/>
  <c r="M58" i="172" l="1"/>
  <c r="N58" i="172"/>
  <c r="O58" i="172" l="1"/>
  <c r="G59" i="172" s="1"/>
  <c r="J59" i="172" s="1"/>
  <c r="K59" i="172" s="1"/>
  <c r="B38" i="182" l="1"/>
  <c r="E38" i="182"/>
  <c r="D38" i="182"/>
  <c r="C38" i="182"/>
  <c r="M59" i="172"/>
  <c r="N59" i="172"/>
  <c r="F38" i="182" l="1"/>
  <c r="B134" i="182"/>
  <c r="B135" i="182"/>
  <c r="B136" i="182"/>
  <c r="O59" i="172"/>
  <c r="G61" i="172"/>
  <c r="J61" i="172" l="1"/>
  <c r="N61" i="172" l="1"/>
  <c r="M61" i="172"/>
  <c r="K61" i="172"/>
  <c r="O61" i="172" l="1"/>
  <c r="H36" i="178"/>
  <c r="N36" i="178"/>
  <c r="J36" i="178"/>
  <c r="G36" i="178"/>
  <c r="I36" i="178"/>
  <c r="K34" i="178" l="1"/>
  <c r="K36" i="178" l="1"/>
  <c r="M34" i="178"/>
  <c r="O34" i="178" l="1"/>
  <c r="O36" i="178" s="1"/>
  <c r="M36" i="178"/>
  <c r="H33" i="179"/>
  <c r="G33" i="179"/>
  <c r="N33" i="179"/>
  <c r="I31" i="179"/>
  <c r="I33" i="179" s="1"/>
  <c r="K31" i="179" l="1"/>
  <c r="K33" i="179" l="1"/>
  <c r="M31" i="179"/>
  <c r="M33" i="179" l="1"/>
  <c r="O31" i="179"/>
  <c r="O33" i="179" s="1"/>
  <c r="O36" i="183" l="1"/>
  <c r="G37" i="183" s="1"/>
  <c r="J37" i="183" s="1"/>
  <c r="H37" i="183" l="1"/>
  <c r="I37" i="183" s="1"/>
  <c r="K36" i="183" l="1"/>
  <c r="H57" i="183"/>
  <c r="I54" i="183"/>
  <c r="I46" i="183"/>
  <c r="I52" i="183"/>
  <c r="I49" i="183"/>
  <c r="I48" i="183"/>
  <c r="I41" i="183"/>
  <c r="I40" i="183"/>
  <c r="I47" i="183"/>
  <c r="I53" i="183"/>
  <c r="I51" i="183"/>
  <c r="I44" i="183"/>
  <c r="I55" i="183"/>
  <c r="I50" i="183"/>
  <c r="I39" i="183"/>
  <c r="I42" i="183"/>
  <c r="I43" i="183"/>
  <c r="I45" i="183"/>
  <c r="I38" i="183"/>
  <c r="N37" i="183"/>
  <c r="M36" i="183" l="1"/>
  <c r="I57" i="183"/>
  <c r="K37" i="183"/>
  <c r="O37" i="183"/>
  <c r="G38" i="183" s="1"/>
  <c r="J38" i="183" l="1"/>
  <c r="K38" i="183" s="1"/>
  <c r="O38" i="183"/>
  <c r="G39" i="183" s="1"/>
  <c r="M37" i="183"/>
  <c r="N38" i="183" l="1"/>
  <c r="O39" i="183"/>
  <c r="G40" i="183" s="1"/>
  <c r="J39" i="183"/>
  <c r="K39" i="183" s="1"/>
  <c r="M38" i="183"/>
  <c r="M39" i="183" l="1"/>
  <c r="N39" i="183"/>
  <c r="J40" i="183"/>
  <c r="K40" i="183" s="1"/>
  <c r="O40" i="183"/>
  <c r="G41" i="183" s="1"/>
  <c r="M40" i="183" l="1"/>
  <c r="N40" i="183"/>
  <c r="O41" i="183"/>
  <c r="G42" i="183" s="1"/>
  <c r="J41" i="183"/>
  <c r="N41" i="183" l="1"/>
  <c r="K41" i="183"/>
  <c r="J42" i="183"/>
  <c r="K42" i="183" s="1"/>
  <c r="O42" i="183"/>
  <c r="G43" i="183" s="1"/>
  <c r="M41" i="183" l="1"/>
  <c r="M42" i="183"/>
  <c r="J43" i="183"/>
  <c r="O43" i="183"/>
  <c r="G44" i="183" s="1"/>
  <c r="N42" i="183"/>
  <c r="J44" i="183" l="1"/>
  <c r="O44" i="183"/>
  <c r="G45" i="183" s="1"/>
  <c r="K43" i="183"/>
  <c r="N43" i="183"/>
  <c r="M43" i="183" l="1"/>
  <c r="J45" i="183"/>
  <c r="K45" i="183" s="1"/>
  <c r="O45" i="183"/>
  <c r="G46" i="183" s="1"/>
  <c r="K44" i="183"/>
  <c r="N44" i="183"/>
  <c r="M44" i="183" l="1"/>
  <c r="M45" i="183"/>
  <c r="N45" i="183"/>
  <c r="J46" i="183"/>
  <c r="O46" i="183"/>
  <c r="G47" i="183" s="1"/>
  <c r="J47" i="183" l="1"/>
  <c r="K47" i="183" s="1"/>
  <c r="O47" i="183"/>
  <c r="G48" i="183" s="1"/>
  <c r="K46" i="183"/>
  <c r="N46" i="183"/>
  <c r="M47" i="183" l="1"/>
  <c r="M46" i="183"/>
  <c r="N47" i="183"/>
  <c r="J48" i="183"/>
  <c r="O48" i="183"/>
  <c r="G49" i="183" s="1"/>
  <c r="J49" i="183" l="1"/>
  <c r="O49" i="183"/>
  <c r="G50" i="183" s="1"/>
  <c r="K48" i="183"/>
  <c r="N48" i="183"/>
  <c r="M48" i="183" l="1"/>
  <c r="J50" i="183"/>
  <c r="K50" i="183" s="1"/>
  <c r="O50" i="183"/>
  <c r="G51" i="183" s="1"/>
  <c r="K49" i="183"/>
  <c r="N49" i="183"/>
  <c r="M49" i="183" l="1"/>
  <c r="M50" i="183"/>
  <c r="N50" i="183"/>
  <c r="J51" i="183"/>
  <c r="O51" i="183"/>
  <c r="G52" i="183" s="1"/>
  <c r="J52" i="183" l="1"/>
  <c r="O52" i="183"/>
  <c r="G53" i="183" s="1"/>
  <c r="K51" i="183"/>
  <c r="M51" i="183" s="1"/>
  <c r="N51" i="183"/>
  <c r="J53" i="183" l="1"/>
  <c r="O53" i="183"/>
  <c r="G54" i="183" s="1"/>
  <c r="K52" i="183"/>
  <c r="M52" i="183" s="1"/>
  <c r="N52" i="183"/>
  <c r="J54" i="183" l="1"/>
  <c r="K54" i="183" s="1"/>
  <c r="M54" i="183" s="1"/>
  <c r="O54" i="183"/>
  <c r="G55" i="183" s="1"/>
  <c r="G57" i="183" s="1"/>
  <c r="K53" i="183"/>
  <c r="M53" i="183" s="1"/>
  <c r="N53" i="183"/>
  <c r="N54" i="183" l="1"/>
  <c r="J55" i="183"/>
  <c r="J57" i="183" s="1"/>
  <c r="O55" i="183"/>
  <c r="O57" i="183" s="1"/>
  <c r="K55" i="183" l="1"/>
  <c r="N55" i="183"/>
  <c r="N57" i="183" s="1"/>
  <c r="M55" i="183" l="1"/>
  <c r="M57" i="183" s="1"/>
  <c r="K57" i="183"/>
  <c r="D134" i="182" l="1"/>
  <c r="D136" i="182"/>
  <c r="D135" i="182"/>
  <c r="E134" i="182"/>
  <c r="E136" i="182"/>
  <c r="E135" i="182"/>
  <c r="C135" i="182"/>
  <c r="C136" i="182"/>
  <c r="C134" i="182"/>
  <c r="F135" i="182" l="1"/>
  <c r="F134" i="182"/>
  <c r="F136" i="182"/>
</calcChain>
</file>

<file path=xl/sharedStrings.xml><?xml version="1.0" encoding="utf-8"?>
<sst xmlns="http://schemas.openxmlformats.org/spreadsheetml/2006/main" count="7347" uniqueCount="255">
  <si>
    <t>Total</t>
  </si>
  <si>
    <t>ITCC</t>
  </si>
  <si>
    <t>Facility Cost</t>
  </si>
  <si>
    <t>Period</t>
  </si>
  <si>
    <t>Start Date</t>
  </si>
  <si>
    <t>End Date</t>
  </si>
  <si>
    <t>Days</t>
  </si>
  <si>
    <t>APR Interest Rate (%)</t>
  </si>
  <si>
    <t>Principal Paid</t>
  </si>
  <si>
    <t>Payment #</t>
  </si>
  <si>
    <t>One-Time Cost</t>
  </si>
  <si>
    <t>Facility Costs</t>
  </si>
  <si>
    <t>In-Service Date:</t>
  </si>
  <si>
    <t xml:space="preserve">Notes: </t>
  </si>
  <si>
    <t>Accrued Interest Paid</t>
  </si>
  <si>
    <t>Actual</t>
  </si>
  <si>
    <t>Estimate</t>
  </si>
  <si>
    <t>One-Time Costs</t>
  </si>
  <si>
    <t>One-Time Costs (Summary)</t>
  </si>
  <si>
    <t>COD:</t>
  </si>
  <si>
    <t>TOT522: Blue Sky Ranch - Estimate</t>
  </si>
  <si>
    <t>True Up 1</t>
  </si>
  <si>
    <t>True Up 2</t>
  </si>
  <si>
    <t>Comments/Notes</t>
  </si>
  <si>
    <t>TOT455: Catalina Solar - Estimate</t>
  </si>
  <si>
    <t>N/A</t>
  </si>
  <si>
    <t>Rate</t>
  </si>
  <si>
    <t>End Date Range</t>
  </si>
  <si>
    <t>Status</t>
  </si>
  <si>
    <t>1st refund did not start Q4 2013 as planned.</t>
  </si>
  <si>
    <t>Q1 2014 refund included first and second refunds.</t>
  </si>
  <si>
    <t>Total Refunds Due</t>
  </si>
  <si>
    <t>Remaining Refunds Due</t>
  </si>
  <si>
    <t>Refunds Completed by Year-End</t>
  </si>
  <si>
    <t>Refund Date</t>
  </si>
  <si>
    <t>Facility Cost - Principal</t>
  </si>
  <si>
    <t>Facility Cost - Interest</t>
  </si>
  <si>
    <t>One-Time Cost - Principal</t>
  </si>
  <si>
    <t>One-Time Cost - Interest</t>
  </si>
  <si>
    <t>1st refund did not occur in Q2 2013 as planned.  Some critical information was not received from customer on time</t>
  </si>
  <si>
    <t>1st refund was actually completed on 07/18/2013.</t>
  </si>
  <si>
    <t>All accrued interest refunded with 1st refund</t>
  </si>
  <si>
    <t>TOT278: Alta Vista SunTower Gen - Estimate</t>
  </si>
  <si>
    <r>
      <rPr>
        <b/>
        <sz val="8"/>
        <rFont val="Times New Roman"/>
        <family val="1"/>
      </rPr>
      <t>Facility Cost - Principal</t>
    </r>
    <r>
      <rPr>
        <sz val="8"/>
        <rFont val="Times New Roman"/>
        <family val="1"/>
      </rPr>
      <t>: Total payments made by SCE on the Facility</t>
    </r>
  </si>
  <si>
    <r>
      <rPr>
        <b/>
        <sz val="8"/>
        <rFont val="Times New Roman"/>
        <family val="1"/>
      </rPr>
      <t>One-Time Cost - Principal</t>
    </r>
    <r>
      <rPr>
        <sz val="8"/>
        <rFont val="Times New Roman"/>
        <family val="1"/>
      </rPr>
      <t>: Total payments made by SCE on One-Time Costs</t>
    </r>
  </si>
  <si>
    <t>1) Definitions:</t>
  </si>
  <si>
    <r>
      <rPr>
        <b/>
        <sz val="8"/>
        <rFont val="Times New Roman"/>
        <family val="1"/>
      </rPr>
      <t>2)</t>
    </r>
    <r>
      <rPr>
        <sz val="8"/>
        <rFont val="Times New Roman"/>
        <family val="1"/>
      </rPr>
      <t xml:space="preserve"> When actual costs are determined (True Up), refund amounts are recalculated to reflect the new totals.  Adjustments are made for principal and accrued interest refunds for prior quarters to align the refund totals to the 1/20th per quarter criteria.</t>
    </r>
  </si>
  <si>
    <t>Payment</t>
  </si>
  <si>
    <t>Total Interest Paid</t>
  </si>
  <si>
    <t>1st refund did not begin Q2 2013 as expected.</t>
  </si>
  <si>
    <t>Payment made in Q1 2014 includes 4 payments: Q2 2013 through Q1 2014 refunds</t>
  </si>
  <si>
    <t>TOT041: NRG El Segundo - Estimate</t>
  </si>
  <si>
    <t>TOT135: EME Walnut Creek - Estimate</t>
  </si>
  <si>
    <t>TOT175: Mojave Solar Project - Estimate</t>
  </si>
  <si>
    <t>Two payments completed in Q3 2013</t>
  </si>
  <si>
    <t>TOT032: CPV Sentinel - Estimate</t>
  </si>
  <si>
    <t>TOT508: TA-Acacia - Estimate</t>
  </si>
  <si>
    <r>
      <rPr>
        <b/>
        <sz val="8"/>
        <rFont val="Times New Roman"/>
        <family val="1"/>
      </rPr>
      <t>Facility Cost - Interest</t>
    </r>
    <r>
      <rPr>
        <sz val="8"/>
        <rFont val="Times New Roman"/>
        <family val="1"/>
      </rPr>
      <t>: Total payments made by SCE on post-construction interest (quarterly) for Facility Costs.  Interest calculations begin on the in-service date of the Facility.</t>
    </r>
  </si>
  <si>
    <r>
      <rPr>
        <b/>
        <sz val="8"/>
        <rFont val="Times New Roman"/>
        <family val="1"/>
      </rPr>
      <t>One-Time Cost - Interest</t>
    </r>
    <r>
      <rPr>
        <sz val="8"/>
        <rFont val="Times New Roman"/>
        <family val="1"/>
      </rPr>
      <t>: Total payments made by SCE on pre- and post-construction interest (accrued interest and quarterly interest, respectively) for One-Time Costs.  Interest calculations begin upon receipt of payment from the customer.</t>
    </r>
  </si>
  <si>
    <t>WDT1099TOC: Oasis</t>
  </si>
  <si>
    <t>Accrued Interest:</t>
  </si>
  <si>
    <t>Two payments completed in Q1 2015.  First completed on 01/31/2015.</t>
  </si>
  <si>
    <t>TOT219: Rising Tree</t>
  </si>
  <si>
    <t>First Payment not completed in Q4 2014 as expected</t>
  </si>
  <si>
    <t>First payment completed on 01/31/2015</t>
  </si>
  <si>
    <t>Total Cost</t>
  </si>
  <si>
    <t>1st, 2nd, and 3rd refunds will be paid in Q2 2015.</t>
  </si>
  <si>
    <t>1st refund not completed in Q4 2014.</t>
  </si>
  <si>
    <t>1st and 2nd refunds not completed in Q1 2015.</t>
  </si>
  <si>
    <t>1st Refund Q1 2014</t>
  </si>
  <si>
    <t>2nd Refund Q2 2014</t>
  </si>
  <si>
    <t>3rd Refund Q2 2014</t>
  </si>
  <si>
    <t>Delay in refunds is due to pending issue (cust. paperwork not acceptable to SCE).</t>
  </si>
  <si>
    <t>True Up 1 (FSA)</t>
  </si>
  <si>
    <r>
      <rPr>
        <b/>
        <sz val="10"/>
        <rFont val="Arial"/>
        <family val="2"/>
      </rPr>
      <t>2014 Q2:</t>
    </r>
    <r>
      <rPr>
        <sz val="10"/>
        <rFont val="Arial"/>
        <family val="2"/>
      </rPr>
      <t xml:space="preserve"> Q2 TC refund included adjustment of $50K * 3 = $150K</t>
    </r>
  </si>
  <si>
    <t>$1M adjustment is due to FSA. Adjustment  was made in Q2 2014</t>
  </si>
  <si>
    <t>TOT672: RE Garland</t>
  </si>
  <si>
    <t>RE Garland</t>
  </si>
  <si>
    <t>TOT573: RE Astoria</t>
  </si>
  <si>
    <t>Grand Total</t>
  </si>
  <si>
    <t>1st payment not completed in Q2 2013 as expected</t>
  </si>
  <si>
    <t>Refund #</t>
  </si>
  <si>
    <t>01</t>
  </si>
  <si>
    <t>02</t>
  </si>
  <si>
    <t>03</t>
  </si>
  <si>
    <t>04</t>
  </si>
  <si>
    <t>05</t>
  </si>
  <si>
    <t>06</t>
  </si>
  <si>
    <t>07</t>
  </si>
  <si>
    <t>08</t>
  </si>
  <si>
    <t>09</t>
  </si>
  <si>
    <t>10</t>
  </si>
  <si>
    <t>11</t>
  </si>
  <si>
    <t>12</t>
  </si>
  <si>
    <t>13</t>
  </si>
  <si>
    <t>14</t>
  </si>
  <si>
    <t>15</t>
  </si>
  <si>
    <t>16</t>
  </si>
  <si>
    <t>17</t>
  </si>
  <si>
    <t>18</t>
  </si>
  <si>
    <t>19</t>
  </si>
  <si>
    <t>20</t>
  </si>
  <si>
    <t>One-Time
Cost</t>
  </si>
  <si>
    <r>
      <t xml:space="preserve">Total Refund
</t>
    </r>
    <r>
      <rPr>
        <b/>
        <sz val="8"/>
        <rFont val="Arial"/>
        <family val="2"/>
      </rPr>
      <t>(C) + (D) = (E)</t>
    </r>
  </si>
  <si>
    <t>21</t>
  </si>
  <si>
    <t>22</t>
  </si>
  <si>
    <t>23</t>
  </si>
  <si>
    <t>24</t>
  </si>
  <si>
    <r>
      <t xml:space="preserve">Principal Due
</t>
    </r>
    <r>
      <rPr>
        <b/>
        <sz val="8"/>
        <rFont val="Arial"/>
        <family val="2"/>
      </rPr>
      <t>(1)</t>
    </r>
  </si>
  <si>
    <r>
      <t xml:space="preserve">Accrued Interest  Due
</t>
    </r>
    <r>
      <rPr>
        <b/>
        <sz val="8"/>
        <rFont val="Arial"/>
        <family val="2"/>
      </rPr>
      <t>(2)</t>
    </r>
  </si>
  <si>
    <r>
      <t xml:space="preserve">Accrued Interest Refund 
</t>
    </r>
    <r>
      <rPr>
        <b/>
        <sz val="8"/>
        <rFont val="Arial"/>
        <family val="2"/>
      </rPr>
      <t>(A)</t>
    </r>
  </si>
  <si>
    <r>
      <t xml:space="preserve">Quarterly Interest 
Refund 
</t>
    </r>
    <r>
      <rPr>
        <b/>
        <sz val="8"/>
        <rFont val="Arial"/>
        <family val="2"/>
      </rPr>
      <t>(B)</t>
    </r>
  </si>
  <si>
    <r>
      <t xml:space="preserve">Total Interest Refund
</t>
    </r>
    <r>
      <rPr>
        <b/>
        <sz val="8"/>
        <rFont val="Arial"/>
        <family val="2"/>
      </rPr>
      <t>(A) + (B) = (C)</t>
    </r>
  </si>
  <si>
    <r>
      <t xml:space="preserve">Principal Refund
</t>
    </r>
    <r>
      <rPr>
        <b/>
        <sz val="8"/>
        <rFont val="Arial"/>
        <family val="2"/>
      </rPr>
      <t>(D)</t>
    </r>
  </si>
  <si>
    <r>
      <t xml:space="preserve">Total Due
</t>
    </r>
    <r>
      <rPr>
        <b/>
        <sz val="8"/>
        <rFont val="Arial"/>
        <family val="2"/>
      </rPr>
      <t>(1) + (2) + (B) = (3)</t>
    </r>
  </si>
  <si>
    <r>
      <t xml:space="preserve">Running Balance
</t>
    </r>
    <r>
      <rPr>
        <b/>
        <sz val="8"/>
        <rFont val="Arial"/>
        <family val="2"/>
      </rPr>
      <t>(3) - (E)</t>
    </r>
  </si>
  <si>
    <t>Date Payment Received</t>
  </si>
  <si>
    <t>25</t>
  </si>
  <si>
    <t>26</t>
  </si>
  <si>
    <t>27</t>
  </si>
  <si>
    <t>28</t>
  </si>
  <si>
    <t>Comment</t>
  </si>
  <si>
    <t>Principal Due
(1)</t>
  </si>
  <si>
    <t>Accrued Interest  Due
(2)</t>
  </si>
  <si>
    <t>Accrued Interest Refund 
(A)</t>
  </si>
  <si>
    <t>Quarterly Interest 
Refund 
(B)</t>
  </si>
  <si>
    <t>Total Interest Refund
(A) + (B) = (C)</t>
  </si>
  <si>
    <t>Principal Refund
(D)</t>
  </si>
  <si>
    <t>Total Refund
(C) + (D) = (E)</t>
  </si>
  <si>
    <t>Total Due
(1) + (2) + (B) = (3)</t>
  </si>
  <si>
    <t>Running Balance
(3) - (E)</t>
  </si>
  <si>
    <t>01-04</t>
  </si>
  <si>
    <t>01-03</t>
  </si>
  <si>
    <t>1st payment not completed in Q4 2014 as expected</t>
  </si>
  <si>
    <t>29</t>
  </si>
  <si>
    <t>30</t>
  </si>
  <si>
    <t>1st refund not processed in 2015-Q4</t>
  </si>
  <si>
    <t>Already existed. Do not change the accrued interest.</t>
  </si>
  <si>
    <t>Already like this, do not change end dates in red.</t>
  </si>
  <si>
    <t>Already existed. Leave red dates as is.</t>
  </si>
  <si>
    <t>Variance</t>
  </si>
  <si>
    <r>
      <t xml:space="preserve">Running Balance
</t>
    </r>
    <r>
      <rPr>
        <b/>
        <sz val="8"/>
        <rFont val="Arial"/>
        <family val="2"/>
      </rPr>
      <t>(1) +(2) - (A) - (D)</t>
    </r>
  </si>
  <si>
    <t>TOT544: Kingbird Solar A</t>
  </si>
  <si>
    <t>TOT545: Kingbird Solar B</t>
  </si>
  <si>
    <t>TOT223: Genesis McCoy Solar Project</t>
  </si>
  <si>
    <t>Interconnection Facilities</t>
  </si>
  <si>
    <t>Reliability Network Upgrades</t>
  </si>
  <si>
    <t>Distribution Upgrades</t>
  </si>
  <si>
    <t>Total One-Time Cost</t>
  </si>
  <si>
    <t>One-Time
Cost (NU)</t>
  </si>
  <si>
    <t>accrued</t>
  </si>
  <si>
    <t>quarterly</t>
  </si>
  <si>
    <t>principle</t>
  </si>
  <si>
    <t>total interest</t>
  </si>
  <si>
    <r>
      <t xml:space="preserve">1st - 4th refunds to be processed in </t>
    </r>
    <r>
      <rPr>
        <strike/>
        <sz val="10"/>
        <rFont val="Arial"/>
        <family val="2"/>
      </rPr>
      <t xml:space="preserve">February </t>
    </r>
    <r>
      <rPr>
        <sz val="10"/>
        <rFont val="Arial"/>
        <family val="2"/>
      </rPr>
      <t>Q3 2016. Waiting on customer information to set up TC module.</t>
    </r>
  </si>
  <si>
    <t>Q3/2016</t>
  </si>
  <si>
    <t>01-02</t>
  </si>
  <si>
    <t xml:space="preserve">Quarterly Interest 
Refund </t>
  </si>
  <si>
    <t>Principal Refund</t>
  </si>
  <si>
    <t xml:space="preserve">Accrued Interest Refund </t>
  </si>
  <si>
    <t>Total Interest Refund</t>
  </si>
  <si>
    <t>Q3/2017</t>
  </si>
  <si>
    <t>phase 1</t>
  </si>
  <si>
    <t>phase 2</t>
  </si>
  <si>
    <t>phase 3</t>
  </si>
  <si>
    <t>MW</t>
  </si>
  <si>
    <t>Ratio</t>
  </si>
  <si>
    <t>COD Phase 1:</t>
  </si>
  <si>
    <t>COD Phase 2:</t>
  </si>
  <si>
    <t>COD Phase 3:</t>
  </si>
  <si>
    <t>TOT381</t>
  </si>
  <si>
    <t>TOT211</t>
  </si>
  <si>
    <t>TOT404</t>
  </si>
  <si>
    <t>TOT581</t>
  </si>
  <si>
    <t>principal</t>
  </si>
  <si>
    <t>Quarterly Interest Amount ($)</t>
  </si>
  <si>
    <t>Refunds to start after completion of construction of NU. Current estimate is 02/01/2017.</t>
  </si>
  <si>
    <t>NU:</t>
  </si>
  <si>
    <t>Plan of Service Reliability Networkk Upgrade Costs</t>
  </si>
  <si>
    <t>9/30/16: CHANGED BASE FROM 3,815,000 (BASED ON OLD AGMT) TO 2,395,000 (PER LATEST AMDNT AND ACTUAL REFUNDS)</t>
  </si>
  <si>
    <t>31</t>
  </si>
  <si>
    <t>Adjusment</t>
  </si>
  <si>
    <t>TOT585 (Phase 1&amp;2)</t>
  </si>
  <si>
    <t>Total interest for refunds 1-9 are the same as the amounts reported in submitted NUC reports</t>
  </si>
  <si>
    <t>QC4, non-phased</t>
  </si>
  <si>
    <t>True-Up:</t>
  </si>
  <si>
    <t>Refunds started Q4 2016; True-up Q2 2017</t>
  </si>
  <si>
    <t>true-up</t>
  </si>
  <si>
    <t>TOT411 (Phase 1&amp;2)</t>
  </si>
  <si>
    <t>Facility Cost
Accrued Interest</t>
  </si>
  <si>
    <t>Facility Cost
Quarterly Interest</t>
  </si>
  <si>
    <t>Facility Cost
Total Interest</t>
  </si>
  <si>
    <t>Facility Cost
Principal Refund</t>
  </si>
  <si>
    <t>Facility Cost
Total Refund</t>
  </si>
  <si>
    <t>01-10</t>
  </si>
  <si>
    <t>Short Circuit
Duty Mitigation</t>
  </si>
  <si>
    <t>Expand
Whirlwind AABank
SPS</t>
  </si>
  <si>
    <t>Expand Northern
Area SPS</t>
  </si>
  <si>
    <t>Ground Grid
Study to support
SCD Mitigation</t>
  </si>
  <si>
    <t>Expand
Whirlwind AABank
SPS RTU
reprogram, SPS
modify &amp; test</t>
  </si>
  <si>
    <t>Expand
Northern AABank
SPS RTU
reprogram, SPS
modify &amp; test</t>
  </si>
  <si>
    <t>TOT276 (Phase 1&amp;2)</t>
  </si>
  <si>
    <t>Q2/2016</t>
  </si>
  <si>
    <t>Q4/2016</t>
  </si>
  <si>
    <t>Q1/2017</t>
  </si>
  <si>
    <t>Q2/2017</t>
  </si>
  <si>
    <t>Q4/2017</t>
  </si>
  <si>
    <t>Q1/2018</t>
  </si>
  <si>
    <t>Q2/2018</t>
  </si>
  <si>
    <t>Q3/2018</t>
  </si>
  <si>
    <t>Q4/2018</t>
  </si>
  <si>
    <t>Q1/2019</t>
  </si>
  <si>
    <t>Q2/2019</t>
  </si>
  <si>
    <t>Q3/2019</t>
  </si>
  <si>
    <t>Q4/2019</t>
  </si>
  <si>
    <t>Q1/2020</t>
  </si>
  <si>
    <t>Q2/2020</t>
  </si>
  <si>
    <t>Q3/2020</t>
  </si>
  <si>
    <t>Q4/2020</t>
  </si>
  <si>
    <t>Q1/2021</t>
  </si>
  <si>
    <t>unit 1 cod</t>
  </si>
  <si>
    <t>Per IREQ, Study Group: Transition; Orig Req Type: CLGIP</t>
  </si>
  <si>
    <t>unit 2 cod</t>
  </si>
  <si>
    <t>Phased</t>
  </si>
  <si>
    <t>MW completed</t>
  </si>
  <si>
    <t>amount to refund</t>
  </si>
  <si>
    <t>MW total, per Contract</t>
  </si>
  <si>
    <t>total RNU collected</t>
  </si>
  <si>
    <t>Q2/2021</t>
  </si>
  <si>
    <t>Q3/2021</t>
  </si>
  <si>
    <t>Per LIBOR Prime Rates 06/13/18</t>
  </si>
  <si>
    <t>original base started for refunds</t>
  </si>
  <si>
    <t>not in the amendment; in latest amendement</t>
  </si>
  <si>
    <t>Customer Acct 10242637</t>
  </si>
  <si>
    <t>Refunds started but NU has not been actually completed so we may need to stop. Current estimate is 06/01/2019. Ask Flaviu for further details.</t>
  </si>
  <si>
    <t>USED TO FORECAST FERC RATE</t>
  </si>
  <si>
    <t>&lt;=====</t>
  </si>
  <si>
    <t>Update 5/1/2019</t>
  </si>
  <si>
    <t>Lucy discussed with Jo and CMs that this is an estimated date because the est. date for Network Upgrades is Q4 2019.</t>
  </si>
  <si>
    <t>RECORDED QUARTERLY - Network Upgrade Credits</t>
  </si>
  <si>
    <t>TOT211: Desert Stateline</t>
  </si>
  <si>
    <t>TOT381: Silver State South Solar</t>
  </si>
  <si>
    <t>TOT404: CMS 2</t>
  </si>
  <si>
    <t>TOT508: TA-Acacia</t>
  </si>
  <si>
    <t>TOT522: Blue Sky Ranch</t>
  </si>
  <si>
    <t>TOT581: Copper Mountain Solar</t>
  </si>
  <si>
    <t>TOT032 - Trued-up</t>
  </si>
  <si>
    <t>TOT041 - Trued-up</t>
  </si>
  <si>
    <t>TOT135 - Trued-up</t>
  </si>
  <si>
    <t>TOT455 - Trued-up</t>
  </si>
  <si>
    <t>TOT516 - Trued-up</t>
  </si>
  <si>
    <t>TOT733 - Trued-up</t>
  </si>
  <si>
    <t>WDT400 - Trued-up</t>
  </si>
  <si>
    <t>WDT1007: RE Columbia - Trued-up</t>
  </si>
  <si>
    <r>
      <rPr>
        <b/>
        <sz val="8"/>
        <rFont val="Times New Roman"/>
        <family val="1"/>
      </rPr>
      <t xml:space="preserve">          Facility Cost - Interest</t>
    </r>
    <r>
      <rPr>
        <sz val="8"/>
        <rFont val="Times New Roman"/>
        <family val="1"/>
      </rPr>
      <t>: Total payments made by SCE on post-construction interest (quarterly) for Facility Costs.  Interest calculations begin on the in-service date of the Facility.</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</si>
</sst>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44" formatCode="_(&quot;$&quot;* #,##0.00_);_(&quot;$&quot;* \(#,##0.00\);_(&quot;$&quot;* &quot;-&quot;??_);_(@_)"/>
    <numFmt numFmtId="43" formatCode="_(* #,##0.00_);_(* \(#,##0.00\);_(* &quot;-&quot;??_);_(@_)"/>
    <numFmt numFmtId="164" formatCode="mm/dd/yy;@"/>
    <numFmt numFmtId="165" formatCode="0.000%"/>
    <numFmt numFmtId="166" formatCode="0.000"/>
  </numFmts>
  <fonts count="18" x14ac:knownFonts="1">
    <font>
      <sz val="10"/>
      <name val="Arial"/>
    </font>
    <font>
      <sz val="11"/>
      <color theme="1"/>
      <name val="Calibri"/>
      <family val="2"/>
      <scheme val="minor"/>
    </font>
    <font>
      <sz val="10"/>
      <name val="Arial"/>
      <family val="2"/>
    </font>
    <font>
      <b/>
      <sz val="10"/>
      <name val="Arial"/>
      <family val="2"/>
    </font>
    <font>
      <sz val="10"/>
      <name val="Arial"/>
      <family val="2"/>
    </font>
    <font>
      <i/>
      <sz val="10"/>
      <name val="Arial"/>
      <family val="2"/>
    </font>
    <font>
      <sz val="10"/>
      <color rgb="FFFF0000"/>
      <name val="Arial"/>
      <family val="2"/>
    </font>
    <font>
      <b/>
      <sz val="12"/>
      <name val="Times New Roman"/>
      <family val="1"/>
    </font>
    <font>
      <sz val="10"/>
      <name val="Times New Roman"/>
      <family val="1"/>
    </font>
    <font>
      <b/>
      <sz val="10"/>
      <name val="Times New Roman"/>
      <family val="1"/>
    </font>
    <font>
      <b/>
      <sz val="8"/>
      <name val="Times New Roman"/>
      <family val="1"/>
    </font>
    <font>
      <sz val="8"/>
      <name val="Times New Roman"/>
      <family val="1"/>
    </font>
    <font>
      <b/>
      <sz val="8"/>
      <color rgb="FFFF0000"/>
      <name val="Times New Roman"/>
      <family val="1"/>
    </font>
    <font>
      <b/>
      <sz val="8"/>
      <name val="Arial"/>
      <family val="2"/>
    </font>
    <font>
      <strike/>
      <sz val="10"/>
      <name val="Arial"/>
      <family val="2"/>
    </font>
    <font>
      <sz val="10"/>
      <name val="Arial"/>
      <family val="2"/>
    </font>
    <font>
      <i/>
      <sz val="9"/>
      <color indexed="23"/>
      <name val="Arial"/>
      <family val="2"/>
    </font>
    <font>
      <sz val="10"/>
      <color theme="0"/>
      <name val="Arial"/>
      <family val="2"/>
    </font>
  </fonts>
  <fills count="18">
    <fill>
      <patternFill patternType="none"/>
    </fill>
    <fill>
      <patternFill patternType="gray125"/>
    </fill>
    <fill>
      <patternFill patternType="solid">
        <fgColor indexed="22"/>
        <bgColor indexed="64"/>
      </patternFill>
    </fill>
    <fill>
      <patternFill patternType="solid">
        <fgColor rgb="FFFFFF00"/>
        <bgColor indexed="64"/>
      </patternFill>
    </fill>
    <fill>
      <patternFill patternType="solid">
        <fgColor theme="4" tint="0.79998168889431442"/>
        <bgColor indexed="64"/>
      </patternFill>
    </fill>
    <fill>
      <patternFill patternType="solid">
        <fgColor theme="0" tint="-0.249977111117893"/>
        <bgColor indexed="64"/>
      </patternFill>
    </fill>
    <fill>
      <patternFill patternType="solid">
        <fgColor theme="4" tint="0.39997558519241921"/>
        <bgColor indexed="64"/>
      </patternFill>
    </fill>
    <fill>
      <patternFill patternType="solid">
        <fgColor theme="0" tint="-0.34998626667073579"/>
        <bgColor indexed="64"/>
      </patternFill>
    </fill>
    <fill>
      <patternFill patternType="solid">
        <fgColor theme="4" tint="0.59999389629810485"/>
        <bgColor indexed="64"/>
      </patternFill>
    </fill>
    <fill>
      <patternFill patternType="solid">
        <fgColor theme="3" tint="0.39997558519241921"/>
        <bgColor indexed="64"/>
      </patternFill>
    </fill>
    <fill>
      <patternFill patternType="solid">
        <fgColor theme="6" tint="0.59999389629810485"/>
        <bgColor indexed="64"/>
      </patternFill>
    </fill>
    <fill>
      <patternFill patternType="solid">
        <fgColor rgb="FF92D050"/>
        <bgColor indexed="64"/>
      </patternFill>
    </fill>
    <fill>
      <patternFill patternType="solid">
        <fgColor rgb="FFFFFFCC"/>
        <bgColor indexed="64"/>
      </patternFill>
    </fill>
    <fill>
      <patternFill patternType="solid">
        <fgColor theme="9" tint="0.79998168889431442"/>
        <bgColor indexed="64"/>
      </patternFill>
    </fill>
    <fill>
      <patternFill patternType="solid">
        <fgColor theme="9" tint="0.59999389629810485"/>
        <bgColor indexed="64"/>
      </patternFill>
    </fill>
    <fill>
      <patternFill patternType="solid">
        <fgColor theme="5" tint="0.59999389629810485"/>
        <bgColor indexed="64"/>
      </patternFill>
    </fill>
    <fill>
      <patternFill patternType="solid">
        <fgColor theme="7" tint="0.59999389629810485"/>
        <bgColor indexed="64"/>
      </patternFill>
    </fill>
    <fill>
      <patternFill patternType="solid">
        <fgColor theme="0"/>
        <bgColor indexed="64"/>
      </patternFill>
    </fill>
  </fills>
  <borders count="57">
    <border>
      <left/>
      <right/>
      <top/>
      <bottom/>
      <diagonal/>
    </border>
    <border>
      <left/>
      <right/>
      <top/>
      <bottom style="thin">
        <color indexed="64"/>
      </bottom>
      <diagonal/>
    </border>
    <border>
      <left/>
      <right/>
      <top style="thin">
        <color indexed="64"/>
      </top>
      <bottom/>
      <diagonal/>
    </border>
    <border>
      <left/>
      <right/>
      <top style="thin">
        <color indexed="64"/>
      </top>
      <bottom style="thin">
        <color indexed="64"/>
      </bottom>
      <diagonal/>
    </border>
    <border>
      <left style="medium">
        <color indexed="64"/>
      </left>
      <right/>
      <top/>
      <bottom/>
      <diagonal/>
    </border>
    <border>
      <left/>
      <right style="medium">
        <color indexed="64"/>
      </right>
      <top/>
      <bottom/>
      <diagonal/>
    </border>
    <border>
      <left style="medium">
        <color indexed="64"/>
      </left>
      <right/>
      <top/>
      <bottom style="double">
        <color indexed="64"/>
      </bottom>
      <diagonal/>
    </border>
    <border>
      <left/>
      <right/>
      <top/>
      <bottom style="double">
        <color indexed="64"/>
      </bottom>
      <diagonal/>
    </border>
    <border>
      <left/>
      <right style="medium">
        <color indexed="64"/>
      </right>
      <top/>
      <bottom style="double">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top style="thin">
        <color indexed="64"/>
      </top>
      <bottom style="double">
        <color indexed="64"/>
      </bottom>
      <diagonal/>
    </border>
    <border>
      <left style="medium">
        <color indexed="64"/>
      </left>
      <right style="thin">
        <color indexed="64"/>
      </right>
      <top style="medium">
        <color indexed="64"/>
      </top>
      <bottom style="thin">
        <color indexed="64"/>
      </bottom>
      <diagonal/>
    </border>
    <border>
      <left/>
      <right/>
      <top style="medium">
        <color indexed="64"/>
      </top>
      <bottom/>
      <diagonal/>
    </border>
    <border>
      <left/>
      <right style="medium">
        <color indexed="64"/>
      </right>
      <top style="medium">
        <color indexed="64"/>
      </top>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style="medium">
        <color indexed="64"/>
      </right>
      <top style="thin">
        <color indexed="64"/>
      </top>
      <bottom style="hair">
        <color indexed="64"/>
      </bottom>
      <diagonal/>
    </border>
    <border>
      <left style="thin">
        <color indexed="64"/>
      </left>
      <right style="hair">
        <color indexed="64"/>
      </right>
      <top style="hair">
        <color indexed="64"/>
      </top>
      <bottom style="medium">
        <color indexed="64"/>
      </bottom>
      <diagonal/>
    </border>
    <border>
      <left style="hair">
        <color indexed="64"/>
      </left>
      <right style="hair">
        <color indexed="64"/>
      </right>
      <top style="hair">
        <color indexed="64"/>
      </top>
      <bottom style="medium">
        <color indexed="64"/>
      </bottom>
      <diagonal/>
    </border>
    <border>
      <left style="hair">
        <color indexed="64"/>
      </left>
      <right style="medium">
        <color indexed="64"/>
      </right>
      <top style="hair">
        <color indexed="64"/>
      </top>
      <bottom style="medium">
        <color indexed="64"/>
      </bottom>
      <diagonal/>
    </border>
    <border>
      <left style="medium">
        <color indexed="64"/>
      </left>
      <right/>
      <top/>
      <bottom style="thin">
        <color indexed="64"/>
      </bottom>
      <diagonal/>
    </border>
    <border>
      <left/>
      <right style="medium">
        <color indexed="64"/>
      </right>
      <top/>
      <bottom style="thin">
        <color indexed="64"/>
      </bottom>
      <diagonal/>
    </border>
    <border>
      <left style="medium">
        <color indexed="64"/>
      </left>
      <right/>
      <top style="medium">
        <color indexed="64"/>
      </top>
      <bottom/>
      <diagonal/>
    </border>
    <border>
      <left style="medium">
        <color indexed="64"/>
      </left>
      <right/>
      <top style="thin">
        <color indexed="64"/>
      </top>
      <bottom style="double">
        <color indexed="64"/>
      </bottom>
      <diagonal/>
    </border>
    <border>
      <left/>
      <right style="medium">
        <color indexed="64"/>
      </right>
      <top style="thin">
        <color indexed="64"/>
      </top>
      <bottom style="double">
        <color indexed="64"/>
      </bottom>
      <diagonal/>
    </border>
    <border>
      <left/>
      <right/>
      <top style="thin">
        <color auto="1"/>
      </top>
      <bottom style="thin">
        <color auto="1"/>
      </bottom>
      <diagonal/>
    </border>
    <border>
      <left/>
      <right/>
      <top style="thin">
        <color indexed="64"/>
      </top>
      <bottom/>
      <diagonal/>
    </border>
    <border>
      <left style="medium">
        <color indexed="64"/>
      </left>
      <right style="thin">
        <color indexed="64"/>
      </right>
      <top/>
      <bottom style="medium">
        <color indexed="64"/>
      </bottom>
      <diagonal/>
    </border>
    <border>
      <left style="thin">
        <color indexed="64"/>
      </left>
      <right style="hair">
        <color indexed="64"/>
      </right>
      <top style="hair">
        <color indexed="64"/>
      </top>
      <bottom/>
      <diagonal/>
    </border>
    <border>
      <left style="hair">
        <color indexed="64"/>
      </left>
      <right style="hair">
        <color indexed="64"/>
      </right>
      <top style="hair">
        <color indexed="64"/>
      </top>
      <bottom/>
      <diagonal/>
    </border>
    <border>
      <left style="hair">
        <color indexed="64"/>
      </left>
      <right style="medium">
        <color indexed="64"/>
      </right>
      <top style="hair">
        <color indexed="64"/>
      </top>
      <bottom/>
      <diagonal/>
    </border>
    <border>
      <left style="hair">
        <color indexed="64"/>
      </left>
      <right style="hair">
        <color indexed="64"/>
      </right>
      <top/>
      <bottom style="hair">
        <color indexed="64"/>
      </bottom>
      <diagonal/>
    </border>
    <border>
      <left/>
      <right/>
      <top style="double">
        <color indexed="64"/>
      </top>
      <bottom/>
      <diagonal/>
    </border>
    <border>
      <left style="medium">
        <color indexed="64"/>
      </left>
      <right/>
      <top style="double">
        <color indexed="64"/>
      </top>
      <bottom/>
      <diagonal/>
    </border>
    <border>
      <left/>
      <right style="medium">
        <color indexed="64"/>
      </right>
      <top style="double">
        <color indexed="64"/>
      </top>
      <bottom/>
      <diagonal/>
    </border>
    <border>
      <left style="thin">
        <color indexed="64"/>
      </left>
      <right style="hair">
        <color indexed="64"/>
      </right>
      <top style="thin">
        <color indexed="64"/>
      </top>
      <bottom/>
      <diagonal/>
    </border>
    <border>
      <left style="hair">
        <color indexed="64"/>
      </left>
      <right style="hair">
        <color indexed="64"/>
      </right>
      <top style="thin">
        <color indexed="64"/>
      </top>
      <bottom/>
      <diagonal/>
    </border>
    <border>
      <left style="hair">
        <color indexed="64"/>
      </left>
      <right style="medium">
        <color indexed="64"/>
      </right>
      <top style="thin">
        <color indexed="64"/>
      </top>
      <bottom/>
      <diagonal/>
    </border>
    <border>
      <left style="thin">
        <color indexed="64"/>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medium">
        <color indexed="64"/>
      </right>
      <top style="hair">
        <color indexed="64"/>
      </top>
      <bottom style="hair">
        <color indexed="64"/>
      </bottom>
      <diagonal/>
    </border>
    <border>
      <left style="medium">
        <color indexed="64"/>
      </left>
      <right/>
      <top style="double">
        <color indexed="64"/>
      </top>
      <bottom style="medium">
        <color indexed="64"/>
      </bottom>
      <diagonal/>
    </border>
    <border>
      <left/>
      <right/>
      <top style="double">
        <color indexed="64"/>
      </top>
      <bottom style="medium">
        <color indexed="64"/>
      </bottom>
      <diagonal/>
    </border>
    <border>
      <left/>
      <right style="medium">
        <color indexed="64"/>
      </right>
      <top style="double">
        <color indexed="64"/>
      </top>
      <bottom style="medium">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style="medium">
        <color indexed="64"/>
      </top>
      <bottom style="thin">
        <color indexed="64"/>
      </bottom>
      <diagonal/>
    </border>
    <border>
      <left style="medium">
        <color indexed="64"/>
      </left>
      <right style="hair">
        <color indexed="64"/>
      </right>
      <top/>
      <bottom style="hair">
        <color indexed="64"/>
      </bottom>
      <diagonal/>
    </border>
    <border>
      <left style="medium">
        <color indexed="64"/>
      </left>
      <right style="hair">
        <color indexed="64"/>
      </right>
      <top style="hair">
        <color indexed="64"/>
      </top>
      <bottom/>
      <diagonal/>
    </border>
    <border>
      <left style="medium">
        <color indexed="64"/>
      </left>
      <right style="hair">
        <color indexed="64"/>
      </right>
      <top style="hair">
        <color indexed="64"/>
      </top>
      <bottom style="medium">
        <color indexed="64"/>
      </bottom>
      <diagonal/>
    </border>
    <border>
      <left style="hair">
        <color indexed="64"/>
      </left>
      <right style="hair">
        <color indexed="64"/>
      </right>
      <top style="thin">
        <color indexed="64"/>
      </top>
      <bottom style="medium">
        <color indexed="64"/>
      </bottom>
      <diagonal/>
    </border>
    <border>
      <left/>
      <right/>
      <top style="thin">
        <color indexed="64"/>
      </top>
      <bottom style="hair">
        <color indexed="64"/>
      </bottom>
      <diagonal/>
    </border>
    <border>
      <left/>
      <right style="medium">
        <color indexed="64"/>
      </right>
      <top style="thin">
        <color indexed="64"/>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s>
  <cellStyleXfs count="11">
    <xf numFmtId="0" fontId="0" fillId="0" borderId="0"/>
    <xf numFmtId="43" fontId="2" fillId="0" borderId="0" applyFont="0" applyFill="0" applyBorder="0" applyAlignment="0" applyProtection="0"/>
    <xf numFmtId="43" fontId="4" fillId="0" borderId="0" applyFont="0" applyFill="0" applyBorder="0" applyAlignment="0" applyProtection="0"/>
    <xf numFmtId="44" fontId="2" fillId="0" borderId="0" applyFont="0" applyFill="0" applyBorder="0" applyAlignment="0" applyProtection="0"/>
    <xf numFmtId="44" fontId="4" fillId="0" borderId="0" applyFont="0" applyFill="0" applyBorder="0" applyAlignment="0" applyProtection="0"/>
    <xf numFmtId="0" fontId="4" fillId="0" borderId="0"/>
    <xf numFmtId="9" fontId="2" fillId="0" borderId="0" applyFont="0" applyFill="0" applyBorder="0" applyAlignment="0" applyProtection="0"/>
    <xf numFmtId="9" fontId="4" fillId="0" borderId="0" applyFont="0" applyFill="0" applyBorder="0" applyAlignment="0" applyProtection="0"/>
    <xf numFmtId="0" fontId="2" fillId="0" borderId="0"/>
    <xf numFmtId="0" fontId="1" fillId="0" borderId="0"/>
    <xf numFmtId="44" fontId="15" fillId="0" borderId="0" applyFont="0" applyFill="0" applyBorder="0" applyAlignment="0" applyProtection="0"/>
  </cellStyleXfs>
  <cellXfs count="462">
    <xf numFmtId="0" fontId="0" fillId="0" borderId="0" xfId="0"/>
    <xf numFmtId="0" fontId="4" fillId="0" borderId="0" xfId="0" applyFont="1" applyFill="1"/>
    <xf numFmtId="0" fontId="4" fillId="0" borderId="0" xfId="0" applyFont="1" applyFill="1" applyBorder="1" applyAlignment="1">
      <alignment horizontal="center"/>
    </xf>
    <xf numFmtId="164" fontId="4" fillId="0" borderId="0" xfId="0" applyNumberFormat="1" applyFont="1" applyFill="1" applyAlignment="1">
      <alignment horizontal="center" wrapText="1"/>
    </xf>
    <xf numFmtId="44" fontId="4" fillId="0" borderId="0" xfId="3" applyFont="1" applyFill="1" applyAlignment="1">
      <alignment horizontal="center"/>
    </xf>
    <xf numFmtId="14" fontId="3" fillId="0" borderId="0" xfId="0" applyNumberFormat="1" applyFont="1" applyFill="1"/>
    <xf numFmtId="0" fontId="2" fillId="0" borderId="0" xfId="0" applyFont="1" applyFill="1"/>
    <xf numFmtId="44" fontId="2" fillId="0" borderId="0" xfId="3" applyFont="1" applyFill="1" applyBorder="1"/>
    <xf numFmtId="44" fontId="2" fillId="0" borderId="0" xfId="0" applyNumberFormat="1" applyFont="1" applyFill="1"/>
    <xf numFmtId="14" fontId="4" fillId="0" borderId="0" xfId="0" applyNumberFormat="1" applyFont="1" applyFill="1" applyBorder="1" applyAlignment="1">
      <alignment horizontal="center"/>
    </xf>
    <xf numFmtId="0" fontId="2" fillId="0" borderId="0" xfId="0" applyNumberFormat="1" applyFont="1" applyFill="1" applyBorder="1" applyAlignment="1">
      <alignment horizontal="center"/>
    </xf>
    <xf numFmtId="0" fontId="2" fillId="0" borderId="0" xfId="0" applyFont="1" applyFill="1" applyBorder="1" applyAlignment="1">
      <alignment horizontal="center"/>
    </xf>
    <xf numFmtId="4" fontId="2" fillId="0" borderId="0" xfId="0" applyNumberFormat="1" applyFont="1" applyFill="1" applyBorder="1"/>
    <xf numFmtId="44" fontId="3" fillId="0" borderId="0" xfId="0" applyNumberFormat="1" applyFont="1" applyFill="1"/>
    <xf numFmtId="4" fontId="4" fillId="0" borderId="0" xfId="1" applyNumberFormat="1" applyFont="1" applyFill="1" applyBorder="1"/>
    <xf numFmtId="44" fontId="4" fillId="0" borderId="0" xfId="0" applyNumberFormat="1" applyFont="1" applyFill="1" applyAlignment="1">
      <alignment vertical="top" wrapText="1"/>
    </xf>
    <xf numFmtId="44" fontId="4" fillId="0" borderId="0" xfId="0" applyNumberFormat="1" applyFont="1" applyFill="1" applyBorder="1" applyAlignment="1">
      <alignment horizontal="center" wrapText="1"/>
    </xf>
    <xf numFmtId="0" fontId="2" fillId="0" borderId="0" xfId="0" applyFont="1" applyFill="1" applyAlignment="1">
      <alignment horizontal="center"/>
    </xf>
    <xf numFmtId="14" fontId="2" fillId="0" borderId="0" xfId="0" applyNumberFormat="1" applyFont="1" applyFill="1" applyAlignment="1">
      <alignment horizontal="center"/>
    </xf>
    <xf numFmtId="0" fontId="3" fillId="0" borderId="0" xfId="0" applyFont="1" applyFill="1" applyAlignment="1">
      <alignment horizontal="right"/>
    </xf>
    <xf numFmtId="0" fontId="3" fillId="0" borderId="0" xfId="0" applyFont="1" applyFill="1" applyAlignment="1">
      <alignment horizontal="center"/>
    </xf>
    <xf numFmtId="44" fontId="10" fillId="0" borderId="0" xfId="3" applyFont="1" applyFill="1" applyBorder="1" applyAlignment="1">
      <alignment horizontal="center"/>
    </xf>
    <xf numFmtId="0" fontId="11" fillId="0" borderId="0" xfId="0" applyFont="1" applyFill="1" applyBorder="1"/>
    <xf numFmtId="0" fontId="11" fillId="0" borderId="0" xfId="0" applyFont="1" applyBorder="1" applyAlignment="1">
      <alignment horizontal="right"/>
    </xf>
    <xf numFmtId="44" fontId="11" fillId="0" borderId="0" xfId="3" applyFont="1" applyFill="1" applyBorder="1" applyAlignment="1">
      <alignment horizontal="right"/>
    </xf>
    <xf numFmtId="0" fontId="11" fillId="0" borderId="0" xfId="0" applyFont="1" applyBorder="1"/>
    <xf numFmtId="44" fontId="11" fillId="0" borderId="0" xfId="3" applyFont="1" applyBorder="1"/>
    <xf numFmtId="0" fontId="10" fillId="0" borderId="0" xfId="0" applyFont="1" applyFill="1" applyBorder="1"/>
    <xf numFmtId="0" fontId="9" fillId="0" borderId="0" xfId="0" applyFont="1"/>
    <xf numFmtId="0" fontId="8" fillId="0" borderId="0" xfId="0" applyFont="1"/>
    <xf numFmtId="0" fontId="9" fillId="0" borderId="0" xfId="0" applyFont="1" applyAlignment="1">
      <alignment horizontal="center"/>
    </xf>
    <xf numFmtId="0" fontId="8" fillId="0" borderId="0" xfId="0" applyFont="1" applyAlignment="1">
      <alignment horizontal="center"/>
    </xf>
    <xf numFmtId="164" fontId="8" fillId="0" borderId="0" xfId="0" applyNumberFormat="1" applyFont="1" applyAlignment="1">
      <alignment horizontal="center"/>
    </xf>
    <xf numFmtId="165" fontId="8" fillId="0" borderId="0" xfId="6" applyNumberFormat="1" applyFont="1" applyAlignment="1">
      <alignment horizontal="center"/>
    </xf>
    <xf numFmtId="0" fontId="9" fillId="0" borderId="0" xfId="0" applyFont="1" applyAlignment="1">
      <alignment horizontal="center" vertical="center"/>
    </xf>
    <xf numFmtId="0" fontId="10" fillId="4" borderId="0" xfId="0" applyFont="1" applyFill="1" applyBorder="1"/>
    <xf numFmtId="14" fontId="10" fillId="4" borderId="0" xfId="3" applyNumberFormat="1" applyFont="1" applyFill="1" applyBorder="1" applyAlignment="1">
      <alignment horizontal="center"/>
    </xf>
    <xf numFmtId="44" fontId="10" fillId="4" borderId="0" xfId="3" applyFont="1" applyFill="1" applyBorder="1" applyAlignment="1">
      <alignment horizontal="center"/>
    </xf>
    <xf numFmtId="44" fontId="10" fillId="0" borderId="0" xfId="3" applyFont="1" applyFill="1" applyBorder="1" applyAlignment="1"/>
    <xf numFmtId="0" fontId="11" fillId="0" borderId="0" xfId="0" applyFont="1" applyFill="1" applyBorder="1" applyAlignment="1">
      <alignment horizontal="right"/>
    </xf>
    <xf numFmtId="14" fontId="10" fillId="0" borderId="0" xfId="3" applyNumberFormat="1" applyFont="1" applyFill="1" applyBorder="1" applyAlignment="1">
      <alignment horizontal="center"/>
    </xf>
    <xf numFmtId="0" fontId="3" fillId="0" borderId="0" xfId="0" applyFont="1" applyFill="1" applyAlignment="1">
      <alignment horizontal="right"/>
    </xf>
    <xf numFmtId="0" fontId="3" fillId="0" borderId="0" xfId="0" applyFont="1" applyFill="1" applyAlignment="1">
      <alignment horizontal="center"/>
    </xf>
    <xf numFmtId="0" fontId="10" fillId="0" borderId="0" xfId="0" applyFont="1" applyFill="1" applyBorder="1" applyAlignment="1">
      <alignment horizontal="left" indent="1"/>
    </xf>
    <xf numFmtId="0" fontId="0" fillId="0" borderId="0" xfId="0" quotePrefix="1" applyFont="1" applyFill="1" applyAlignment="1">
      <alignment vertical="top" wrapText="1"/>
    </xf>
    <xf numFmtId="0" fontId="2" fillId="0" borderId="0" xfId="0" quotePrefix="1" applyFont="1" applyFill="1" applyAlignment="1">
      <alignment vertical="top" wrapText="1"/>
    </xf>
    <xf numFmtId="44" fontId="12" fillId="0" borderId="0" xfId="3" applyFont="1" applyBorder="1"/>
    <xf numFmtId="44" fontId="10" fillId="2" borderId="0" xfId="3" applyFont="1" applyFill="1" applyBorder="1" applyAlignment="1">
      <alignment horizontal="center"/>
    </xf>
    <xf numFmtId="0" fontId="10" fillId="0" borderId="0" xfId="0" applyFont="1" applyBorder="1"/>
    <xf numFmtId="44" fontId="10" fillId="0" borderId="0" xfId="3" applyFont="1" applyFill="1" applyBorder="1" applyAlignment="1">
      <alignment horizontal="right"/>
    </xf>
    <xf numFmtId="44" fontId="10" fillId="0" borderId="0" xfId="3" applyFont="1" applyBorder="1"/>
    <xf numFmtId="0" fontId="10" fillId="6" borderId="0" xfId="0" applyFont="1" applyFill="1" applyBorder="1"/>
    <xf numFmtId="14" fontId="10" fillId="6" borderId="0" xfId="3" applyNumberFormat="1" applyFont="1" applyFill="1" applyBorder="1" applyAlignment="1">
      <alignment horizontal="center"/>
    </xf>
    <xf numFmtId="44" fontId="10" fillId="6" borderId="0" xfId="3" applyFont="1" applyFill="1" applyBorder="1" applyAlignment="1">
      <alignment horizontal="center"/>
    </xf>
    <xf numFmtId="44" fontId="2" fillId="0" borderId="0" xfId="3" applyFont="1" applyFill="1" applyAlignment="1">
      <alignment horizontal="center"/>
    </xf>
    <xf numFmtId="0" fontId="2" fillId="0" borderId="0" xfId="0" applyFont="1" applyFill="1" applyAlignment="1">
      <alignment wrapText="1"/>
    </xf>
    <xf numFmtId="0" fontId="2" fillId="0" borderId="0" xfId="0" applyFont="1" applyFill="1" applyAlignment="1"/>
    <xf numFmtId="0" fontId="3" fillId="0" borderId="0" xfId="8" applyFont="1" applyFill="1" applyAlignment="1">
      <alignment horizontal="center"/>
    </xf>
    <xf numFmtId="0" fontId="2" fillId="0" borderId="0" xfId="8" applyFont="1" applyFill="1"/>
    <xf numFmtId="0" fontId="2" fillId="0" borderId="0" xfId="8" applyFont="1" applyFill="1" applyAlignment="1">
      <alignment horizontal="center"/>
    </xf>
    <xf numFmtId="164" fontId="2" fillId="0" borderId="0" xfId="8" applyNumberFormat="1" applyFont="1" applyFill="1" applyAlignment="1">
      <alignment horizontal="center" wrapText="1"/>
    </xf>
    <xf numFmtId="14" fontId="2" fillId="0" borderId="0" xfId="8" applyNumberFormat="1" applyFont="1" applyFill="1" applyAlignment="1">
      <alignment horizontal="center"/>
    </xf>
    <xf numFmtId="44" fontId="3" fillId="0" borderId="0" xfId="8" applyNumberFormat="1" applyFont="1" applyFill="1"/>
    <xf numFmtId="44" fontId="2" fillId="0" borderId="0" xfId="8" applyNumberFormat="1" applyFont="1" applyFill="1"/>
    <xf numFmtId="14" fontId="3" fillId="0" borderId="0" xfId="8" applyNumberFormat="1" applyFont="1" applyFill="1"/>
    <xf numFmtId="0" fontId="2" fillId="0" borderId="0" xfId="8" applyFont="1" applyFill="1" applyBorder="1" applyAlignment="1">
      <alignment horizontal="center"/>
    </xf>
    <xf numFmtId="14" fontId="2" fillId="0" borderId="0" xfId="8" applyNumberFormat="1" applyFont="1" applyFill="1" applyBorder="1" applyAlignment="1">
      <alignment horizontal="center"/>
    </xf>
    <xf numFmtId="0" fontId="2" fillId="0" borderId="0" xfId="8" applyNumberFormat="1" applyFont="1" applyFill="1" applyBorder="1" applyAlignment="1">
      <alignment horizontal="center"/>
    </xf>
    <xf numFmtId="44" fontId="2" fillId="0" borderId="0" xfId="8" applyNumberFormat="1" applyFont="1" applyFill="1" applyBorder="1" applyAlignment="1">
      <alignment horizontal="center" wrapText="1"/>
    </xf>
    <xf numFmtId="4" fontId="2" fillId="0" borderId="0" xfId="1" applyNumberFormat="1" applyFont="1" applyFill="1" applyBorder="1"/>
    <xf numFmtId="4" fontId="2" fillId="0" borderId="0" xfId="8" applyNumberFormat="1" applyFont="1" applyFill="1" applyBorder="1"/>
    <xf numFmtId="0" fontId="11" fillId="0" borderId="0" xfId="0" applyFont="1" applyBorder="1" applyAlignment="1">
      <alignment wrapText="1"/>
    </xf>
    <xf numFmtId="44" fontId="12" fillId="0" borderId="0" xfId="3" applyFont="1" applyFill="1" applyBorder="1"/>
    <xf numFmtId="44" fontId="11" fillId="0" borderId="0" xfId="3" applyFont="1" applyFill="1" applyBorder="1"/>
    <xf numFmtId="164" fontId="2" fillId="0" borderId="0" xfId="0" applyNumberFormat="1" applyFont="1" applyFill="1" applyAlignment="1">
      <alignment horizontal="center" wrapText="1"/>
    </xf>
    <xf numFmtId="44" fontId="11" fillId="0" borderId="0" xfId="3" applyFont="1" applyFill="1" applyBorder="1" applyAlignment="1">
      <alignment horizontal="center" wrapText="1"/>
    </xf>
    <xf numFmtId="43" fontId="2" fillId="0" borderId="0" xfId="1" applyFont="1" applyFill="1" applyAlignment="1">
      <alignment horizontal="center"/>
    </xf>
    <xf numFmtId="0" fontId="2" fillId="0" borderId="0" xfId="0" quotePrefix="1" applyFont="1" applyFill="1" applyAlignment="1">
      <alignment vertical="top"/>
    </xf>
    <xf numFmtId="44" fontId="3" fillId="0" borderId="12" xfId="0" applyNumberFormat="1" applyFont="1" applyFill="1" applyBorder="1"/>
    <xf numFmtId="14" fontId="3" fillId="0" borderId="0" xfId="0" applyNumberFormat="1" applyFont="1" applyFill="1" applyAlignment="1">
      <alignment horizontal="center"/>
    </xf>
    <xf numFmtId="0" fontId="5" fillId="5" borderId="0" xfId="0" applyFont="1" applyFill="1" applyBorder="1" applyAlignment="1">
      <alignment horizontal="center" wrapText="1"/>
    </xf>
    <xf numFmtId="164" fontId="5" fillId="5" borderId="0" xfId="0" applyNumberFormat="1" applyFont="1" applyFill="1" applyBorder="1" applyAlignment="1">
      <alignment horizontal="center" wrapText="1"/>
    </xf>
    <xf numFmtId="165" fontId="5" fillId="5" borderId="0" xfId="6" applyNumberFormat="1" applyFont="1" applyFill="1" applyBorder="1" applyAlignment="1">
      <alignment horizontal="center" wrapText="1"/>
    </xf>
    <xf numFmtId="44" fontId="5" fillId="5" borderId="0" xfId="3" applyFont="1" applyFill="1" applyBorder="1" applyAlignment="1">
      <alignment horizontal="center" wrapText="1"/>
    </xf>
    <xf numFmtId="44" fontId="5" fillId="5" borderId="0" xfId="0" applyNumberFormat="1" applyFont="1" applyFill="1" applyBorder="1" applyAlignment="1">
      <alignment horizontal="center" wrapText="1"/>
    </xf>
    <xf numFmtId="0" fontId="2" fillId="0" borderId="0" xfId="0" applyFont="1" applyFill="1" applyBorder="1" applyAlignment="1">
      <alignment horizontal="center" wrapText="1"/>
    </xf>
    <xf numFmtId="164" fontId="2" fillId="0" borderId="0" xfId="0" applyNumberFormat="1" applyFont="1" applyFill="1" applyBorder="1" applyAlignment="1">
      <alignment horizontal="center" wrapText="1"/>
    </xf>
    <xf numFmtId="165" fontId="2" fillId="0" borderId="0" xfId="6" applyNumberFormat="1" applyFont="1" applyFill="1" applyBorder="1" applyAlignment="1">
      <alignment horizontal="center" wrapText="1"/>
    </xf>
    <xf numFmtId="44" fontId="2" fillId="0" borderId="0" xfId="3" applyFont="1" applyFill="1" applyBorder="1" applyAlignment="1">
      <alignment horizontal="center" wrapText="1"/>
    </xf>
    <xf numFmtId="44" fontId="2" fillId="0" borderId="0" xfId="0" applyNumberFormat="1" applyFont="1" applyFill="1" applyBorder="1" applyAlignment="1">
      <alignment horizontal="center" wrapText="1"/>
    </xf>
    <xf numFmtId="0" fontId="3" fillId="0" borderId="7" xfId="0" applyFont="1" applyFill="1" applyBorder="1" applyAlignment="1">
      <alignment horizontal="center" wrapText="1"/>
    </xf>
    <xf numFmtId="164" fontId="3" fillId="0" borderId="7" xfId="0" applyNumberFormat="1" applyFont="1" applyFill="1" applyBorder="1" applyAlignment="1">
      <alignment horizontal="center" wrapText="1"/>
    </xf>
    <xf numFmtId="44" fontId="3" fillId="0" borderId="7" xfId="3" applyFont="1" applyFill="1" applyBorder="1" applyAlignment="1">
      <alignment horizontal="center" wrapText="1"/>
    </xf>
    <xf numFmtId="44" fontId="3" fillId="0" borderId="7" xfId="0" applyNumberFormat="1" applyFont="1" applyFill="1" applyBorder="1" applyAlignment="1">
      <alignment horizontal="center" wrapText="1"/>
    </xf>
    <xf numFmtId="0" fontId="3" fillId="8" borderId="1" xfId="0" applyFont="1" applyFill="1" applyBorder="1" applyAlignment="1">
      <alignment horizontal="center" wrapText="1"/>
    </xf>
    <xf numFmtId="0" fontId="2" fillId="0" borderId="1" xfId="0" applyFont="1" applyFill="1" applyBorder="1" applyAlignment="1">
      <alignment horizontal="center" wrapText="1"/>
    </xf>
    <xf numFmtId="164" fontId="2" fillId="0" borderId="1" xfId="0" applyNumberFormat="1" applyFont="1" applyFill="1" applyBorder="1" applyAlignment="1">
      <alignment horizontal="center" wrapText="1"/>
    </xf>
    <xf numFmtId="165" fontId="2" fillId="0" borderId="1" xfId="6" applyNumberFormat="1" applyFont="1" applyFill="1" applyBorder="1" applyAlignment="1">
      <alignment horizontal="center" wrapText="1"/>
    </xf>
    <xf numFmtId="44" fontId="2" fillId="0" borderId="1" xfId="3" applyFont="1" applyFill="1" applyBorder="1" applyAlignment="1">
      <alignment horizontal="center" wrapText="1"/>
    </xf>
    <xf numFmtId="44" fontId="2" fillId="0" borderId="1" xfId="0" applyNumberFormat="1" applyFont="1" applyFill="1" applyBorder="1" applyAlignment="1">
      <alignment horizontal="center" wrapText="1"/>
    </xf>
    <xf numFmtId="0" fontId="2" fillId="0" borderId="0" xfId="0" quotePrefix="1" applyFont="1" applyFill="1" applyAlignment="1">
      <alignment horizontal="center"/>
    </xf>
    <xf numFmtId="0" fontId="2" fillId="0" borderId="1" xfId="0" applyFont="1" applyFill="1" applyBorder="1"/>
    <xf numFmtId="164" fontId="2" fillId="0" borderId="0" xfId="0" applyNumberFormat="1" applyFont="1" applyFill="1" applyBorder="1" applyAlignment="1">
      <alignment horizontal="center"/>
    </xf>
    <xf numFmtId="0" fontId="2" fillId="0" borderId="12" xfId="0" applyFont="1" applyFill="1" applyBorder="1"/>
    <xf numFmtId="44" fontId="3" fillId="0" borderId="3" xfId="0" applyNumberFormat="1" applyFont="1" applyFill="1" applyBorder="1"/>
    <xf numFmtId="0" fontId="3" fillId="12" borderId="1" xfId="0" applyFont="1" applyFill="1" applyBorder="1" applyAlignment="1">
      <alignment horizontal="center"/>
    </xf>
    <xf numFmtId="0" fontId="3" fillId="12" borderId="1" xfId="0" applyFont="1" applyFill="1" applyBorder="1" applyAlignment="1">
      <alignment horizontal="center" wrapText="1"/>
    </xf>
    <xf numFmtId="0" fontId="0" fillId="0" borderId="0" xfId="0" quotePrefix="1" applyFont="1" applyFill="1" applyAlignment="1">
      <alignment horizontal="center"/>
    </xf>
    <xf numFmtId="164" fontId="2" fillId="0" borderId="16" xfId="0" applyNumberFormat="1" applyFont="1" applyFill="1" applyBorder="1" applyAlignment="1">
      <alignment horizontal="center"/>
    </xf>
    <xf numFmtId="164" fontId="2" fillId="0" borderId="17" xfId="0" applyNumberFormat="1" applyFont="1" applyFill="1" applyBorder="1" applyAlignment="1">
      <alignment horizontal="center"/>
    </xf>
    <xf numFmtId="0" fontId="2" fillId="0" borderId="17" xfId="0" applyFont="1" applyFill="1" applyBorder="1" applyAlignment="1">
      <alignment horizontal="left"/>
    </xf>
    <xf numFmtId="0" fontId="2" fillId="0" borderId="17" xfId="0" applyFont="1" applyFill="1" applyBorder="1"/>
    <xf numFmtId="0" fontId="3" fillId="0" borderId="18" xfId="0" applyFont="1" applyFill="1" applyBorder="1" applyAlignment="1">
      <alignment horizontal="right"/>
    </xf>
    <xf numFmtId="164" fontId="2" fillId="0" borderId="19" xfId="0" applyNumberFormat="1" applyFont="1" applyFill="1" applyBorder="1" applyAlignment="1">
      <alignment horizontal="center"/>
    </xf>
    <xf numFmtId="164" fontId="2" fillId="0" borderId="20" xfId="0" applyNumberFormat="1" applyFont="1" applyFill="1" applyBorder="1" applyAlignment="1">
      <alignment horizontal="center"/>
    </xf>
    <xf numFmtId="0" fontId="2" fillId="0" borderId="20" xfId="0" quotePrefix="1" applyFont="1" applyFill="1" applyBorder="1" applyAlignment="1">
      <alignment horizontal="left" vertical="top"/>
    </xf>
    <xf numFmtId="0" fontId="2" fillId="0" borderId="20" xfId="0" applyFont="1" applyFill="1" applyBorder="1"/>
    <xf numFmtId="0" fontId="3" fillId="0" borderId="21" xfId="0" applyFont="1" applyFill="1" applyBorder="1" applyAlignment="1">
      <alignment horizontal="right"/>
    </xf>
    <xf numFmtId="0" fontId="3" fillId="6" borderId="22" xfId="0" applyFont="1" applyFill="1" applyBorder="1" applyAlignment="1">
      <alignment horizontal="center" wrapText="1"/>
    </xf>
    <xf numFmtId="0" fontId="3" fillId="6" borderId="1" xfId="0" applyFont="1" applyFill="1" applyBorder="1" applyAlignment="1">
      <alignment horizontal="center" wrapText="1"/>
    </xf>
    <xf numFmtId="0" fontId="3" fillId="6" borderId="23" xfId="0" applyFont="1" applyFill="1" applyBorder="1" applyAlignment="1">
      <alignment horizontal="center" wrapText="1"/>
    </xf>
    <xf numFmtId="0" fontId="2" fillId="0" borderId="15" xfId="0" applyFont="1" applyFill="1" applyBorder="1"/>
    <xf numFmtId="44" fontId="5" fillId="5" borderId="4" xfId="3" applyFont="1" applyFill="1" applyBorder="1" applyAlignment="1">
      <alignment horizontal="center" wrapText="1"/>
    </xf>
    <xf numFmtId="44" fontId="2" fillId="0" borderId="4" xfId="3" applyFont="1" applyFill="1" applyBorder="1" applyAlignment="1">
      <alignment horizontal="center" wrapText="1"/>
    </xf>
    <xf numFmtId="44" fontId="2" fillId="0" borderId="5" xfId="0" applyNumberFormat="1" applyFont="1" applyFill="1" applyBorder="1" applyAlignment="1">
      <alignment horizontal="center" wrapText="1"/>
    </xf>
    <xf numFmtId="44" fontId="2" fillId="0" borderId="22" xfId="3" applyFont="1" applyFill="1" applyBorder="1" applyAlignment="1">
      <alignment horizontal="center" wrapText="1"/>
    </xf>
    <xf numFmtId="44" fontId="2" fillId="0" borderId="23" xfId="0" applyNumberFormat="1" applyFont="1" applyFill="1" applyBorder="1" applyAlignment="1">
      <alignment horizontal="center" wrapText="1"/>
    </xf>
    <xf numFmtId="44" fontId="3" fillId="0" borderId="6" xfId="0" applyNumberFormat="1" applyFont="1" applyFill="1" applyBorder="1" applyAlignment="1">
      <alignment horizontal="center" wrapText="1"/>
    </xf>
    <xf numFmtId="44" fontId="3" fillId="0" borderId="8" xfId="0" applyNumberFormat="1" applyFont="1" applyFill="1" applyBorder="1" applyAlignment="1">
      <alignment horizontal="center" wrapText="1"/>
    </xf>
    <xf numFmtId="4" fontId="2" fillId="0" borderId="4" xfId="0" applyNumberFormat="1" applyFont="1" applyFill="1" applyBorder="1"/>
    <xf numFmtId="0" fontId="2" fillId="0" borderId="4" xfId="0" applyFont="1" applyFill="1" applyBorder="1"/>
    <xf numFmtId="0" fontId="2" fillId="0" borderId="0" xfId="0" applyFont="1" applyFill="1" applyBorder="1"/>
    <xf numFmtId="4" fontId="2" fillId="0" borderId="5" xfId="1" applyNumberFormat="1" applyFont="1" applyFill="1" applyBorder="1"/>
    <xf numFmtId="44" fontId="3" fillId="0" borderId="25" xfId="0" applyNumberFormat="1" applyFont="1" applyFill="1" applyBorder="1"/>
    <xf numFmtId="44" fontId="3" fillId="0" borderId="26" xfId="0" applyNumberFormat="1" applyFont="1" applyFill="1" applyBorder="1"/>
    <xf numFmtId="0" fontId="2" fillId="0" borderId="9" xfId="0" applyFont="1" applyFill="1" applyBorder="1"/>
    <xf numFmtId="0" fontId="2" fillId="0" borderId="10" xfId="0" applyFont="1" applyFill="1" applyBorder="1"/>
    <xf numFmtId="0" fontId="2" fillId="0" borderId="11" xfId="0" applyFont="1" applyFill="1" applyBorder="1"/>
    <xf numFmtId="44" fontId="3" fillId="0" borderId="27" xfId="0" applyNumberFormat="1" applyFont="1" applyFill="1" applyBorder="1"/>
    <xf numFmtId="0" fontId="3" fillId="9" borderId="0" xfId="0" applyFont="1" applyFill="1" applyBorder="1" applyAlignment="1"/>
    <xf numFmtId="14" fontId="2" fillId="0" borderId="0" xfId="0" applyNumberFormat="1" applyFont="1" applyFill="1" applyBorder="1" applyAlignment="1">
      <alignment horizontal="center"/>
    </xf>
    <xf numFmtId="0" fontId="3" fillId="9" borderId="0" xfId="0" applyFont="1" applyFill="1" applyBorder="1" applyAlignment="1">
      <alignment horizontal="center"/>
    </xf>
    <xf numFmtId="44" fontId="5" fillId="7" borderId="0" xfId="0" applyNumberFormat="1" applyFont="1" applyFill="1" applyBorder="1" applyAlignment="1">
      <alignment horizontal="center" wrapText="1"/>
    </xf>
    <xf numFmtId="44" fontId="5" fillId="5" borderId="0" xfId="0" applyNumberFormat="1" applyFont="1" applyFill="1"/>
    <xf numFmtId="0" fontId="2" fillId="0" borderId="24" xfId="0" quotePrefix="1" applyFont="1" applyFill="1" applyBorder="1" applyAlignment="1">
      <alignment vertical="top" wrapText="1"/>
    </xf>
    <xf numFmtId="0" fontId="2" fillId="0" borderId="14" xfId="0" quotePrefix="1" applyFont="1" applyFill="1" applyBorder="1" applyAlignment="1">
      <alignment vertical="top" wrapText="1"/>
    </xf>
    <xf numFmtId="0" fontId="2" fillId="0" borderId="14" xfId="0" applyFont="1" applyFill="1" applyBorder="1"/>
    <xf numFmtId="44" fontId="5" fillId="5" borderId="0" xfId="0" applyNumberFormat="1" applyFont="1" applyFill="1" applyBorder="1"/>
    <xf numFmtId="44" fontId="5" fillId="5" borderId="5" xfId="0" applyNumberFormat="1" applyFont="1" applyFill="1" applyBorder="1"/>
    <xf numFmtId="44" fontId="2" fillId="0" borderId="0" xfId="0" applyNumberFormat="1" applyFont="1" applyFill="1" applyBorder="1"/>
    <xf numFmtId="44" fontId="2" fillId="0" borderId="5" xfId="0" applyNumberFormat="1" applyFont="1" applyFill="1" applyBorder="1"/>
    <xf numFmtId="0" fontId="2" fillId="0" borderId="5" xfId="0" applyFont="1" applyFill="1" applyBorder="1"/>
    <xf numFmtId="4" fontId="2" fillId="0" borderId="4" xfId="1" applyNumberFormat="1" applyFont="1" applyFill="1" applyBorder="1"/>
    <xf numFmtId="0" fontId="4" fillId="0" borderId="12" xfId="0" applyFont="1" applyFill="1" applyBorder="1" applyAlignment="1">
      <alignment horizontal="center"/>
    </xf>
    <xf numFmtId="14" fontId="4" fillId="0" borderId="12" xfId="0" applyNumberFormat="1" applyFont="1" applyFill="1" applyBorder="1" applyAlignment="1">
      <alignment horizontal="center"/>
    </xf>
    <xf numFmtId="0" fontId="2" fillId="0" borderId="12" xfId="0" applyNumberFormat="1" applyFont="1" applyFill="1" applyBorder="1" applyAlignment="1">
      <alignment horizontal="center"/>
    </xf>
    <xf numFmtId="0" fontId="2" fillId="0" borderId="12" xfId="0" applyFont="1" applyFill="1" applyBorder="1" applyAlignment="1">
      <alignment horizontal="center"/>
    </xf>
    <xf numFmtId="44" fontId="3" fillId="0" borderId="12" xfId="3" applyFont="1" applyFill="1" applyBorder="1"/>
    <xf numFmtId="44" fontId="3" fillId="0" borderId="25" xfId="3" applyFont="1" applyFill="1" applyBorder="1"/>
    <xf numFmtId="44" fontId="3" fillId="0" borderId="26" xfId="3" applyFont="1" applyFill="1" applyBorder="1"/>
    <xf numFmtId="44" fontId="3" fillId="0" borderId="12" xfId="0" applyNumberFormat="1" applyFont="1" applyFill="1" applyBorder="1" applyAlignment="1">
      <alignment horizontal="center" wrapText="1"/>
    </xf>
    <xf numFmtId="44" fontId="3" fillId="0" borderId="25" xfId="0" applyNumberFormat="1" applyFont="1" applyFill="1" applyBorder="1" applyAlignment="1">
      <alignment horizontal="center" wrapText="1"/>
    </xf>
    <xf numFmtId="44" fontId="3" fillId="0" borderId="26" xfId="0" applyNumberFormat="1" applyFont="1" applyFill="1" applyBorder="1" applyAlignment="1">
      <alignment horizontal="center" wrapText="1"/>
    </xf>
    <xf numFmtId="0" fontId="2" fillId="5" borderId="0" xfId="0" applyFont="1" applyFill="1" applyBorder="1" applyAlignment="1">
      <alignment horizontal="center" wrapText="1"/>
    </xf>
    <xf numFmtId="0" fontId="2" fillId="0" borderId="24" xfId="0" applyFont="1" applyFill="1" applyBorder="1"/>
    <xf numFmtId="44" fontId="3" fillId="0" borderId="12" xfId="3" applyFont="1" applyFill="1" applyBorder="1" applyAlignment="1">
      <alignment horizontal="center" wrapText="1"/>
    </xf>
    <xf numFmtId="14" fontId="2" fillId="0" borderId="0" xfId="0" quotePrefix="1" applyNumberFormat="1" applyFont="1" applyFill="1" applyAlignment="1">
      <alignment horizontal="center"/>
    </xf>
    <xf numFmtId="0" fontId="5" fillId="7" borderId="0" xfId="0" applyFont="1" applyFill="1" applyBorder="1" applyAlignment="1">
      <alignment horizontal="center" wrapText="1"/>
    </xf>
    <xf numFmtId="165" fontId="5" fillId="7" borderId="0" xfId="6" applyNumberFormat="1" applyFont="1" applyFill="1" applyBorder="1" applyAlignment="1">
      <alignment horizontal="center" wrapText="1"/>
    </xf>
    <xf numFmtId="44" fontId="5" fillId="7" borderId="0" xfId="3" applyFont="1" applyFill="1" applyBorder="1" applyAlignment="1">
      <alignment horizontal="center" wrapText="1"/>
    </xf>
    <xf numFmtId="14" fontId="2" fillId="0" borderId="0" xfId="0" applyNumberFormat="1" applyFont="1" applyFill="1" applyBorder="1" applyAlignment="1">
      <alignment horizontal="center" wrapText="1"/>
    </xf>
    <xf numFmtId="164" fontId="5" fillId="7" borderId="0" xfId="0" applyNumberFormat="1" applyFont="1" applyFill="1" applyBorder="1" applyAlignment="1">
      <alignment horizontal="center" wrapText="1"/>
    </xf>
    <xf numFmtId="0" fontId="2" fillId="10" borderId="0" xfId="0" applyFont="1" applyFill="1" applyBorder="1" applyAlignment="1">
      <alignment horizontal="center" wrapText="1"/>
    </xf>
    <xf numFmtId="164" fontId="2" fillId="10" borderId="0" xfId="0" applyNumberFormat="1" applyFont="1" applyFill="1" applyBorder="1" applyAlignment="1">
      <alignment horizontal="center" wrapText="1"/>
    </xf>
    <xf numFmtId="165" fontId="2" fillId="10" borderId="0" xfId="6" applyNumberFormat="1" applyFont="1" applyFill="1" applyBorder="1" applyAlignment="1">
      <alignment horizontal="center" wrapText="1"/>
    </xf>
    <xf numFmtId="44" fontId="2" fillId="10" borderId="0" xfId="3" applyFont="1" applyFill="1" applyBorder="1" applyAlignment="1">
      <alignment horizontal="center" wrapText="1"/>
    </xf>
    <xf numFmtId="44" fontId="2" fillId="10" borderId="0" xfId="0" applyNumberFormat="1" applyFont="1" applyFill="1" applyBorder="1" applyAlignment="1">
      <alignment horizontal="center" wrapText="1"/>
    </xf>
    <xf numFmtId="14" fontId="2" fillId="0" borderId="12" xfId="0" applyNumberFormat="1" applyFont="1" applyFill="1" applyBorder="1" applyAlignment="1">
      <alignment horizontal="center"/>
    </xf>
    <xf numFmtId="0" fontId="5" fillId="0" borderId="0" xfId="0" applyFont="1" applyFill="1"/>
    <xf numFmtId="44" fontId="2" fillId="10" borderId="4" xfId="3" applyFont="1" applyFill="1" applyBorder="1" applyAlignment="1">
      <alignment horizontal="center" wrapText="1"/>
    </xf>
    <xf numFmtId="4" fontId="2" fillId="0" borderId="10" xfId="1" applyNumberFormat="1" applyFont="1" applyFill="1" applyBorder="1"/>
    <xf numFmtId="0" fontId="2" fillId="0" borderId="0" xfId="0" applyFont="1" applyFill="1" applyAlignment="1">
      <alignment horizontal="right"/>
    </xf>
    <xf numFmtId="0" fontId="3" fillId="9" borderId="0" xfId="0" quotePrefix="1" applyFont="1" applyFill="1" applyBorder="1" applyAlignment="1">
      <alignment horizontal="center"/>
    </xf>
    <xf numFmtId="0" fontId="3" fillId="0" borderId="12" xfId="0" applyFont="1" applyFill="1" applyBorder="1"/>
    <xf numFmtId="0" fontId="3" fillId="0" borderId="12" xfId="0" applyFont="1" applyFill="1" applyBorder="1" applyAlignment="1">
      <alignment horizontal="center"/>
    </xf>
    <xf numFmtId="164" fontId="3" fillId="0" borderId="12" xfId="0" applyNumberFormat="1" applyFont="1" applyFill="1" applyBorder="1" applyAlignment="1">
      <alignment horizontal="center"/>
    </xf>
    <xf numFmtId="0" fontId="3" fillId="0" borderId="12" xfId="0" applyNumberFormat="1" applyFont="1" applyFill="1" applyBorder="1" applyAlignment="1">
      <alignment horizontal="center"/>
    </xf>
    <xf numFmtId="14" fontId="3" fillId="0" borderId="12" xfId="0" applyNumberFormat="1" applyFont="1" applyFill="1" applyBorder="1" applyAlignment="1">
      <alignment horizontal="center"/>
    </xf>
    <xf numFmtId="0" fontId="3" fillId="13" borderId="4" xfId="0" applyFont="1" applyFill="1" applyBorder="1" applyAlignment="1">
      <alignment horizontal="right"/>
    </xf>
    <xf numFmtId="0" fontId="3" fillId="13" borderId="9" xfId="0" applyFont="1" applyFill="1" applyBorder="1" applyAlignment="1">
      <alignment horizontal="right"/>
    </xf>
    <xf numFmtId="0" fontId="3" fillId="13" borderId="14" xfId="0" applyFont="1" applyFill="1" applyBorder="1" applyAlignment="1">
      <alignment horizontal="center"/>
    </xf>
    <xf numFmtId="0" fontId="3" fillId="13" borderId="14" xfId="0" applyFont="1" applyFill="1" applyBorder="1" applyAlignment="1">
      <alignment horizontal="left"/>
    </xf>
    <xf numFmtId="0" fontId="2" fillId="13" borderId="14" xfId="0" applyFont="1" applyFill="1" applyBorder="1"/>
    <xf numFmtId="0" fontId="2" fillId="13" borderId="15" xfId="0" applyFont="1" applyFill="1" applyBorder="1"/>
    <xf numFmtId="0" fontId="2" fillId="14" borderId="13" xfId="0" applyFont="1" applyFill="1" applyBorder="1"/>
    <xf numFmtId="0" fontId="2" fillId="10" borderId="0" xfId="0" quotePrefix="1" applyFont="1" applyFill="1" applyAlignment="1">
      <alignment horizontal="center"/>
    </xf>
    <xf numFmtId="0" fontId="3" fillId="13" borderId="29" xfId="0" applyFont="1" applyFill="1" applyBorder="1" applyAlignment="1">
      <alignment horizontal="right"/>
    </xf>
    <xf numFmtId="164" fontId="2" fillId="0" borderId="30" xfId="0" applyNumberFormat="1" applyFont="1" applyFill="1" applyBorder="1" applyAlignment="1">
      <alignment horizontal="center"/>
    </xf>
    <xf numFmtId="164" fontId="2" fillId="0" borderId="31" xfId="0" applyNumberFormat="1" applyFont="1" applyFill="1" applyBorder="1" applyAlignment="1">
      <alignment horizontal="center"/>
    </xf>
    <xf numFmtId="0" fontId="2" fillId="0" borderId="31" xfId="0" quotePrefix="1" applyFont="1" applyFill="1" applyBorder="1" applyAlignment="1">
      <alignment horizontal="left" vertical="top"/>
    </xf>
    <xf numFmtId="0" fontId="2" fillId="0" borderId="31" xfId="0" applyFont="1" applyFill="1" applyBorder="1"/>
    <xf numFmtId="0" fontId="3" fillId="0" borderId="32" xfId="0" applyFont="1" applyFill="1" applyBorder="1" applyAlignment="1">
      <alignment horizontal="right"/>
    </xf>
    <xf numFmtId="0" fontId="2" fillId="10" borderId="0" xfId="0" applyFont="1" applyFill="1"/>
    <xf numFmtId="164" fontId="2" fillId="5" borderId="0" xfId="0" applyNumberFormat="1" applyFont="1" applyFill="1" applyBorder="1" applyAlignment="1">
      <alignment horizontal="center" wrapText="1"/>
    </xf>
    <xf numFmtId="44" fontId="2" fillId="10" borderId="0" xfId="0" applyNumberFormat="1" applyFont="1" applyFill="1" applyBorder="1"/>
    <xf numFmtId="44" fontId="2" fillId="10" borderId="5" xfId="0" applyNumberFormat="1" applyFont="1" applyFill="1" applyBorder="1"/>
    <xf numFmtId="44" fontId="2" fillId="10" borderId="0" xfId="0" applyNumberFormat="1" applyFont="1" applyFill="1"/>
    <xf numFmtId="44" fontId="2" fillId="0" borderId="0" xfId="0" applyNumberFormat="1" applyFont="1" applyFill="1" applyAlignment="1">
      <alignment vertical="top" wrapText="1"/>
    </xf>
    <xf numFmtId="0" fontId="2" fillId="0" borderId="0" xfId="0" applyFont="1"/>
    <xf numFmtId="0" fontId="2" fillId="0" borderId="24" xfId="0" applyFont="1" applyBorder="1"/>
    <xf numFmtId="0" fontId="2" fillId="0" borderId="14" xfId="0" applyFont="1" applyBorder="1"/>
    <xf numFmtId="44" fontId="2" fillId="0" borderId="5" xfId="3" applyFont="1" applyFill="1" applyBorder="1"/>
    <xf numFmtId="44" fontId="2" fillId="0" borderId="0" xfId="3" applyFont="1" applyFill="1"/>
    <xf numFmtId="44" fontId="2" fillId="0" borderId="4" xfId="3" applyFont="1" applyFill="1" applyBorder="1"/>
    <xf numFmtId="44" fontId="5" fillId="0" borderId="0" xfId="3" applyFont="1" applyFill="1" applyBorder="1" applyAlignment="1">
      <alignment horizontal="center" wrapText="1"/>
    </xf>
    <xf numFmtId="44" fontId="3" fillId="0" borderId="12" xfId="3" applyFont="1" applyFill="1" applyBorder="1" applyAlignment="1">
      <alignment horizontal="center"/>
    </xf>
    <xf numFmtId="44" fontId="3" fillId="0" borderId="25" xfId="3" applyFont="1" applyFill="1" applyBorder="1" applyAlignment="1">
      <alignment horizontal="center" wrapText="1"/>
    </xf>
    <xf numFmtId="44" fontId="3" fillId="0" borderId="26" xfId="3" applyFont="1" applyFill="1" applyBorder="1" applyAlignment="1">
      <alignment horizontal="center" wrapText="1"/>
    </xf>
    <xf numFmtId="4" fontId="2" fillId="0" borderId="9" xfId="0" applyNumberFormat="1" applyFont="1" applyFill="1" applyBorder="1"/>
    <xf numFmtId="44" fontId="2" fillId="0" borderId="10" xfId="0" applyNumberFormat="1" applyFont="1" applyFill="1" applyBorder="1" applyAlignment="1">
      <alignment horizontal="center" wrapText="1"/>
    </xf>
    <xf numFmtId="0" fontId="3" fillId="0" borderId="12" xfId="0" applyFont="1" applyFill="1" applyBorder="1" applyAlignment="1">
      <alignment horizontal="center" wrapText="1"/>
    </xf>
    <xf numFmtId="164" fontId="3" fillId="0" borderId="12" xfId="0" applyNumberFormat="1" applyFont="1" applyFill="1" applyBorder="1" applyAlignment="1">
      <alignment horizontal="center" wrapText="1"/>
    </xf>
    <xf numFmtId="165" fontId="3" fillId="0" borderId="12" xfId="6" applyNumberFormat="1" applyFont="1" applyFill="1" applyBorder="1" applyAlignment="1">
      <alignment horizontal="center" wrapText="1"/>
    </xf>
    <xf numFmtId="0" fontId="3" fillId="0" borderId="0" xfId="0" applyFont="1" applyFill="1" applyBorder="1" applyAlignment="1"/>
    <xf numFmtId="0" fontId="3" fillId="0" borderId="4" xfId="0" applyFont="1" applyFill="1" applyBorder="1" applyAlignment="1"/>
    <xf numFmtId="0" fontId="3" fillId="8" borderId="0" xfId="0" applyFont="1" applyFill="1" applyBorder="1" applyAlignment="1">
      <alignment horizontal="center" wrapText="1"/>
    </xf>
    <xf numFmtId="44" fontId="3" fillId="11" borderId="0" xfId="0" applyNumberFormat="1" applyFont="1" applyFill="1" applyBorder="1" applyAlignment="1">
      <alignment horizontal="center" wrapText="1"/>
    </xf>
    <xf numFmtId="164" fontId="2" fillId="0" borderId="33" xfId="0" applyNumberFormat="1" applyFont="1" applyFill="1" applyBorder="1" applyAlignment="1">
      <alignment horizontal="center"/>
    </xf>
    <xf numFmtId="0" fontId="2" fillId="10" borderId="0" xfId="0" applyFont="1" applyFill="1" applyAlignment="1">
      <alignment horizontal="center"/>
    </xf>
    <xf numFmtId="43" fontId="2" fillId="0" borderId="0" xfId="1" applyFont="1" applyFill="1"/>
    <xf numFmtId="43" fontId="2" fillId="0" borderId="0" xfId="1" applyFont="1" applyFill="1" applyBorder="1"/>
    <xf numFmtId="43" fontId="2" fillId="0" borderId="4" xfId="1" applyFont="1" applyFill="1" applyBorder="1"/>
    <xf numFmtId="43" fontId="2" fillId="0" borderId="5" xfId="1" applyFont="1" applyFill="1" applyBorder="1"/>
    <xf numFmtId="44" fontId="3" fillId="0" borderId="0" xfId="0" applyNumberFormat="1" applyFont="1" applyFill="1" applyBorder="1"/>
    <xf numFmtId="44" fontId="6" fillId="0" borderId="0" xfId="3" applyFont="1" applyFill="1" applyBorder="1" applyAlignment="1">
      <alignment horizontal="center" wrapText="1"/>
    </xf>
    <xf numFmtId="44" fontId="4" fillId="0" borderId="12" xfId="0" applyNumberFormat="1" applyFont="1" applyFill="1" applyBorder="1" applyAlignment="1">
      <alignment vertical="top" wrapText="1"/>
    </xf>
    <xf numFmtId="44" fontId="2" fillId="0" borderId="4" xfId="0" applyNumberFormat="1" applyFont="1" applyFill="1" applyBorder="1" applyAlignment="1">
      <alignment horizontal="center" wrapText="1"/>
    </xf>
    <xf numFmtId="44" fontId="2" fillId="3" borderId="0" xfId="3" applyFont="1" applyFill="1" applyBorder="1" applyAlignment="1">
      <alignment horizontal="center" wrapText="1"/>
    </xf>
    <xf numFmtId="0" fontId="2" fillId="3" borderId="0" xfId="0" quotePrefix="1" applyFont="1" applyFill="1" applyAlignment="1">
      <alignment horizontal="center"/>
    </xf>
    <xf numFmtId="44" fontId="2" fillId="3" borderId="0" xfId="3" applyFont="1" applyFill="1" applyBorder="1"/>
    <xf numFmtId="0" fontId="2" fillId="5" borderId="0" xfId="0" quotePrefix="1" applyFont="1" applyFill="1" applyAlignment="1">
      <alignment horizontal="center"/>
    </xf>
    <xf numFmtId="14" fontId="2" fillId="10" borderId="0" xfId="0" applyNumberFormat="1" applyFont="1" applyFill="1" applyBorder="1" applyAlignment="1">
      <alignment horizontal="center" wrapText="1"/>
    </xf>
    <xf numFmtId="164" fontId="2" fillId="3" borderId="0" xfId="0" applyNumberFormat="1" applyFont="1" applyFill="1" applyAlignment="1">
      <alignment horizontal="center" wrapText="1"/>
    </xf>
    <xf numFmtId="44" fontId="6" fillId="0" borderId="0" xfId="3" applyFont="1" applyFill="1" applyAlignment="1">
      <alignment horizontal="center"/>
    </xf>
    <xf numFmtId="44" fontId="2" fillId="3" borderId="0" xfId="3" applyFont="1" applyFill="1" applyAlignment="1">
      <alignment horizontal="center"/>
    </xf>
    <xf numFmtId="44" fontId="3" fillId="15" borderId="0" xfId="0" applyNumberFormat="1" applyFont="1" applyFill="1" applyBorder="1"/>
    <xf numFmtId="44" fontId="3" fillId="16" borderId="0" xfId="0" applyNumberFormat="1" applyFont="1" applyFill="1" applyBorder="1"/>
    <xf numFmtId="0" fontId="3" fillId="0" borderId="0" xfId="0" applyFont="1" applyFill="1" applyBorder="1"/>
    <xf numFmtId="44" fontId="3" fillId="0" borderId="0" xfId="3" applyFont="1" applyFill="1" applyBorder="1" applyAlignment="1">
      <alignment horizontal="center"/>
    </xf>
    <xf numFmtId="43" fontId="3" fillId="0" borderId="0" xfId="1" applyFont="1" applyFill="1" applyBorder="1" applyAlignment="1">
      <alignment horizontal="left"/>
    </xf>
    <xf numFmtId="44" fontId="3" fillId="0" borderId="1" xfId="0" applyNumberFormat="1" applyFont="1" applyFill="1" applyBorder="1"/>
    <xf numFmtId="44" fontId="3" fillId="0" borderId="0" xfId="3" applyFont="1" applyFill="1" applyBorder="1" applyAlignment="1">
      <alignment horizontal="left"/>
    </xf>
    <xf numFmtId="0" fontId="2" fillId="13" borderId="15" xfId="0" applyFont="1" applyFill="1" applyBorder="1" applyAlignment="1">
      <alignment horizontal="center"/>
    </xf>
    <xf numFmtId="44" fontId="3" fillId="0" borderId="0" xfId="0" applyNumberFormat="1" applyFont="1" applyFill="1" applyBorder="1" applyAlignment="1">
      <alignment horizontal="center" wrapText="1"/>
    </xf>
    <xf numFmtId="164" fontId="2" fillId="0" borderId="37" xfId="0" applyNumberFormat="1" applyFont="1" applyFill="1" applyBorder="1" applyAlignment="1">
      <alignment horizontal="center"/>
    </xf>
    <xf numFmtId="164" fontId="2" fillId="0" borderId="38" xfId="0" applyNumberFormat="1" applyFont="1" applyFill="1" applyBorder="1" applyAlignment="1">
      <alignment horizontal="center"/>
    </xf>
    <xf numFmtId="0" fontId="2" fillId="0" borderId="38" xfId="0" applyFont="1" applyFill="1" applyBorder="1" applyAlignment="1">
      <alignment horizontal="center"/>
    </xf>
    <xf numFmtId="0" fontId="3" fillId="0" borderId="39" xfId="0" applyFont="1" applyFill="1" applyBorder="1" applyAlignment="1">
      <alignment horizontal="center"/>
    </xf>
    <xf numFmtId="164" fontId="2" fillId="0" borderId="40" xfId="0" applyNumberFormat="1" applyFont="1" applyFill="1" applyBorder="1" applyAlignment="1">
      <alignment horizontal="center"/>
    </xf>
    <xf numFmtId="164" fontId="2" fillId="0" borderId="41" xfId="0" applyNumberFormat="1" applyFont="1" applyFill="1" applyBorder="1" applyAlignment="1">
      <alignment horizontal="center"/>
    </xf>
    <xf numFmtId="0" fontId="2" fillId="0" borderId="41" xfId="0" applyFont="1" applyFill="1" applyBorder="1" applyAlignment="1">
      <alignment horizontal="center"/>
    </xf>
    <xf numFmtId="44" fontId="2" fillId="0" borderId="42" xfId="3" applyFont="1" applyFill="1" applyBorder="1" applyAlignment="1">
      <alignment horizontal="center"/>
    </xf>
    <xf numFmtId="0" fontId="2" fillId="0" borderId="20" xfId="0" applyFont="1" applyFill="1" applyBorder="1" applyAlignment="1">
      <alignment horizontal="center"/>
    </xf>
    <xf numFmtId="44" fontId="2" fillId="0" borderId="21" xfId="3" applyFont="1" applyFill="1" applyBorder="1" applyAlignment="1">
      <alignment horizontal="center"/>
    </xf>
    <xf numFmtId="0" fontId="2" fillId="9" borderId="24" xfId="0" applyFont="1" applyFill="1" applyBorder="1"/>
    <xf numFmtId="0" fontId="3" fillId="9" borderId="14" xfId="0" quotePrefix="1" applyFont="1" applyFill="1" applyBorder="1" applyAlignment="1">
      <alignment horizontal="center"/>
    </xf>
    <xf numFmtId="0" fontId="2" fillId="9" borderId="15" xfId="0" applyFont="1" applyFill="1" applyBorder="1"/>
    <xf numFmtId="0" fontId="2" fillId="9" borderId="4" xfId="0" applyFont="1" applyFill="1" applyBorder="1"/>
    <xf numFmtId="0" fontId="2" fillId="9" borderId="5" xfId="0" applyFont="1" applyFill="1" applyBorder="1"/>
    <xf numFmtId="4" fontId="2" fillId="9" borderId="4" xfId="1" applyNumberFormat="1" applyFont="1" applyFill="1" applyBorder="1"/>
    <xf numFmtId="44" fontId="2" fillId="9" borderId="5" xfId="0" applyNumberFormat="1" applyFont="1" applyFill="1" applyBorder="1"/>
    <xf numFmtId="0" fontId="3" fillId="0" borderId="0" xfId="0" applyFont="1" applyFill="1" applyBorder="1" applyAlignment="1">
      <alignment horizontal="center"/>
    </xf>
    <xf numFmtId="14" fontId="3" fillId="0" borderId="0" xfId="0" applyNumberFormat="1" applyFont="1" applyFill="1" applyBorder="1" applyAlignment="1">
      <alignment horizontal="center"/>
    </xf>
    <xf numFmtId="0" fontId="3" fillId="0" borderId="0" xfId="0" applyNumberFormat="1" applyFont="1" applyFill="1" applyBorder="1" applyAlignment="1">
      <alignment horizontal="center"/>
    </xf>
    <xf numFmtId="44" fontId="3" fillId="0" borderId="4" xfId="0" applyNumberFormat="1" applyFont="1" applyFill="1" applyBorder="1" applyAlignment="1">
      <alignment horizontal="center" wrapText="1"/>
    </xf>
    <xf numFmtId="44" fontId="3" fillId="0" borderId="5" xfId="0" applyNumberFormat="1" applyFont="1" applyFill="1" applyBorder="1" applyAlignment="1">
      <alignment horizontal="center" wrapText="1"/>
    </xf>
    <xf numFmtId="44" fontId="2" fillId="0" borderId="14" xfId="0" applyNumberFormat="1" applyFont="1" applyFill="1" applyBorder="1"/>
    <xf numFmtId="0" fontId="3" fillId="0" borderId="0" xfId="8" applyFont="1" applyFill="1" applyAlignment="1">
      <alignment horizontal="right"/>
    </xf>
    <xf numFmtId="0" fontId="3" fillId="12" borderId="1" xfId="8" applyFont="1" applyFill="1" applyBorder="1" applyAlignment="1">
      <alignment horizontal="center"/>
    </xf>
    <xf numFmtId="0" fontId="3" fillId="12" borderId="1" xfId="8" applyFont="1" applyFill="1" applyBorder="1" applyAlignment="1">
      <alignment horizontal="center" wrapText="1"/>
    </xf>
    <xf numFmtId="0" fontId="3" fillId="6" borderId="22" xfId="8" applyFont="1" applyFill="1" applyBorder="1" applyAlignment="1">
      <alignment horizontal="center" wrapText="1"/>
    </xf>
    <xf numFmtId="0" fontId="3" fillId="6" borderId="1" xfId="8" applyFont="1" applyFill="1" applyBorder="1" applyAlignment="1">
      <alignment horizontal="center" wrapText="1"/>
    </xf>
    <xf numFmtId="0" fontId="3" fillId="6" borderId="23" xfId="8" applyFont="1" applyFill="1" applyBorder="1" applyAlignment="1">
      <alignment horizontal="center" wrapText="1"/>
    </xf>
    <xf numFmtId="0" fontId="2" fillId="0" borderId="0" xfId="8" quotePrefix="1" applyFont="1" applyFill="1" applyAlignment="1">
      <alignment horizontal="center"/>
    </xf>
    <xf numFmtId="44" fontId="3" fillId="0" borderId="12" xfId="8" applyNumberFormat="1" applyFont="1" applyFill="1" applyBorder="1"/>
    <xf numFmtId="0" fontId="3" fillId="0" borderId="12" xfId="8" applyFont="1" applyFill="1" applyBorder="1"/>
    <xf numFmtId="0" fontId="2" fillId="14" borderId="13" xfId="8" applyFont="1" applyFill="1" applyBorder="1"/>
    <xf numFmtId="0" fontId="3" fillId="13" borderId="14" xfId="8" applyFont="1" applyFill="1" applyBorder="1" applyAlignment="1">
      <alignment horizontal="center"/>
    </xf>
    <xf numFmtId="0" fontId="3" fillId="13" borderId="14" xfId="8" applyFont="1" applyFill="1" applyBorder="1" applyAlignment="1">
      <alignment horizontal="left"/>
    </xf>
    <xf numFmtId="0" fontId="2" fillId="13" borderId="14" xfId="8" applyFont="1" applyFill="1" applyBorder="1"/>
    <xf numFmtId="0" fontId="2" fillId="13" borderId="15" xfId="8" applyFont="1" applyFill="1" applyBorder="1"/>
    <xf numFmtId="44" fontId="3" fillId="0" borderId="0" xfId="8" applyNumberFormat="1" applyFont="1" applyFill="1" applyBorder="1" applyAlignment="1">
      <alignment horizontal="center" wrapText="1"/>
    </xf>
    <xf numFmtId="0" fontId="3" fillId="13" borderId="4" xfId="8" applyFont="1" applyFill="1" applyBorder="1" applyAlignment="1">
      <alignment horizontal="right"/>
    </xf>
    <xf numFmtId="164" fontId="2" fillId="0" borderId="16" xfId="8" applyNumberFormat="1" applyFont="1" applyFill="1" applyBorder="1" applyAlignment="1">
      <alignment horizontal="center"/>
    </xf>
    <xf numFmtId="164" fontId="2" fillId="0" borderId="17" xfId="8" applyNumberFormat="1" applyFont="1" applyFill="1" applyBorder="1" applyAlignment="1">
      <alignment horizontal="center"/>
    </xf>
    <xf numFmtId="0" fontId="2" fillId="0" borderId="17" xfId="8" applyFont="1" applyFill="1" applyBorder="1" applyAlignment="1">
      <alignment horizontal="left"/>
    </xf>
    <xf numFmtId="0" fontId="2" fillId="0" borderId="17" xfId="8" applyFont="1" applyFill="1" applyBorder="1"/>
    <xf numFmtId="0" fontId="3" fillId="0" borderId="18" xfId="8" applyFont="1" applyFill="1" applyBorder="1" applyAlignment="1">
      <alignment horizontal="right"/>
    </xf>
    <xf numFmtId="0" fontId="3" fillId="13" borderId="9" xfId="8" applyFont="1" applyFill="1" applyBorder="1" applyAlignment="1">
      <alignment horizontal="right"/>
    </xf>
    <xf numFmtId="164" fontId="2" fillId="0" borderId="19" xfId="8" applyNumberFormat="1" applyFont="1" applyFill="1" applyBorder="1" applyAlignment="1">
      <alignment horizontal="center"/>
    </xf>
    <xf numFmtId="164" fontId="2" fillId="0" borderId="20" xfId="8" applyNumberFormat="1" applyFont="1" applyFill="1" applyBorder="1" applyAlignment="1">
      <alignment horizontal="center"/>
    </xf>
    <xf numFmtId="0" fontId="2" fillId="0" borderId="20" xfId="8" quotePrefix="1" applyFont="1" applyFill="1" applyBorder="1" applyAlignment="1">
      <alignment horizontal="left" vertical="top"/>
    </xf>
    <xf numFmtId="0" fontId="2" fillId="0" borderId="20" xfId="8" applyFont="1" applyFill="1" applyBorder="1"/>
    <xf numFmtId="0" fontId="3" fillId="0" borderId="21" xfId="8" applyFont="1" applyFill="1" applyBorder="1" applyAlignment="1">
      <alignment horizontal="right"/>
    </xf>
    <xf numFmtId="0" fontId="2" fillId="9" borderId="24" xfId="8" applyFont="1" applyFill="1" applyBorder="1"/>
    <xf numFmtId="0" fontId="3" fillId="9" borderId="14" xfId="8" quotePrefix="1" applyFont="1" applyFill="1" applyBorder="1" applyAlignment="1">
      <alignment horizontal="center"/>
    </xf>
    <xf numFmtId="0" fontId="2" fillId="9" borderId="15" xfId="8" applyFont="1" applyFill="1" applyBorder="1"/>
    <xf numFmtId="0" fontId="3" fillId="8" borderId="1" xfId="8" applyFont="1" applyFill="1" applyBorder="1" applyAlignment="1">
      <alignment horizontal="center" wrapText="1"/>
    </xf>
    <xf numFmtId="0" fontId="2" fillId="0" borderId="0" xfId="8" applyFont="1" applyFill="1" applyBorder="1" applyAlignment="1">
      <alignment horizontal="center" wrapText="1"/>
    </xf>
    <xf numFmtId="164" fontId="2" fillId="0" borderId="0" xfId="8" applyNumberFormat="1" applyFont="1" applyFill="1" applyBorder="1" applyAlignment="1">
      <alignment horizontal="center" wrapText="1"/>
    </xf>
    <xf numFmtId="44" fontId="2" fillId="0" borderId="0" xfId="8" applyNumberFormat="1" applyFont="1" applyFill="1" applyBorder="1"/>
    <xf numFmtId="44" fontId="2" fillId="0" borderId="5" xfId="8" applyNumberFormat="1" applyFont="1" applyFill="1" applyBorder="1"/>
    <xf numFmtId="4" fontId="2" fillId="0" borderId="4" xfId="8" applyNumberFormat="1" applyFont="1" applyFill="1" applyBorder="1"/>
    <xf numFmtId="0" fontId="2" fillId="0" borderId="0" xfId="8" applyFont="1" applyFill="1" applyBorder="1"/>
    <xf numFmtId="0" fontId="2" fillId="0" borderId="5" xfId="8" applyFont="1" applyFill="1" applyBorder="1"/>
    <xf numFmtId="0" fontId="3" fillId="0" borderId="12" xfId="8" applyFont="1" applyFill="1" applyBorder="1" applyAlignment="1">
      <alignment horizontal="center"/>
    </xf>
    <xf numFmtId="14" fontId="3" fillId="0" borderId="12" xfId="8" applyNumberFormat="1" applyFont="1" applyFill="1" applyBorder="1" applyAlignment="1">
      <alignment horizontal="center"/>
    </xf>
    <xf numFmtId="0" fontId="3" fillId="0" borderId="12" xfId="8" applyNumberFormat="1" applyFont="1" applyFill="1" applyBorder="1" applyAlignment="1">
      <alignment horizontal="center"/>
    </xf>
    <xf numFmtId="44" fontId="3" fillId="0" borderId="12" xfId="8" applyNumberFormat="1" applyFont="1" applyFill="1" applyBorder="1" applyAlignment="1">
      <alignment horizontal="center" wrapText="1"/>
    </xf>
    <xf numFmtId="44" fontId="3" fillId="0" borderId="25" xfId="8" applyNumberFormat="1" applyFont="1" applyFill="1" applyBorder="1" applyAlignment="1">
      <alignment horizontal="center" wrapText="1"/>
    </xf>
    <xf numFmtId="44" fontId="3" fillId="0" borderId="26" xfId="8" applyNumberFormat="1" applyFont="1" applyFill="1" applyBorder="1" applyAlignment="1">
      <alignment horizontal="center" wrapText="1"/>
    </xf>
    <xf numFmtId="0" fontId="2" fillId="0" borderId="43" xfId="8" applyFont="1" applyFill="1" applyBorder="1"/>
    <xf numFmtId="0" fontId="2" fillId="0" borderId="44" xfId="8" applyFont="1" applyFill="1" applyBorder="1"/>
    <xf numFmtId="0" fontId="2" fillId="0" borderId="45" xfId="8" applyFont="1" applyFill="1" applyBorder="1"/>
    <xf numFmtId="0" fontId="3" fillId="0" borderId="0" xfId="8" applyFont="1" applyFill="1" applyAlignment="1">
      <alignment horizontal="right"/>
    </xf>
    <xf numFmtId="164" fontId="2" fillId="3" borderId="0" xfId="8" applyNumberFormat="1" applyFont="1" applyFill="1" applyAlignment="1">
      <alignment horizontal="center" wrapText="1"/>
    </xf>
    <xf numFmtId="14" fontId="2" fillId="3" borderId="0" xfId="8" applyNumberFormat="1" applyFont="1" applyFill="1" applyAlignment="1">
      <alignment horizontal="center"/>
    </xf>
    <xf numFmtId="43" fontId="10" fillId="4" borderId="0" xfId="1" applyFont="1" applyFill="1" applyBorder="1" applyAlignment="1">
      <alignment horizontal="center"/>
    </xf>
    <xf numFmtId="44" fontId="3" fillId="0" borderId="5" xfId="0" applyNumberFormat="1" applyFont="1" applyFill="1" applyBorder="1"/>
    <xf numFmtId="166" fontId="16" fillId="0" borderId="0" xfId="0" applyNumberFormat="1" applyFont="1" applyAlignment="1">
      <alignment horizontal="center"/>
    </xf>
    <xf numFmtId="164" fontId="2" fillId="12" borderId="19" xfId="0" applyNumberFormat="1" applyFont="1" applyFill="1" applyBorder="1" applyAlignment="1">
      <alignment horizontal="center"/>
    </xf>
    <xf numFmtId="164" fontId="2" fillId="12" borderId="20" xfId="0" applyNumberFormat="1" applyFont="1" applyFill="1" applyBorder="1" applyAlignment="1">
      <alignment horizontal="center"/>
    </xf>
    <xf numFmtId="0" fontId="3" fillId="6" borderId="1" xfId="0" applyFont="1" applyFill="1" applyBorder="1" applyAlignment="1">
      <alignment horizontal="center"/>
    </xf>
    <xf numFmtId="0" fontId="3" fillId="0" borderId="0" xfId="8" applyFont="1" applyFill="1" applyAlignment="1">
      <alignment horizontal="right"/>
    </xf>
    <xf numFmtId="0" fontId="3" fillId="6" borderId="1" xfId="0" applyFont="1" applyFill="1" applyBorder="1" applyAlignment="1">
      <alignment horizontal="center"/>
    </xf>
    <xf numFmtId="14" fontId="2" fillId="0" borderId="0" xfId="0" applyNumberFormat="1" applyFont="1" applyFill="1" applyAlignment="1">
      <alignment horizontal="center" wrapText="1"/>
    </xf>
    <xf numFmtId="44" fontId="2" fillId="0" borderId="0" xfId="4" applyFont="1" applyFill="1" applyBorder="1" applyAlignment="1">
      <alignment horizontal="right"/>
    </xf>
    <xf numFmtId="44" fontId="11" fillId="0" borderId="0" xfId="3" applyNumberFormat="1" applyFont="1" applyFill="1" applyBorder="1" applyAlignment="1">
      <alignment horizontal="right"/>
    </xf>
    <xf numFmtId="0" fontId="2" fillId="0" borderId="43" xfId="0" applyFont="1" applyFill="1" applyBorder="1"/>
    <xf numFmtId="0" fontId="2" fillId="0" borderId="44" xfId="0" applyFont="1" applyFill="1" applyBorder="1"/>
    <xf numFmtId="0" fontId="2" fillId="0" borderId="45" xfId="0" applyFont="1" applyFill="1" applyBorder="1"/>
    <xf numFmtId="0" fontId="2" fillId="0" borderId="35" xfId="8" applyFont="1" applyFill="1" applyBorder="1"/>
    <xf numFmtId="0" fontId="2" fillId="0" borderId="34" xfId="8" applyFont="1" applyFill="1" applyBorder="1"/>
    <xf numFmtId="0" fontId="2" fillId="0" borderId="36" xfId="8" applyFont="1" applyFill="1" applyBorder="1"/>
    <xf numFmtId="44" fontId="2" fillId="0" borderId="4" xfId="3" applyFont="1" applyFill="1" applyBorder="1" applyAlignment="1">
      <alignment horizontal="center"/>
    </xf>
    <xf numFmtId="44" fontId="2" fillId="0" borderId="0" xfId="3" applyFont="1" applyFill="1" applyBorder="1" applyAlignment="1">
      <alignment horizontal="center"/>
    </xf>
    <xf numFmtId="44" fontId="2" fillId="0" borderId="5" xfId="3" applyFont="1" applyFill="1" applyBorder="1" applyAlignment="1">
      <alignment horizontal="center"/>
    </xf>
    <xf numFmtId="44" fontId="3" fillId="0" borderId="25" xfId="3" applyFont="1" applyFill="1" applyBorder="1" applyAlignment="1">
      <alignment horizontal="center"/>
    </xf>
    <xf numFmtId="44" fontId="3" fillId="0" borderId="26" xfId="3" applyFont="1" applyFill="1" applyBorder="1" applyAlignment="1">
      <alignment horizontal="center"/>
    </xf>
    <xf numFmtId="44" fontId="3" fillId="0" borderId="5" xfId="3" applyFont="1" applyFill="1" applyBorder="1" applyAlignment="1">
      <alignment horizontal="center"/>
    </xf>
    <xf numFmtId="0" fontId="2" fillId="0" borderId="0" xfId="0" applyFont="1" applyFill="1" applyBorder="1" applyAlignment="1">
      <alignment wrapText="1"/>
    </xf>
    <xf numFmtId="166" fontId="16" fillId="3" borderId="0" xfId="0" applyNumberFormat="1" applyFont="1" applyFill="1" applyAlignment="1">
      <alignment horizontal="center"/>
    </xf>
    <xf numFmtId="0" fontId="3" fillId="6" borderId="1" xfId="8" applyFont="1" applyFill="1" applyBorder="1" applyAlignment="1">
      <alignment horizontal="center"/>
    </xf>
    <xf numFmtId="44" fontId="3" fillId="0" borderId="0" xfId="8" applyNumberFormat="1" applyFont="1" applyFill="1" applyBorder="1"/>
    <xf numFmtId="0" fontId="3" fillId="0" borderId="0" xfId="8" applyFont="1" applyFill="1" applyBorder="1"/>
    <xf numFmtId="14" fontId="2" fillId="0" borderId="0" xfId="8" applyNumberFormat="1" applyFont="1" applyFill="1"/>
    <xf numFmtId="0" fontId="2" fillId="0" borderId="0" xfId="8" applyFont="1" applyFill="1" applyAlignment="1">
      <alignment horizontal="right"/>
    </xf>
    <xf numFmtId="44" fontId="2" fillId="0" borderId="0" xfId="8" applyNumberFormat="1" applyFont="1" applyFill="1" applyAlignment="1">
      <alignment horizontal="right"/>
    </xf>
    <xf numFmtId="0" fontId="2" fillId="0" borderId="0" xfId="8" applyNumberFormat="1" applyFont="1" applyFill="1"/>
    <xf numFmtId="0" fontId="3" fillId="6" borderId="0" xfId="0" applyFont="1" applyFill="1" applyBorder="1" applyAlignment="1">
      <alignment horizontal="left"/>
    </xf>
    <xf numFmtId="0" fontId="8" fillId="3" borderId="0" xfId="0" applyFont="1" applyFill="1"/>
    <xf numFmtId="164" fontId="8" fillId="0" borderId="10" xfId="0" applyNumberFormat="1" applyFont="1" applyBorder="1" applyAlignment="1">
      <alignment horizontal="center"/>
    </xf>
    <xf numFmtId="165" fontId="8" fillId="0" borderId="10" xfId="6" applyNumberFormat="1" applyFont="1" applyBorder="1" applyAlignment="1">
      <alignment horizontal="center"/>
    </xf>
    <xf numFmtId="0" fontId="8" fillId="0" borderId="10" xfId="0" applyFont="1" applyBorder="1" applyAlignment="1">
      <alignment horizontal="center"/>
    </xf>
    <xf numFmtId="166" fontId="16" fillId="3" borderId="10" xfId="0" applyNumberFormat="1" applyFont="1" applyFill="1" applyBorder="1" applyAlignment="1">
      <alignment horizontal="center"/>
    </xf>
    <xf numFmtId="0" fontId="3" fillId="13" borderId="46" xfId="0" applyFont="1" applyFill="1" applyBorder="1" applyAlignment="1">
      <alignment horizontal="center"/>
    </xf>
    <xf numFmtId="0" fontId="3" fillId="13" borderId="46" xfId="0" applyFont="1" applyFill="1" applyBorder="1" applyAlignment="1">
      <alignment horizontal="left"/>
    </xf>
    <xf numFmtId="0" fontId="2" fillId="13" borderId="46" xfId="0" applyFont="1" applyFill="1" applyBorder="1"/>
    <xf numFmtId="0" fontId="2" fillId="13" borderId="47" xfId="0" applyFont="1" applyFill="1" applyBorder="1"/>
    <xf numFmtId="0" fontId="2" fillId="14" borderId="48" xfId="0" applyFont="1" applyFill="1" applyBorder="1"/>
    <xf numFmtId="0" fontId="3" fillId="13" borderId="48" xfId="0" applyFont="1" applyFill="1" applyBorder="1" applyAlignment="1">
      <alignment horizontal="center"/>
    </xf>
    <xf numFmtId="164" fontId="2" fillId="0" borderId="49" xfId="0" applyNumberFormat="1" applyFont="1" applyFill="1" applyBorder="1" applyAlignment="1">
      <alignment horizontal="center"/>
    </xf>
    <xf numFmtId="164" fontId="2" fillId="0" borderId="50" xfId="0" applyNumberFormat="1" applyFont="1" applyFill="1" applyBorder="1" applyAlignment="1">
      <alignment horizontal="center"/>
    </xf>
    <xf numFmtId="164" fontId="2" fillId="0" borderId="51" xfId="0" applyNumberFormat="1" applyFont="1" applyFill="1" applyBorder="1" applyAlignment="1">
      <alignment horizontal="center"/>
    </xf>
    <xf numFmtId="1" fontId="11" fillId="0" borderId="0" xfId="0" applyNumberFormat="1" applyFont="1" applyFill="1" applyBorder="1" applyAlignment="1">
      <alignment horizontal="right"/>
    </xf>
    <xf numFmtId="1" fontId="10" fillId="0" borderId="0" xfId="3" applyNumberFormat="1" applyFont="1" applyFill="1" applyBorder="1" applyAlignment="1">
      <alignment horizontal="center"/>
    </xf>
    <xf numFmtId="1" fontId="11" fillId="0" borderId="0" xfId="0" applyNumberFormat="1" applyFont="1" applyFill="1" applyBorder="1"/>
    <xf numFmtId="0" fontId="11" fillId="0" borderId="0" xfId="0" applyFont="1" applyFill="1" applyBorder="1" applyAlignment="1">
      <alignment vertical="top"/>
    </xf>
    <xf numFmtId="0" fontId="11" fillId="0" borderId="0" xfId="0" applyFont="1" applyFill="1" applyBorder="1" applyAlignment="1">
      <alignment horizontal="right" wrapText="1"/>
    </xf>
    <xf numFmtId="14" fontId="10" fillId="0" borderId="0" xfId="3" applyNumberFormat="1" applyFont="1" applyFill="1" applyBorder="1" applyAlignment="1">
      <alignment horizontal="center" wrapText="1"/>
    </xf>
    <xf numFmtId="44" fontId="10" fillId="0" borderId="0" xfId="3" applyFont="1" applyFill="1" applyBorder="1" applyAlignment="1">
      <alignment horizontal="center" wrapText="1"/>
    </xf>
    <xf numFmtId="0" fontId="3" fillId="0" borderId="1" xfId="0" applyFont="1" applyFill="1" applyBorder="1" applyAlignment="1">
      <alignment horizontal="center"/>
    </xf>
    <xf numFmtId="0" fontId="3" fillId="0" borderId="1" xfId="0" applyFont="1" applyFill="1" applyBorder="1" applyAlignment="1">
      <alignment horizontal="center" wrapText="1"/>
    </xf>
    <xf numFmtId="0" fontId="2" fillId="17" borderId="0" xfId="0" applyFont="1" applyFill="1"/>
    <xf numFmtId="0" fontId="2" fillId="0" borderId="13" xfId="0" applyFont="1" applyFill="1" applyBorder="1"/>
    <xf numFmtId="0" fontId="3" fillId="0" borderId="14" xfId="0" applyFont="1" applyFill="1" applyBorder="1" applyAlignment="1">
      <alignment horizontal="center"/>
    </xf>
    <xf numFmtId="0" fontId="3" fillId="0" borderId="14" xfId="0" applyFont="1" applyFill="1" applyBorder="1" applyAlignment="1">
      <alignment horizontal="left"/>
    </xf>
    <xf numFmtId="0" fontId="3" fillId="0" borderId="4" xfId="0" applyFont="1" applyFill="1" applyBorder="1" applyAlignment="1">
      <alignment horizontal="right"/>
    </xf>
    <xf numFmtId="0" fontId="3" fillId="0" borderId="9" xfId="0" applyFont="1" applyFill="1" applyBorder="1" applyAlignment="1">
      <alignment horizontal="right"/>
    </xf>
    <xf numFmtId="164" fontId="5" fillId="0" borderId="0" xfId="0" applyNumberFormat="1" applyFont="1" applyFill="1" applyBorder="1" applyAlignment="1">
      <alignment horizontal="center" wrapText="1"/>
    </xf>
    <xf numFmtId="0" fontId="5" fillId="0" borderId="0" xfId="0" applyFont="1" applyFill="1" applyBorder="1" applyAlignment="1">
      <alignment horizontal="center" wrapText="1"/>
    </xf>
    <xf numFmtId="165" fontId="5" fillId="0" borderId="0" xfId="6" applyNumberFormat="1" applyFont="1" applyFill="1" applyBorder="1" applyAlignment="1">
      <alignment horizontal="center" wrapText="1"/>
    </xf>
    <xf numFmtId="44" fontId="5" fillId="0" borderId="4" xfId="3" applyFont="1" applyFill="1" applyBorder="1" applyAlignment="1">
      <alignment horizontal="center" wrapText="1"/>
    </xf>
    <xf numFmtId="44" fontId="5" fillId="0" borderId="0" xfId="0" applyNumberFormat="1" applyFont="1" applyFill="1" applyBorder="1" applyAlignment="1">
      <alignment horizontal="center" wrapText="1"/>
    </xf>
    <xf numFmtId="44" fontId="5" fillId="0" borderId="0" xfId="0" applyNumberFormat="1" applyFont="1" applyFill="1" applyBorder="1"/>
    <xf numFmtId="44" fontId="5" fillId="0" borderId="5" xfId="0" applyNumberFormat="1" applyFont="1" applyFill="1" applyBorder="1"/>
    <xf numFmtId="44" fontId="5" fillId="0" borderId="0" xfId="0" applyNumberFormat="1" applyFont="1" applyFill="1"/>
    <xf numFmtId="0" fontId="2" fillId="0" borderId="13" xfId="8" applyFont="1" applyFill="1" applyBorder="1"/>
    <xf numFmtId="0" fontId="3" fillId="0" borderId="14" xfId="8" applyFont="1" applyFill="1" applyBorder="1" applyAlignment="1">
      <alignment horizontal="center"/>
    </xf>
    <xf numFmtId="0" fontId="3" fillId="0" borderId="14" xfId="8" applyFont="1" applyFill="1" applyBorder="1" applyAlignment="1">
      <alignment horizontal="left"/>
    </xf>
    <xf numFmtId="0" fontId="2" fillId="0" borderId="14" xfId="8" applyFont="1" applyFill="1" applyBorder="1"/>
    <xf numFmtId="0" fontId="2" fillId="0" borderId="15" xfId="8" applyFont="1" applyFill="1" applyBorder="1"/>
    <xf numFmtId="0" fontId="3" fillId="0" borderId="4" xfId="8" applyFont="1" applyFill="1" applyBorder="1" applyAlignment="1">
      <alignment horizontal="right"/>
    </xf>
    <xf numFmtId="0" fontId="3" fillId="0" borderId="9" xfId="8" applyFont="1" applyFill="1" applyBorder="1" applyAlignment="1">
      <alignment horizontal="right"/>
    </xf>
    <xf numFmtId="0" fontId="3" fillId="0" borderId="0" xfId="0" quotePrefix="1" applyFont="1" applyFill="1" applyBorder="1" applyAlignment="1">
      <alignment horizontal="center"/>
    </xf>
    <xf numFmtId="16" fontId="2" fillId="0" borderId="0" xfId="0" quotePrefix="1" applyNumberFormat="1" applyFont="1" applyFill="1" applyAlignment="1">
      <alignment horizontal="center"/>
    </xf>
    <xf numFmtId="16" fontId="2" fillId="0" borderId="0" xfId="8" quotePrefix="1" applyNumberFormat="1" applyFont="1" applyFill="1" applyAlignment="1">
      <alignment horizontal="center"/>
    </xf>
    <xf numFmtId="44" fontId="5" fillId="0" borderId="5" xfId="3" applyFont="1" applyFill="1" applyBorder="1" applyAlignment="1">
      <alignment horizontal="center" wrapText="1"/>
    </xf>
    <xf numFmtId="44" fontId="5" fillId="0" borderId="4" xfId="0" applyNumberFormat="1" applyFont="1" applyFill="1" applyBorder="1" applyAlignment="1">
      <alignment horizontal="center" wrapText="1"/>
    </xf>
    <xf numFmtId="44" fontId="5" fillId="0" borderId="5" xfId="0" applyNumberFormat="1" applyFont="1" applyFill="1" applyBorder="1" applyAlignment="1">
      <alignment horizontal="center" wrapText="1"/>
    </xf>
    <xf numFmtId="0" fontId="2" fillId="0" borderId="20" xfId="0" applyFont="1" applyFill="1" applyBorder="1" applyAlignment="1">
      <alignment wrapText="1"/>
    </xf>
    <xf numFmtId="0" fontId="3" fillId="0" borderId="21" xfId="0" applyFont="1" applyFill="1" applyBorder="1" applyAlignment="1">
      <alignment horizontal="right" wrapText="1"/>
    </xf>
    <xf numFmtId="0" fontId="17" fillId="0" borderId="52" xfId="0" applyFont="1" applyFill="1" applyBorder="1" applyAlignment="1">
      <alignment horizontal="left" wrapText="1"/>
    </xf>
    <xf numFmtId="14" fontId="2" fillId="0" borderId="0" xfId="0" applyNumberFormat="1" applyFont="1" applyBorder="1" applyAlignment="1">
      <alignment horizontal="center"/>
    </xf>
    <xf numFmtId="14" fontId="2" fillId="0" borderId="0" xfId="0" applyNumberFormat="1" applyFont="1" applyAlignment="1">
      <alignment horizontal="center"/>
    </xf>
    <xf numFmtId="164" fontId="5" fillId="17" borderId="0" xfId="0" applyNumberFormat="1" applyFont="1" applyFill="1" applyBorder="1" applyAlignment="1">
      <alignment horizontal="center" wrapText="1"/>
    </xf>
    <xf numFmtId="0" fontId="5" fillId="17" borderId="0" xfId="0" applyFont="1" applyFill="1" applyBorder="1" applyAlignment="1">
      <alignment horizontal="center" wrapText="1"/>
    </xf>
    <xf numFmtId="165" fontId="5" fillId="17" borderId="0" xfId="6" applyNumberFormat="1" applyFont="1" applyFill="1" applyBorder="1" applyAlignment="1">
      <alignment horizontal="center" wrapText="1"/>
    </xf>
    <xf numFmtId="44" fontId="5" fillId="17" borderId="0" xfId="3" applyFont="1" applyFill="1" applyBorder="1" applyAlignment="1">
      <alignment horizontal="center" wrapText="1"/>
    </xf>
    <xf numFmtId="44" fontId="5" fillId="17" borderId="4" xfId="0" applyNumberFormat="1" applyFont="1" applyFill="1" applyBorder="1" applyAlignment="1">
      <alignment horizontal="center" wrapText="1"/>
    </xf>
    <xf numFmtId="44" fontId="5" fillId="17" borderId="0" xfId="0" applyNumberFormat="1" applyFont="1" applyFill="1" applyBorder="1" applyAlignment="1">
      <alignment horizontal="center" wrapText="1"/>
    </xf>
    <xf numFmtId="44" fontId="5" fillId="17" borderId="0" xfId="0" applyNumberFormat="1" applyFont="1" applyFill="1" applyBorder="1"/>
    <xf numFmtId="44" fontId="5" fillId="17" borderId="5" xfId="0" applyNumberFormat="1" applyFont="1" applyFill="1" applyBorder="1"/>
    <xf numFmtId="44" fontId="5" fillId="17" borderId="0" xfId="0" applyNumberFormat="1" applyFont="1" applyFill="1"/>
    <xf numFmtId="0" fontId="3" fillId="17" borderId="0" xfId="0" applyFont="1" applyFill="1" applyBorder="1" applyAlignment="1"/>
    <xf numFmtId="0" fontId="3" fillId="17" borderId="0" xfId="0" quotePrefix="1" applyFont="1" applyFill="1" applyBorder="1" applyAlignment="1">
      <alignment horizontal="center"/>
    </xf>
    <xf numFmtId="0" fontId="2" fillId="17" borderId="0" xfId="0" applyFont="1" applyFill="1" applyBorder="1" applyAlignment="1">
      <alignment horizontal="center" wrapText="1"/>
    </xf>
    <xf numFmtId="0" fontId="2" fillId="17" borderId="0" xfId="0" quotePrefix="1" applyFont="1" applyFill="1" applyAlignment="1">
      <alignment horizontal="center"/>
    </xf>
    <xf numFmtId="164" fontId="2" fillId="17" borderId="0" xfId="0" applyNumberFormat="1" applyFont="1" applyFill="1" applyBorder="1" applyAlignment="1">
      <alignment horizontal="center" wrapText="1"/>
    </xf>
    <xf numFmtId="165" fontId="2" fillId="17" borderId="0" xfId="6" applyNumberFormat="1" applyFont="1" applyFill="1" applyBorder="1" applyAlignment="1">
      <alignment horizontal="center" wrapText="1"/>
    </xf>
    <xf numFmtId="44" fontId="2" fillId="17" borderId="0" xfId="3" applyFont="1" applyFill="1" applyBorder="1" applyAlignment="1">
      <alignment horizontal="center" wrapText="1"/>
    </xf>
    <xf numFmtId="44" fontId="2" fillId="17" borderId="4" xfId="3" applyFont="1" applyFill="1" applyBorder="1" applyAlignment="1">
      <alignment horizontal="center" wrapText="1"/>
    </xf>
    <xf numFmtId="44" fontId="2" fillId="17" borderId="0" xfId="0" applyNumberFormat="1" applyFont="1" applyFill="1" applyBorder="1" applyAlignment="1">
      <alignment horizontal="center" wrapText="1"/>
    </xf>
    <xf numFmtId="44" fontId="2" fillId="17" borderId="0" xfId="0" applyNumberFormat="1" applyFont="1" applyFill="1" applyBorder="1"/>
    <xf numFmtId="44" fontId="2" fillId="17" borderId="5" xfId="0" applyNumberFormat="1" applyFont="1" applyFill="1" applyBorder="1"/>
    <xf numFmtId="44" fontId="2" fillId="17" borderId="0" xfId="0" applyNumberFormat="1" applyFont="1" applyFill="1"/>
    <xf numFmtId="0" fontId="7" fillId="0" borderId="0" xfId="0" applyFont="1" applyFill="1" applyBorder="1" applyAlignment="1">
      <alignment horizontal="center"/>
    </xf>
    <xf numFmtId="0" fontId="9" fillId="0" borderId="0" xfId="0" applyFont="1" applyBorder="1" applyAlignment="1">
      <alignment horizontal="center"/>
    </xf>
    <xf numFmtId="0" fontId="11" fillId="0" borderId="0" xfId="0" applyFont="1" applyFill="1" applyBorder="1" applyAlignment="1">
      <alignment horizontal="left" vertical="center" wrapText="1" indent="2"/>
    </xf>
    <xf numFmtId="0" fontId="11" fillId="0" borderId="0" xfId="0" applyFont="1" applyFill="1" applyBorder="1" applyAlignment="1">
      <alignment horizontal="left" vertical="top" wrapText="1" indent="1"/>
    </xf>
    <xf numFmtId="44" fontId="10" fillId="0" borderId="0" xfId="3" applyFont="1" applyFill="1" applyBorder="1" applyAlignment="1">
      <alignment horizontal="center"/>
    </xf>
    <xf numFmtId="0" fontId="11" fillId="0" borderId="0" xfId="0" applyFont="1" applyFill="1" applyBorder="1" applyAlignment="1">
      <alignment horizontal="left" indent="2"/>
    </xf>
    <xf numFmtId="0" fontId="3" fillId="0" borderId="28" xfId="0" applyFont="1" applyFill="1" applyBorder="1" applyAlignment="1">
      <alignment horizontal="center" vertical="center"/>
    </xf>
    <xf numFmtId="0" fontId="3" fillId="0" borderId="0" xfId="0" applyFont="1" applyFill="1" applyAlignment="1">
      <alignment horizontal="center" vertical="center"/>
    </xf>
    <xf numFmtId="0" fontId="3" fillId="9" borderId="14" xfId="8" applyFont="1" applyFill="1" applyBorder="1" applyAlignment="1">
      <alignment horizontal="center"/>
    </xf>
    <xf numFmtId="0" fontId="3" fillId="0" borderId="0" xfId="0" applyFont="1" applyFill="1" applyBorder="1" applyAlignment="1">
      <alignment horizontal="center" vertical="center"/>
    </xf>
    <xf numFmtId="0" fontId="3" fillId="6" borderId="0" xfId="0" applyFont="1" applyFill="1" applyBorder="1" applyAlignment="1">
      <alignment horizontal="center"/>
    </xf>
    <xf numFmtId="0" fontId="3" fillId="0" borderId="28" xfId="0" applyFont="1" applyFill="1" applyBorder="1" applyAlignment="1">
      <alignment horizontal="center"/>
    </xf>
    <xf numFmtId="0" fontId="3" fillId="9" borderId="34" xfId="0" applyFont="1" applyFill="1" applyBorder="1" applyAlignment="1">
      <alignment horizontal="center"/>
    </xf>
    <xf numFmtId="0" fontId="3" fillId="9" borderId="14" xfId="0" applyFont="1" applyFill="1" applyBorder="1" applyAlignment="1">
      <alignment horizontal="center"/>
    </xf>
    <xf numFmtId="0" fontId="3" fillId="9" borderId="0" xfId="0" applyFont="1" applyFill="1" applyBorder="1" applyAlignment="1">
      <alignment horizontal="center"/>
    </xf>
    <xf numFmtId="0" fontId="3" fillId="6" borderId="1" xfId="0" applyFont="1" applyFill="1" applyBorder="1" applyAlignment="1">
      <alignment horizontal="center"/>
    </xf>
    <xf numFmtId="0" fontId="2" fillId="0" borderId="28" xfId="0" applyFont="1" applyFill="1" applyBorder="1" applyAlignment="1">
      <alignment horizontal="center"/>
    </xf>
    <xf numFmtId="0" fontId="17" fillId="0" borderId="53" xfId="0" applyFont="1" applyBorder="1" applyAlignment="1">
      <alignment horizontal="center"/>
    </xf>
    <xf numFmtId="0" fontId="17" fillId="0" borderId="54" xfId="0" applyFont="1" applyBorder="1" applyAlignment="1">
      <alignment horizontal="center"/>
    </xf>
    <xf numFmtId="0" fontId="17" fillId="0" borderId="55" xfId="0" applyFont="1" applyBorder="1" applyAlignment="1">
      <alignment horizontal="center"/>
    </xf>
    <xf numFmtId="0" fontId="17" fillId="0" borderId="56" xfId="0" applyFont="1" applyBorder="1" applyAlignment="1">
      <alignment horizontal="center"/>
    </xf>
    <xf numFmtId="0" fontId="3" fillId="9" borderId="28" xfId="0" applyFont="1" applyFill="1" applyBorder="1" applyAlignment="1">
      <alignment horizontal="center"/>
    </xf>
    <xf numFmtId="0" fontId="3" fillId="0" borderId="2" xfId="0" applyFont="1" applyFill="1" applyBorder="1" applyAlignment="1">
      <alignment horizontal="center" vertical="center" wrapText="1"/>
    </xf>
    <xf numFmtId="0" fontId="3" fillId="0" borderId="0" xfId="0" applyFont="1" applyFill="1" applyBorder="1" applyAlignment="1">
      <alignment horizontal="center" vertical="center" wrapText="1"/>
    </xf>
    <xf numFmtId="0" fontId="3" fillId="17" borderId="28" xfId="0" applyFont="1" applyFill="1" applyBorder="1" applyAlignment="1">
      <alignment horizontal="center"/>
    </xf>
    <xf numFmtId="0" fontId="0" fillId="0" borderId="0" xfId="0" applyAlignment="1">
      <alignment horizontal="center" wrapText="1"/>
    </xf>
  </cellXfs>
  <cellStyles count="11">
    <cellStyle name="Comma" xfId="1" builtinId="3"/>
    <cellStyle name="Comma 2" xfId="2" xr:uid="{00000000-0005-0000-0000-000001000000}"/>
    <cellStyle name="Currency" xfId="3" builtinId="4"/>
    <cellStyle name="Currency 2" xfId="4" xr:uid="{00000000-0005-0000-0000-000003000000}"/>
    <cellStyle name="Currency 3" xfId="10" xr:uid="{00000000-0005-0000-0000-000004000000}"/>
    <cellStyle name="Normal" xfId="0" builtinId="0"/>
    <cellStyle name="Normal 2" xfId="5" xr:uid="{00000000-0005-0000-0000-000006000000}"/>
    <cellStyle name="Normal 2 2" xfId="8" xr:uid="{00000000-0005-0000-0000-000007000000}"/>
    <cellStyle name="Normal 3" xfId="9" xr:uid="{00000000-0005-0000-0000-000008000000}"/>
    <cellStyle name="Percent" xfId="6" builtinId="5"/>
    <cellStyle name="Percent 2" xfId="7" xr:uid="{00000000-0005-0000-0000-00000A000000}"/>
  </cellStyles>
  <dxfs count="0"/>
  <tableStyles count="0" defaultTableStyle="TableStyleMedium9" defaultPivotStyle="PivotStyleLight16"/>
  <colors>
    <mruColors>
      <color rgb="FFFF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calcChain" Target="calcChain.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s>
</file>

<file path=xl/drawings/_rels/drawing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image" Target="../media/image3.png"/></Relationships>
</file>

<file path=xl/drawings/_rels/drawing5.xml.rels><?xml version="1.0" encoding="UTF-8" standalone="yes"?>
<Relationships xmlns="http://schemas.openxmlformats.org/package/2006/relationships"><Relationship Id="rId1" Type="http://schemas.openxmlformats.org/officeDocument/2006/relationships/image" Target="../media/image5.png"/></Relationships>
</file>

<file path=xl/drawings/_rels/drawing6.xml.rels><?xml version="1.0" encoding="UTF-8" standalone="yes"?>
<Relationships xmlns="http://schemas.openxmlformats.org/package/2006/relationships"><Relationship Id="rId1" Type="http://schemas.openxmlformats.org/officeDocument/2006/relationships/image" Target="../media/image6.png"/></Relationships>
</file>

<file path=xl/drawings/drawing1.xml><?xml version="1.0" encoding="utf-8"?>
<xdr:wsDr xmlns:xdr="http://schemas.openxmlformats.org/drawingml/2006/spreadsheetDrawing" xmlns:a="http://schemas.openxmlformats.org/drawingml/2006/main">
  <xdr:oneCellAnchor>
    <xdr:from>
      <xdr:col>6</xdr:col>
      <xdr:colOff>115957</xdr:colOff>
      <xdr:row>136</xdr:row>
      <xdr:rowOff>18456</xdr:rowOff>
    </xdr:from>
    <xdr:ext cx="1013791" cy="490327"/>
    <xdr:sp macro="" textlink="">
      <xdr:nvSpPr>
        <xdr:cNvPr id="5" name="TextBox 4">
          <a:extLst>
            <a:ext uri="{FF2B5EF4-FFF2-40B4-BE49-F238E27FC236}">
              <a16:creationId xmlns:a16="http://schemas.microsoft.com/office/drawing/2014/main" id="{00000000-0008-0000-0000-000005000000}"/>
            </a:ext>
          </a:extLst>
        </xdr:cNvPr>
        <xdr:cNvSpPr txBox="1"/>
      </xdr:nvSpPr>
      <xdr:spPr>
        <a:xfrm>
          <a:off x="6211957" y="18001656"/>
          <a:ext cx="1013791" cy="490327"/>
        </a:xfrm>
        <a:prstGeom prst="rect">
          <a:avLst/>
        </a:prstGeom>
      </xdr:spPr>
      <xdr:style>
        <a:lnRef idx="2">
          <a:schemeClr val="dk1"/>
        </a:lnRef>
        <a:fillRef idx="1">
          <a:schemeClr val="lt1"/>
        </a:fillRef>
        <a:effectRef idx="0">
          <a:schemeClr val="dk1"/>
        </a:effectRef>
        <a:fontRef idx="minor">
          <a:schemeClr val="dk1"/>
        </a:fontRef>
      </xdr:style>
      <xdr:txBody>
        <a:bodyPr vertOverflow="clip" horzOverflow="clip" wrap="square" rtlCol="0" anchor="t">
          <a:spAutoFit/>
        </a:bodyPr>
        <a:lstStyle/>
        <a:p>
          <a:r>
            <a:rPr lang="en-US" sz="900">
              <a:latin typeface="Arial" panose="020B0604020202020204" pitchFamily="34" charset="0"/>
              <a:cs typeface="Arial" panose="020B0604020202020204" pitchFamily="34" charset="0"/>
            </a:rPr>
            <a:t>Sum is input</a:t>
          </a:r>
          <a:r>
            <a:rPr lang="en-US" sz="900" baseline="0">
              <a:latin typeface="Arial" panose="020B0604020202020204" pitchFamily="34" charset="0"/>
              <a:cs typeface="Arial" panose="020B0604020202020204" pitchFamily="34" charset="0"/>
            </a:rPr>
            <a:t> to Schedule 22, Line 8</a:t>
          </a:r>
          <a:endParaRPr lang="en-US" sz="900">
            <a:latin typeface="Arial" panose="020B0604020202020204" pitchFamily="34" charset="0"/>
            <a:cs typeface="Arial" panose="020B0604020202020204" pitchFamily="34" charset="0"/>
          </a:endParaRPr>
        </a:p>
      </xdr:txBody>
    </xdr:sp>
    <xdr:clientData/>
  </xdr:oneCellAnchor>
  <xdr:oneCellAnchor>
    <xdr:from>
      <xdr:col>7</xdr:col>
      <xdr:colOff>546322</xdr:colOff>
      <xdr:row>136</xdr:row>
      <xdr:rowOff>5009</xdr:rowOff>
    </xdr:from>
    <xdr:ext cx="808382" cy="503875"/>
    <xdr:sp macro="" textlink="">
      <xdr:nvSpPr>
        <xdr:cNvPr id="6" name="TextBox 5">
          <a:extLst>
            <a:ext uri="{FF2B5EF4-FFF2-40B4-BE49-F238E27FC236}">
              <a16:creationId xmlns:a16="http://schemas.microsoft.com/office/drawing/2014/main" id="{00000000-0008-0000-0000-000006000000}"/>
            </a:ext>
          </a:extLst>
        </xdr:cNvPr>
        <xdr:cNvSpPr txBox="1"/>
      </xdr:nvSpPr>
      <xdr:spPr>
        <a:xfrm>
          <a:off x="7610062" y="17988209"/>
          <a:ext cx="808382" cy="503875"/>
        </a:xfrm>
        <a:prstGeom prst="rect">
          <a:avLst/>
        </a:prstGeom>
      </xdr:spPr>
      <xdr:style>
        <a:lnRef idx="2">
          <a:schemeClr val="dk1"/>
        </a:lnRef>
        <a:fillRef idx="1">
          <a:schemeClr val="lt1"/>
        </a:fillRef>
        <a:effectRef idx="0">
          <a:schemeClr val="dk1"/>
        </a:effectRef>
        <a:fontRef idx="minor">
          <a:schemeClr val="dk1"/>
        </a:fontRef>
      </xdr:style>
      <xdr:txBody>
        <a:bodyPr vertOverflow="clip" horzOverflow="clip" wrap="square" rtlCol="0" anchor="t">
          <a:noAutofit/>
        </a:bodyPr>
        <a:lstStyle/>
        <a:p>
          <a:r>
            <a:rPr lang="en-US" sz="900">
              <a:latin typeface="Arial" panose="020B0604020202020204" pitchFamily="34" charset="0"/>
              <a:cs typeface="Arial" panose="020B0604020202020204" pitchFamily="34" charset="0"/>
            </a:rPr>
            <a:t>Input to Schedule 22, Line 4</a:t>
          </a:r>
        </a:p>
      </xdr:txBody>
    </xdr:sp>
    <xdr:clientData/>
  </xdr:oneCellAnchor>
  <xdr:twoCellAnchor>
    <xdr:from>
      <xdr:col>6</xdr:col>
      <xdr:colOff>15240</xdr:colOff>
      <xdr:row>135</xdr:row>
      <xdr:rowOff>53340</xdr:rowOff>
    </xdr:from>
    <xdr:to>
      <xdr:col>6</xdr:col>
      <xdr:colOff>622853</xdr:colOff>
      <xdr:row>136</xdr:row>
      <xdr:rowOff>18456</xdr:rowOff>
    </xdr:to>
    <xdr:cxnSp macro="">
      <xdr:nvCxnSpPr>
        <xdr:cNvPr id="7" name="Straight Arrow Connector 6">
          <a:extLst>
            <a:ext uri="{FF2B5EF4-FFF2-40B4-BE49-F238E27FC236}">
              <a16:creationId xmlns:a16="http://schemas.microsoft.com/office/drawing/2014/main" id="{00000000-0008-0000-0000-000007000000}"/>
            </a:ext>
          </a:extLst>
        </xdr:cNvPr>
        <xdr:cNvCxnSpPr>
          <a:stCxn id="5" idx="0"/>
        </xdr:cNvCxnSpPr>
      </xdr:nvCxnSpPr>
      <xdr:spPr>
        <a:xfrm flipH="1" flipV="1">
          <a:off x="6111240" y="17777460"/>
          <a:ext cx="607613" cy="94656"/>
        </a:xfrm>
        <a:prstGeom prst="straightConnector1">
          <a:avLst/>
        </a:prstGeom>
        <a:ln>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xdr:col>
      <xdr:colOff>924009</xdr:colOff>
      <xdr:row>134</xdr:row>
      <xdr:rowOff>22860</xdr:rowOff>
    </xdr:from>
    <xdr:to>
      <xdr:col>8</xdr:col>
      <xdr:colOff>470121</xdr:colOff>
      <xdr:row>136</xdr:row>
      <xdr:rowOff>24887</xdr:rowOff>
    </xdr:to>
    <xdr:cxnSp macro="">
      <xdr:nvCxnSpPr>
        <xdr:cNvPr id="8" name="Straight Arrow Connector 7">
          <a:extLst>
            <a:ext uri="{FF2B5EF4-FFF2-40B4-BE49-F238E27FC236}">
              <a16:creationId xmlns:a16="http://schemas.microsoft.com/office/drawing/2014/main" id="{00000000-0008-0000-0000-000008000000}"/>
            </a:ext>
          </a:extLst>
        </xdr:cNvPr>
        <xdr:cNvCxnSpPr/>
      </xdr:nvCxnSpPr>
      <xdr:spPr>
        <a:xfrm flipV="1">
          <a:off x="7987749" y="17617440"/>
          <a:ext cx="536712" cy="390647"/>
        </a:xfrm>
        <a:prstGeom prst="straightConnector1">
          <a:avLst/>
        </a:prstGeom>
        <a:ln>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30480</xdr:colOff>
      <xdr:row>134</xdr:row>
      <xdr:rowOff>83820</xdr:rowOff>
    </xdr:from>
    <xdr:to>
      <xdr:col>6</xdr:col>
      <xdr:colOff>616228</xdr:colOff>
      <xdr:row>135</xdr:row>
      <xdr:rowOff>128123</xdr:rowOff>
    </xdr:to>
    <xdr:cxnSp macro="">
      <xdr:nvCxnSpPr>
        <xdr:cNvPr id="9" name="Straight Arrow Connector 8">
          <a:extLst>
            <a:ext uri="{FF2B5EF4-FFF2-40B4-BE49-F238E27FC236}">
              <a16:creationId xmlns:a16="http://schemas.microsoft.com/office/drawing/2014/main" id="{00000000-0008-0000-0000-000009000000}"/>
            </a:ext>
          </a:extLst>
        </xdr:cNvPr>
        <xdr:cNvCxnSpPr/>
      </xdr:nvCxnSpPr>
      <xdr:spPr>
        <a:xfrm flipH="1" flipV="1">
          <a:off x="6126480" y="17678400"/>
          <a:ext cx="585748" cy="173843"/>
        </a:xfrm>
        <a:prstGeom prst="straightConnector1">
          <a:avLst/>
        </a:prstGeom>
        <a:ln>
          <a:tailEnd type="arrow"/>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2.xml><?xml version="1.0" encoding="utf-8"?>
<xdr:wsDr xmlns:xdr="http://schemas.openxmlformats.org/drawingml/2006/spreadsheetDrawing" xmlns:a="http://schemas.openxmlformats.org/drawingml/2006/main">
  <xdr:oneCellAnchor>
    <xdr:from>
      <xdr:col>6</xdr:col>
      <xdr:colOff>731867</xdr:colOff>
      <xdr:row>159</xdr:row>
      <xdr:rowOff>84513</xdr:rowOff>
    </xdr:from>
    <xdr:ext cx="808382" cy="503875"/>
    <xdr:sp macro="" textlink="">
      <xdr:nvSpPr>
        <xdr:cNvPr id="2" name="TextBox 1">
          <a:extLst>
            <a:ext uri="{FF2B5EF4-FFF2-40B4-BE49-F238E27FC236}">
              <a16:creationId xmlns:a16="http://schemas.microsoft.com/office/drawing/2014/main" id="{00000000-0008-0000-0100-000002000000}"/>
            </a:ext>
          </a:extLst>
        </xdr:cNvPr>
        <xdr:cNvSpPr txBox="1"/>
      </xdr:nvSpPr>
      <xdr:spPr>
        <a:xfrm>
          <a:off x="7252162" y="23819081"/>
          <a:ext cx="808382" cy="503875"/>
        </a:xfrm>
        <a:prstGeom prst="rect">
          <a:avLst/>
        </a:prstGeom>
      </xdr:spPr>
      <xdr:style>
        <a:lnRef idx="2">
          <a:schemeClr val="dk1"/>
        </a:lnRef>
        <a:fillRef idx="1">
          <a:schemeClr val="lt1"/>
        </a:fillRef>
        <a:effectRef idx="0">
          <a:schemeClr val="dk1"/>
        </a:effectRef>
        <a:fontRef idx="minor">
          <a:schemeClr val="dk1"/>
        </a:fontRef>
      </xdr:style>
      <xdr:txBody>
        <a:bodyPr vertOverflow="clip" horzOverflow="clip" wrap="square" rtlCol="0" anchor="t">
          <a:noAutofit/>
        </a:bodyPr>
        <a:lstStyle/>
        <a:p>
          <a:r>
            <a:rPr lang="en-US" sz="900">
              <a:latin typeface="Arial" panose="020B0604020202020204" pitchFamily="34" charset="0"/>
              <a:cs typeface="Arial" panose="020B0604020202020204" pitchFamily="34" charset="0"/>
            </a:rPr>
            <a:t>Input to Schedule 22, Line 1</a:t>
          </a:r>
        </a:p>
      </xdr:txBody>
    </xdr:sp>
    <xdr:clientData/>
  </xdr:oneCellAnchor>
  <xdr:twoCellAnchor>
    <xdr:from>
      <xdr:col>7</xdr:col>
      <xdr:colOff>647700</xdr:colOff>
      <xdr:row>158</xdr:row>
      <xdr:rowOff>15240</xdr:rowOff>
    </xdr:from>
    <xdr:to>
      <xdr:col>8</xdr:col>
      <xdr:colOff>222967</xdr:colOff>
      <xdr:row>160</xdr:row>
      <xdr:rowOff>121920</xdr:rowOff>
    </xdr:to>
    <xdr:cxnSp macro="">
      <xdr:nvCxnSpPr>
        <xdr:cNvPr id="3" name="Straight Arrow Connector 2">
          <a:extLst>
            <a:ext uri="{FF2B5EF4-FFF2-40B4-BE49-F238E27FC236}">
              <a16:creationId xmlns:a16="http://schemas.microsoft.com/office/drawing/2014/main" id="{00000000-0008-0000-0100-000003000000}"/>
            </a:ext>
          </a:extLst>
        </xdr:cNvPr>
        <xdr:cNvCxnSpPr/>
      </xdr:nvCxnSpPr>
      <xdr:spPr>
        <a:xfrm flipV="1">
          <a:off x="8321040" y="20718780"/>
          <a:ext cx="459187" cy="495300"/>
        </a:xfrm>
        <a:prstGeom prst="straightConnector1">
          <a:avLst/>
        </a:prstGeom>
        <a:ln>
          <a:tailEnd type="arrow"/>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3.xml><?xml version="1.0" encoding="utf-8"?>
<xdr:wsDr xmlns:xdr="http://schemas.openxmlformats.org/drawingml/2006/spreadsheetDrawing" xmlns:a="http://schemas.openxmlformats.org/drawingml/2006/main">
  <xdr:twoCellAnchor editAs="oneCell">
    <xdr:from>
      <xdr:col>15</xdr:col>
      <xdr:colOff>15689</xdr:colOff>
      <xdr:row>0</xdr:row>
      <xdr:rowOff>0</xdr:rowOff>
    </xdr:from>
    <xdr:to>
      <xdr:col>20</xdr:col>
      <xdr:colOff>569819</xdr:colOff>
      <xdr:row>33</xdr:row>
      <xdr:rowOff>150203</xdr:rowOff>
    </xdr:to>
    <xdr:pic>
      <xdr:nvPicPr>
        <xdr:cNvPr id="2" name="Picture 1">
          <a:extLst>
            <a:ext uri="{FF2B5EF4-FFF2-40B4-BE49-F238E27FC236}">
              <a16:creationId xmlns:a16="http://schemas.microsoft.com/office/drawing/2014/main" id="{00000000-0008-0000-0300-000002000000}"/>
            </a:ext>
          </a:extLst>
        </xdr:cNvPr>
        <xdr:cNvPicPr>
          <a:picLocks noChangeAspect="1"/>
        </xdr:cNvPicPr>
      </xdr:nvPicPr>
      <xdr:blipFill>
        <a:blip xmlns:r="http://schemas.openxmlformats.org/officeDocument/2006/relationships" r:embed="rId1"/>
        <a:stretch>
          <a:fillRect/>
        </a:stretch>
      </xdr:blipFill>
      <xdr:spPr>
        <a:xfrm>
          <a:off x="15827189" y="0"/>
          <a:ext cx="5592856" cy="3026753"/>
        </a:xfrm>
        <a:prstGeom prst="rect">
          <a:avLst/>
        </a:prstGeom>
      </xdr:spPr>
    </xdr:pic>
    <xdr:clientData/>
  </xdr:twoCellAnchor>
  <xdr:twoCellAnchor editAs="oneCell">
    <xdr:from>
      <xdr:col>15</xdr:col>
      <xdr:colOff>123266</xdr:colOff>
      <xdr:row>33</xdr:row>
      <xdr:rowOff>146050</xdr:rowOff>
    </xdr:from>
    <xdr:to>
      <xdr:col>20</xdr:col>
      <xdr:colOff>454959</xdr:colOff>
      <xdr:row>58</xdr:row>
      <xdr:rowOff>36549</xdr:rowOff>
    </xdr:to>
    <xdr:pic>
      <xdr:nvPicPr>
        <xdr:cNvPr id="3" name="Picture 2">
          <a:extLst>
            <a:ext uri="{FF2B5EF4-FFF2-40B4-BE49-F238E27FC236}">
              <a16:creationId xmlns:a16="http://schemas.microsoft.com/office/drawing/2014/main" id="{00000000-0008-0000-0300-000003000000}"/>
            </a:ext>
          </a:extLst>
        </xdr:cNvPr>
        <xdr:cNvPicPr>
          <a:picLocks noChangeAspect="1"/>
        </xdr:cNvPicPr>
      </xdr:nvPicPr>
      <xdr:blipFill>
        <a:blip xmlns:r="http://schemas.openxmlformats.org/officeDocument/2006/relationships" r:embed="rId2"/>
        <a:stretch>
          <a:fillRect/>
        </a:stretch>
      </xdr:blipFill>
      <xdr:spPr>
        <a:xfrm>
          <a:off x="16226866" y="2978150"/>
          <a:ext cx="5360893" cy="4043399"/>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15</xdr:col>
      <xdr:colOff>295836</xdr:colOff>
      <xdr:row>0</xdr:row>
      <xdr:rowOff>0</xdr:rowOff>
    </xdr:from>
    <xdr:to>
      <xdr:col>21</xdr:col>
      <xdr:colOff>152399</xdr:colOff>
      <xdr:row>48</xdr:row>
      <xdr:rowOff>2767</xdr:rowOff>
    </xdr:to>
    <xdr:pic>
      <xdr:nvPicPr>
        <xdr:cNvPr id="2" name="Picture 1">
          <a:extLst>
            <a:ext uri="{FF2B5EF4-FFF2-40B4-BE49-F238E27FC236}">
              <a16:creationId xmlns:a16="http://schemas.microsoft.com/office/drawing/2014/main" id="{00000000-0008-0000-0400-000002000000}"/>
            </a:ext>
          </a:extLst>
        </xdr:cNvPr>
        <xdr:cNvPicPr>
          <a:picLocks noChangeAspect="1"/>
        </xdr:cNvPicPr>
      </xdr:nvPicPr>
      <xdr:blipFill>
        <a:blip xmlns:r="http://schemas.openxmlformats.org/officeDocument/2006/relationships" r:embed="rId1"/>
        <a:stretch>
          <a:fillRect/>
        </a:stretch>
      </xdr:blipFill>
      <xdr:spPr>
        <a:xfrm>
          <a:off x="15768918" y="0"/>
          <a:ext cx="3980329" cy="3570720"/>
        </a:xfrm>
        <a:prstGeom prst="rect">
          <a:avLst/>
        </a:prstGeom>
      </xdr:spPr>
    </xdr:pic>
    <xdr:clientData/>
  </xdr:twoCellAnchor>
  <xdr:twoCellAnchor editAs="oneCell">
    <xdr:from>
      <xdr:col>15</xdr:col>
      <xdr:colOff>331694</xdr:colOff>
      <xdr:row>19</xdr:row>
      <xdr:rowOff>152400</xdr:rowOff>
    </xdr:from>
    <xdr:to>
      <xdr:col>21</xdr:col>
      <xdr:colOff>134469</xdr:colOff>
      <xdr:row>35</xdr:row>
      <xdr:rowOff>76621</xdr:rowOff>
    </xdr:to>
    <xdr:pic>
      <xdr:nvPicPr>
        <xdr:cNvPr id="3" name="Picture 2">
          <a:extLst>
            <a:ext uri="{FF2B5EF4-FFF2-40B4-BE49-F238E27FC236}">
              <a16:creationId xmlns:a16="http://schemas.microsoft.com/office/drawing/2014/main" id="{00000000-0008-0000-0400-000003000000}"/>
            </a:ext>
          </a:extLst>
        </xdr:cNvPr>
        <xdr:cNvPicPr>
          <a:picLocks noChangeAspect="1"/>
        </xdr:cNvPicPr>
      </xdr:nvPicPr>
      <xdr:blipFill>
        <a:blip xmlns:r="http://schemas.openxmlformats.org/officeDocument/2006/relationships" r:embed="rId2"/>
        <a:stretch>
          <a:fillRect/>
        </a:stretch>
      </xdr:blipFill>
      <xdr:spPr>
        <a:xfrm>
          <a:off x="15804776" y="3550024"/>
          <a:ext cx="3926541" cy="596574"/>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15</xdr:col>
      <xdr:colOff>0</xdr:colOff>
      <xdr:row>0</xdr:row>
      <xdr:rowOff>0</xdr:rowOff>
    </xdr:from>
    <xdr:to>
      <xdr:col>21</xdr:col>
      <xdr:colOff>67078</xdr:colOff>
      <xdr:row>58</xdr:row>
      <xdr:rowOff>37200</xdr:rowOff>
    </xdr:to>
    <xdr:pic>
      <xdr:nvPicPr>
        <xdr:cNvPr id="2" name="Picture 1">
          <a:extLst>
            <a:ext uri="{FF2B5EF4-FFF2-40B4-BE49-F238E27FC236}">
              <a16:creationId xmlns:a16="http://schemas.microsoft.com/office/drawing/2014/main" id="{00000000-0008-0000-0600-000002000000}"/>
            </a:ext>
          </a:extLst>
        </xdr:cNvPr>
        <xdr:cNvPicPr>
          <a:picLocks noChangeAspect="1"/>
        </xdr:cNvPicPr>
      </xdr:nvPicPr>
      <xdr:blipFill>
        <a:blip xmlns:r="http://schemas.openxmlformats.org/officeDocument/2006/relationships" r:embed="rId1"/>
        <a:stretch>
          <a:fillRect/>
        </a:stretch>
      </xdr:blipFill>
      <xdr:spPr>
        <a:xfrm>
          <a:off x="15750988" y="0"/>
          <a:ext cx="5723809" cy="7200000"/>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5</xdr:col>
      <xdr:colOff>9525</xdr:colOff>
      <xdr:row>19</xdr:row>
      <xdr:rowOff>28575</xdr:rowOff>
    </xdr:from>
    <xdr:to>
      <xdr:col>19</xdr:col>
      <xdr:colOff>8253</xdr:colOff>
      <xdr:row>55</xdr:row>
      <xdr:rowOff>119732</xdr:rowOff>
    </xdr:to>
    <xdr:pic>
      <xdr:nvPicPr>
        <xdr:cNvPr id="2" name="Picture 1">
          <a:extLst>
            <a:ext uri="{FF2B5EF4-FFF2-40B4-BE49-F238E27FC236}">
              <a16:creationId xmlns:a16="http://schemas.microsoft.com/office/drawing/2014/main" id="{00000000-0008-0000-2200-000002000000}"/>
            </a:ext>
          </a:extLst>
        </xdr:cNvPr>
        <xdr:cNvPicPr>
          <a:picLocks noChangeAspect="1"/>
        </xdr:cNvPicPr>
      </xdr:nvPicPr>
      <xdr:blipFill>
        <a:blip xmlns:r="http://schemas.openxmlformats.org/officeDocument/2006/relationships" r:embed="rId1"/>
        <a:stretch>
          <a:fillRect/>
        </a:stretch>
      </xdr:blipFill>
      <xdr:spPr>
        <a:xfrm>
          <a:off x="3552825" y="3105150"/>
          <a:ext cx="8533128" cy="5920457"/>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3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I146"/>
  <sheetViews>
    <sheetView tabSelected="1" view="pageLayout" zoomScaleNormal="100" zoomScaleSheetLayoutView="99" workbookViewId="0">
      <selection sqref="A1:I1"/>
    </sheetView>
  </sheetViews>
  <sheetFormatPr defaultColWidth="9.140625" defaultRowHeight="11.25" x14ac:dyDescent="0.2"/>
  <cols>
    <col min="1" max="1" width="24.42578125" style="25" customWidth="1"/>
    <col min="2" max="2" width="12" style="26" customWidth="1"/>
    <col min="3" max="4" width="12.7109375" style="26" customWidth="1"/>
    <col min="5" max="5" width="12.42578125" style="26" customWidth="1"/>
    <col min="6" max="6" width="14.7109375" style="26" customWidth="1"/>
    <col min="7" max="7" width="14.140625" style="26" customWidth="1"/>
    <col min="8" max="8" width="14.42578125" style="26" customWidth="1"/>
    <col min="9" max="9" width="14.5703125" style="26" customWidth="1"/>
    <col min="10" max="16384" width="9.140625" style="25"/>
  </cols>
  <sheetData>
    <row r="1" spans="1:9" s="22" customFormat="1" ht="15.75" x14ac:dyDescent="0.25">
      <c r="A1" s="436" t="s">
        <v>239</v>
      </c>
      <c r="B1" s="436"/>
      <c r="C1" s="436"/>
      <c r="D1" s="436"/>
      <c r="E1" s="436"/>
      <c r="F1" s="436"/>
      <c r="G1" s="436"/>
      <c r="H1" s="436"/>
      <c r="I1" s="436"/>
    </row>
    <row r="2" spans="1:9" ht="12.75" x14ac:dyDescent="0.2">
      <c r="A2" s="437">
        <v>2018</v>
      </c>
      <c r="B2" s="437"/>
      <c r="C2" s="437"/>
      <c r="D2" s="437"/>
      <c r="E2" s="437"/>
      <c r="F2" s="437"/>
      <c r="G2" s="437"/>
      <c r="H2" s="437"/>
      <c r="I2" s="437"/>
    </row>
    <row r="3" spans="1:9" x14ac:dyDescent="0.2">
      <c r="A3" s="23"/>
      <c r="B3" s="24"/>
      <c r="C3" s="24"/>
      <c r="D3" s="24"/>
      <c r="E3" s="24"/>
      <c r="F3" s="24"/>
      <c r="G3" s="24"/>
      <c r="H3" s="24"/>
      <c r="I3" s="24"/>
    </row>
    <row r="4" spans="1:9" x14ac:dyDescent="0.2">
      <c r="A4" s="23"/>
      <c r="B4" s="440" t="s">
        <v>34</v>
      </c>
      <c r="C4" s="440"/>
      <c r="D4" s="440"/>
      <c r="E4" s="440"/>
      <c r="F4" s="38"/>
      <c r="G4" s="24"/>
      <c r="H4" s="24"/>
      <c r="I4" s="24"/>
    </row>
    <row r="5" spans="1:9" s="71" customFormat="1" ht="32.25" x14ac:dyDescent="0.2">
      <c r="A5" s="378"/>
      <c r="B5" s="379">
        <f>DATE($A$2,3,31)</f>
        <v>43190</v>
      </c>
      <c r="C5" s="379">
        <f>DATE($A$2,6,30)</f>
        <v>43281</v>
      </c>
      <c r="D5" s="379">
        <f>DATE($A$2,9,30)</f>
        <v>43373</v>
      </c>
      <c r="E5" s="379">
        <f>DATE($A$2,12,31)</f>
        <v>43465</v>
      </c>
      <c r="F5" s="380" t="s">
        <v>0</v>
      </c>
      <c r="G5" s="380" t="s">
        <v>31</v>
      </c>
      <c r="H5" s="380" t="s">
        <v>33</v>
      </c>
      <c r="I5" s="380" t="s">
        <v>32</v>
      </c>
    </row>
    <row r="6" spans="1:9" s="376" customFormat="1" x14ac:dyDescent="0.2">
      <c r="A6" s="374"/>
      <c r="B6" s="375"/>
      <c r="C6" s="375"/>
      <c r="D6" s="375"/>
      <c r="E6" s="375"/>
      <c r="F6" s="375"/>
      <c r="G6" s="375"/>
      <c r="H6" s="375"/>
      <c r="I6" s="375"/>
    </row>
    <row r="7" spans="1:9" x14ac:dyDescent="0.2">
      <c r="A7" s="35" t="s">
        <v>53</v>
      </c>
      <c r="B7" s="36"/>
      <c r="C7" s="36"/>
      <c r="D7" s="36"/>
      <c r="E7" s="36"/>
      <c r="F7" s="37"/>
      <c r="G7" s="37"/>
      <c r="H7" s="37"/>
      <c r="I7" s="37"/>
    </row>
    <row r="8" spans="1:9" x14ac:dyDescent="0.2">
      <c r="A8" s="25" t="s">
        <v>35</v>
      </c>
      <c r="B8" s="24">
        <f>+VLOOKUP(B5,'TOT175 (adj)'!$D$107:$L$127,9,FALSE)</f>
        <v>401861</v>
      </c>
      <c r="C8" s="24">
        <f>+VLOOKUP(C5,'TOT175 (adj)'!$D$107:$L$127,9,FALSE)</f>
        <v>3825653.63</v>
      </c>
      <c r="D8" s="24">
        <f>+VLOOKUP(D5,'TOT175 (adj)'!$D$107:$L$127,9,FALSE)</f>
        <v>630113.84199999995</v>
      </c>
      <c r="E8" s="24">
        <f>+VLOOKUP(E5,'TOT175 (adj)'!$D$107:$L$127,9,FALSE)</f>
        <v>630113.84199999995</v>
      </c>
      <c r="F8" s="49">
        <f>SUM(B8:E8)</f>
        <v>5487742.3140000002</v>
      </c>
      <c r="G8" s="24">
        <f>'TOT175 (adj)'!$C$29</f>
        <v>12602276.84</v>
      </c>
      <c r="H8" s="24">
        <f>SUMPRODUCT(('TOT175 (adj)'!$D$107:$D$127&lt;=$E$5)*1,'TOT175 (adj)'!$L$107:$L$127*1)</f>
        <v>10711935.313999999</v>
      </c>
      <c r="I8" s="24">
        <f>G8-H8</f>
        <v>1890341.5260000005</v>
      </c>
    </row>
    <row r="9" spans="1:9" x14ac:dyDescent="0.2">
      <c r="A9" s="25" t="s">
        <v>36</v>
      </c>
      <c r="B9" s="24">
        <f>+VLOOKUP(B5,'TOT175 (adj)'!$D$107:$L$127,8,FALSE)</f>
        <v>45652.829920073949</v>
      </c>
      <c r="C9" s="24">
        <f>+VLOOKUP(C5,'TOT175 (adj)'!$D$107:$L$127,8,FALSE)</f>
        <v>349995.9479187344</v>
      </c>
      <c r="D9" s="24">
        <f>+VLOOKUP(D5,'TOT175 (adj)'!$D$107:$L$127,8,FALSE)</f>
        <v>71026.06575427606</v>
      </c>
      <c r="E9" s="24">
        <f>+VLOOKUP(E5,'TOT175 (adj)'!$D$107:$L$127,8,FALSE)</f>
        <v>65002.313868133948</v>
      </c>
      <c r="F9" s="49">
        <f>SUM(B9:E9)</f>
        <v>531677.15746121842</v>
      </c>
    </row>
    <row r="10" spans="1:9" x14ac:dyDescent="0.2">
      <c r="A10" s="25" t="s">
        <v>37</v>
      </c>
      <c r="B10" s="24">
        <v>0</v>
      </c>
      <c r="C10" s="24">
        <v>0</v>
      </c>
      <c r="D10" s="24">
        <v>0</v>
      </c>
      <c r="E10" s="24">
        <v>0</v>
      </c>
      <c r="F10" s="49">
        <f>SUM(B10:E10)</f>
        <v>0</v>
      </c>
    </row>
    <row r="11" spans="1:9" x14ac:dyDescent="0.2">
      <c r="A11" s="25" t="s">
        <v>38</v>
      </c>
      <c r="B11" s="24">
        <v>0</v>
      </c>
      <c r="C11" s="24">
        <v>0</v>
      </c>
      <c r="D11" s="24">
        <v>0</v>
      </c>
      <c r="E11" s="24">
        <v>0</v>
      </c>
      <c r="F11" s="49">
        <f>SUM(B11:E11)</f>
        <v>0</v>
      </c>
    </row>
    <row r="12" spans="1:9" x14ac:dyDescent="0.2">
      <c r="A12" s="23"/>
      <c r="B12" s="24"/>
      <c r="C12" s="24"/>
      <c r="D12" s="24"/>
      <c r="E12" s="24"/>
      <c r="F12" s="49"/>
      <c r="G12" s="24"/>
      <c r="H12" s="24"/>
      <c r="I12" s="24"/>
    </row>
    <row r="13" spans="1:9" x14ac:dyDescent="0.2">
      <c r="A13" s="35" t="s">
        <v>240</v>
      </c>
      <c r="B13" s="36"/>
      <c r="C13" s="36"/>
      <c r="D13" s="36"/>
      <c r="E13" s="36"/>
      <c r="F13" s="37"/>
      <c r="G13" s="37"/>
      <c r="H13" s="37"/>
      <c r="I13" s="37"/>
    </row>
    <row r="14" spans="1:9" x14ac:dyDescent="0.2">
      <c r="A14" s="25" t="s">
        <v>35</v>
      </c>
      <c r="B14" s="24">
        <f>+VLOOKUP($B$5,'TOT211'!$D$29:$L$53,9,FALSE)</f>
        <v>1974800</v>
      </c>
      <c r="C14" s="24">
        <f>+VLOOKUP($C$5,'TOT211'!$D$29:$L$53,9,FALSE)</f>
        <v>1974800</v>
      </c>
      <c r="D14" s="24">
        <f>+VLOOKUP($D$5,'TOT211'!$D$29:$L$53,9,FALSE)</f>
        <v>1974800</v>
      </c>
      <c r="E14" s="24">
        <f>+VLOOKUP($E$5,'TOT211'!$D$29:$L$53,9,FALSE)</f>
        <v>1974800</v>
      </c>
      <c r="F14" s="49">
        <f>SUM(B14:E14)</f>
        <v>7899200</v>
      </c>
      <c r="G14" s="24">
        <f>+'TOT211'!G25</f>
        <v>39496000</v>
      </c>
      <c r="H14" s="24">
        <f>SUMPRODUCT(('TOT211'!$D$29:$D$53&lt;=$E$5)*1,'TOT211'!$L$29:$L$53*1)</f>
        <v>19748000</v>
      </c>
      <c r="I14" s="24">
        <f>G14-H14</f>
        <v>19748000</v>
      </c>
    </row>
    <row r="15" spans="1:9" x14ac:dyDescent="0.2">
      <c r="A15" s="25" t="s">
        <v>36</v>
      </c>
      <c r="B15" s="24">
        <f>+VLOOKUP($B$5,'TOT211'!$D$29:$L$53,8,FALSE)</f>
        <v>383421.11338757526</v>
      </c>
      <c r="C15" s="24">
        <f>+VLOOKUP($C$5,'TOT211'!$D$29:$L$53,8,FALSE)</f>
        <v>379646.72006811912</v>
      </c>
      <c r="D15" s="24">
        <f>+VLOOKUP($D$5,'TOT211'!$D$29:$L$53,8,FALSE)</f>
        <v>373434.94422888895</v>
      </c>
      <c r="E15" s="24">
        <f>+VLOOKUP($E$5,'TOT211'!$D$29:$L$53,8,FALSE)</f>
        <v>364519.28519215621</v>
      </c>
      <c r="F15" s="49">
        <f>SUM(B15:E15)</f>
        <v>1501022.0628767395</v>
      </c>
      <c r="G15" s="72"/>
      <c r="H15" s="73"/>
      <c r="I15" s="73"/>
    </row>
    <row r="16" spans="1:9" x14ac:dyDescent="0.2">
      <c r="A16" s="25" t="s">
        <v>37</v>
      </c>
      <c r="B16" s="24">
        <v>0</v>
      </c>
      <c r="C16" s="24">
        <v>0</v>
      </c>
      <c r="D16" s="24">
        <v>0</v>
      </c>
      <c r="E16" s="24">
        <v>0</v>
      </c>
      <c r="F16" s="49">
        <f>SUM(B16:E16)</f>
        <v>0</v>
      </c>
      <c r="G16" s="46"/>
    </row>
    <row r="17" spans="1:9" x14ac:dyDescent="0.2">
      <c r="A17" s="25" t="s">
        <v>38</v>
      </c>
      <c r="B17" s="24">
        <v>0</v>
      </c>
      <c r="C17" s="24">
        <v>0</v>
      </c>
      <c r="D17" s="24">
        <v>0</v>
      </c>
      <c r="E17" s="24">
        <v>0</v>
      </c>
      <c r="F17" s="49">
        <f>SUM(B17:E17)</f>
        <v>0</v>
      </c>
    </row>
    <row r="18" spans="1:9" x14ac:dyDescent="0.2">
      <c r="B18" s="24"/>
      <c r="C18" s="24"/>
      <c r="D18" s="24"/>
      <c r="E18" s="24"/>
      <c r="F18" s="49"/>
    </row>
    <row r="19" spans="1:9" x14ac:dyDescent="0.2">
      <c r="A19" s="35" t="s">
        <v>62</v>
      </c>
      <c r="B19" s="36"/>
      <c r="C19" s="36"/>
      <c r="D19" s="36"/>
      <c r="E19" s="36"/>
      <c r="F19" s="37"/>
      <c r="G19" s="37"/>
      <c r="H19" s="37"/>
      <c r="I19" s="37"/>
    </row>
    <row r="20" spans="1:9" x14ac:dyDescent="0.2">
      <c r="A20" s="25" t="s">
        <v>35</v>
      </c>
      <c r="B20" s="24">
        <f>+VLOOKUP(B5,'TOT219'!$D$40:$L$63,9,FALSE)</f>
        <v>119750</v>
      </c>
      <c r="C20" s="24">
        <f>+VLOOKUP(C5,'TOT219'!$D$40:$L$63,9,FALSE)</f>
        <v>119750</v>
      </c>
      <c r="D20" s="24">
        <f>+VLOOKUP(D5,'TOT219'!$D$40:$L$63,9,FALSE)</f>
        <v>119750</v>
      </c>
      <c r="E20" s="24">
        <f>+VLOOKUP(E5,'TOT219'!$D$40:$L$63,9,FALSE)</f>
        <v>119750</v>
      </c>
      <c r="F20" s="49">
        <f>SUM(B20:E20)</f>
        <v>479000</v>
      </c>
      <c r="G20" s="24">
        <f>+'TOT219'!$F$36</f>
        <v>2395000</v>
      </c>
      <c r="H20" s="24">
        <f>SUMPRODUCT(('TOT219'!$D$40:$D$63&lt;=$E$5)*1,'TOT219'!$L$40:$L$63*1)</f>
        <v>1796250</v>
      </c>
      <c r="I20" s="24">
        <f>G20-H20</f>
        <v>598750</v>
      </c>
    </row>
    <row r="21" spans="1:9" x14ac:dyDescent="0.2">
      <c r="A21" s="25" t="s">
        <v>36</v>
      </c>
      <c r="B21" s="24">
        <f>+VLOOKUP(B5,'TOT219'!$D$40:$L$63,8,FALSE)</f>
        <v>14936.360041780774</v>
      </c>
      <c r="C21" s="24">
        <f>+VLOOKUP(C5,'TOT219'!$D$40:$L$63,8,FALSE)</f>
        <v>14301.276382764214</v>
      </c>
      <c r="D21" s="24">
        <f>+VLOOKUP(D5,'TOT219'!$D$40:$L$63,8,FALSE)</f>
        <v>13512.901319166082</v>
      </c>
      <c r="E21" s="24">
        <f>+VLOOKUP(E5,'TOT219'!$D$40:$L$63,8,FALSE)</f>
        <v>12560.511871079443</v>
      </c>
      <c r="F21" s="49">
        <f>SUM(B21:E21)</f>
        <v>55311.049614790514</v>
      </c>
    </row>
    <row r="22" spans="1:9" x14ac:dyDescent="0.2">
      <c r="A22" s="25" t="s">
        <v>37</v>
      </c>
      <c r="B22" s="24">
        <f>+'TOT219'!L79+'TOT219'!L80</f>
        <v>0</v>
      </c>
      <c r="C22" s="24">
        <f>'TOT219'!L80</f>
        <v>0</v>
      </c>
      <c r="D22" s="24">
        <f>'TOT219'!L81</f>
        <v>0</v>
      </c>
      <c r="E22" s="24">
        <f>'TOT219'!L82</f>
        <v>0</v>
      </c>
      <c r="F22" s="49">
        <f>SUM(B22:E22)</f>
        <v>0</v>
      </c>
    </row>
    <row r="23" spans="1:9" x14ac:dyDescent="0.2">
      <c r="A23" s="25" t="s">
        <v>38</v>
      </c>
      <c r="B23" s="24">
        <f>+'TOT219'!K79+'TOT219'!K80</f>
        <v>0</v>
      </c>
      <c r="C23" s="24">
        <f>+'TOT219'!K81</f>
        <v>0</v>
      </c>
      <c r="D23" s="24">
        <f>+'TOT219'!K82</f>
        <v>0</v>
      </c>
      <c r="E23" s="24">
        <f>+'TOT219'!K83</f>
        <v>0</v>
      </c>
      <c r="F23" s="49">
        <f>SUM(B23:E23)</f>
        <v>0</v>
      </c>
    </row>
    <row r="24" spans="1:9" x14ac:dyDescent="0.2">
      <c r="A24" s="23"/>
      <c r="B24" s="24"/>
      <c r="C24" s="24"/>
      <c r="D24" s="24"/>
      <c r="E24" s="24"/>
      <c r="F24" s="49"/>
      <c r="G24" s="24"/>
      <c r="H24" s="24"/>
      <c r="I24" s="24"/>
    </row>
    <row r="25" spans="1:9" x14ac:dyDescent="0.2">
      <c r="A25" s="35" t="s">
        <v>144</v>
      </c>
      <c r="B25" s="36"/>
      <c r="C25" s="36"/>
      <c r="D25" s="36"/>
      <c r="E25" s="36"/>
      <c r="F25" s="37"/>
      <c r="G25" s="37"/>
      <c r="H25" s="37"/>
      <c r="I25" s="37"/>
    </row>
    <row r="26" spans="1:9" x14ac:dyDescent="0.2">
      <c r="A26" s="25" t="s">
        <v>35</v>
      </c>
      <c r="B26" s="24">
        <f>+VLOOKUP($B$5,'TOT223'!$D$33:$L$57,9,FALSE)</f>
        <v>120500</v>
      </c>
      <c r="C26" s="24">
        <f>+VLOOKUP($C$5,'TOT223'!$D$33:$L$57,9,FALSE)</f>
        <v>120500</v>
      </c>
      <c r="D26" s="24">
        <f>+VLOOKUP($D$5,'TOT223'!$D$33:$L$57,9,FALSE)</f>
        <v>120500</v>
      </c>
      <c r="E26" s="24">
        <f>+VLOOKUP($E$5,'TOT223'!$D$33:$L$57,9,FALSE)</f>
        <v>120500</v>
      </c>
      <c r="F26" s="49">
        <f>SUM(B26:E26)</f>
        <v>482000</v>
      </c>
      <c r="G26" s="24">
        <f>+'TOT223'!$C$26</f>
        <v>2410000</v>
      </c>
      <c r="H26" s="24">
        <f>SUMPRODUCT(('TOT223'!$D$33:$D$57&lt;=$E$5)*1,'TOT223'!$L$33:$L$57*1)</f>
        <v>1325500</v>
      </c>
      <c r="I26" s="24">
        <f>G26-H26</f>
        <v>1084500</v>
      </c>
    </row>
    <row r="27" spans="1:9" x14ac:dyDescent="0.2">
      <c r="A27" s="25" t="s">
        <v>36</v>
      </c>
      <c r="B27" s="24">
        <f>+VLOOKUP($B$5,'TOT223'!$D$33:$L$57,8,FALSE)</f>
        <v>23020.098660188771</v>
      </c>
      <c r="C27" s="24">
        <f>+VLOOKUP($C$5,'TOT223'!$D$33:$L$57,8,FALSE)</f>
        <v>22704.283500655853</v>
      </c>
      <c r="D27" s="24">
        <f>+VLOOKUP($D$5,'TOT223'!$D$33:$L$57,8,FALSE)</f>
        <v>22237.239736349889</v>
      </c>
      <c r="E27" s="24">
        <f>+VLOOKUP($E$5,'TOT223'!$D$33:$L$57,8,FALSE)</f>
        <v>21603.671476353331</v>
      </c>
      <c r="F27" s="49">
        <f>SUM(B27:E27)</f>
        <v>89565.293373547844</v>
      </c>
      <c r="G27" s="72"/>
      <c r="H27" s="73"/>
      <c r="I27" s="73"/>
    </row>
    <row r="28" spans="1:9" x14ac:dyDescent="0.2">
      <c r="A28" s="25" t="s">
        <v>37</v>
      </c>
      <c r="B28" s="24">
        <v>0</v>
      </c>
      <c r="C28" s="24">
        <v>0</v>
      </c>
      <c r="D28" s="24">
        <v>0</v>
      </c>
      <c r="E28" s="24">
        <v>0</v>
      </c>
      <c r="F28" s="49">
        <f>SUM(B28:E28)</f>
        <v>0</v>
      </c>
      <c r="G28" s="46"/>
    </row>
    <row r="29" spans="1:9" x14ac:dyDescent="0.2">
      <c r="A29" s="25" t="s">
        <v>38</v>
      </c>
      <c r="B29" s="24">
        <v>0</v>
      </c>
      <c r="C29" s="24">
        <v>0</v>
      </c>
      <c r="D29" s="24">
        <v>0</v>
      </c>
      <c r="E29" s="24">
        <v>0</v>
      </c>
      <c r="F29" s="49">
        <f>SUM(B29:E29)</f>
        <v>0</v>
      </c>
    </row>
    <row r="30" spans="1:9" x14ac:dyDescent="0.2">
      <c r="B30" s="24"/>
      <c r="C30" s="24"/>
      <c r="D30" s="24"/>
      <c r="E30" s="24"/>
      <c r="F30" s="49"/>
    </row>
    <row r="31" spans="1:9" x14ac:dyDescent="0.2">
      <c r="A31" s="35" t="s">
        <v>241</v>
      </c>
      <c r="B31" s="36"/>
      <c r="C31" s="36"/>
      <c r="D31" s="36"/>
      <c r="E31" s="36"/>
      <c r="F31" s="37"/>
      <c r="G31" s="37"/>
      <c r="H31" s="37"/>
      <c r="I31" s="37"/>
    </row>
    <row r="32" spans="1:9" x14ac:dyDescent="0.2">
      <c r="A32" s="25" t="s">
        <v>35</v>
      </c>
      <c r="B32" s="24">
        <f>+VLOOKUP($B$5,'TOT381'!$D$29:$L$52,9,FALSE)</f>
        <v>3166350</v>
      </c>
      <c r="C32" s="24">
        <f>+VLOOKUP($C$5,'TOT381'!$D$29:$L$52,9,FALSE)</f>
        <v>3166350</v>
      </c>
      <c r="D32" s="24">
        <f>+VLOOKUP($D$5,'TOT381'!$D$29:$L$52,9,FALSE)</f>
        <v>3166350</v>
      </c>
      <c r="E32" s="24">
        <f>+VLOOKUP($E$5,'TOT381'!$D$29:$L$52,9,FALSE)</f>
        <v>3166350</v>
      </c>
      <c r="F32" s="49">
        <f>SUM(B32:E32)</f>
        <v>12665400</v>
      </c>
      <c r="G32" s="24">
        <f>+'TOT381'!C25</f>
        <v>63327000</v>
      </c>
      <c r="H32" s="24">
        <f>SUMPRODUCT(('TOT381'!$D$29:$D$52&lt;=$E$5)*1,'TOT381'!$L$29:$L$52*1)</f>
        <v>31663500</v>
      </c>
      <c r="I32" s="24">
        <f>G32-H32</f>
        <v>31663500</v>
      </c>
    </row>
    <row r="33" spans="1:9" x14ac:dyDescent="0.2">
      <c r="A33" s="25" t="s">
        <v>36</v>
      </c>
      <c r="B33" s="24">
        <f>+VLOOKUP($B$5,'TOT381'!$D$29:$L$52,8,FALSE)</f>
        <v>580730.31500573503</v>
      </c>
      <c r="C33" s="24">
        <f>+VLOOKUP($C$5,'TOT381'!$D$29:$L$52,8,FALSE)</f>
        <v>574733.01694571262</v>
      </c>
      <c r="D33" s="24">
        <f>+VLOOKUP($D$5,'TOT381'!$D$29:$L$52,8,FALSE)</f>
        <v>564862.85556166351</v>
      </c>
      <c r="E33" s="24">
        <f>+VLOOKUP($E$5,'TOT381'!$D$29:$L$52,8,FALSE)</f>
        <v>550696.37631076144</v>
      </c>
      <c r="F33" s="49">
        <f>SUM(B33:E33)</f>
        <v>2271022.5638238727</v>
      </c>
      <c r="G33" s="72"/>
      <c r="H33" s="73"/>
      <c r="I33" s="73"/>
    </row>
    <row r="34" spans="1:9" x14ac:dyDescent="0.2">
      <c r="A34" s="25" t="s">
        <v>37</v>
      </c>
      <c r="B34" s="24">
        <v>0</v>
      </c>
      <c r="C34" s="24">
        <v>0</v>
      </c>
      <c r="D34" s="24">
        <v>0</v>
      </c>
      <c r="E34" s="24">
        <v>0</v>
      </c>
      <c r="F34" s="49">
        <f>SUM(B34:E34)</f>
        <v>0</v>
      </c>
      <c r="G34" s="46"/>
    </row>
    <row r="35" spans="1:9" x14ac:dyDescent="0.2">
      <c r="A35" s="25" t="s">
        <v>38</v>
      </c>
      <c r="B35" s="24">
        <v>0</v>
      </c>
      <c r="C35" s="24">
        <v>0</v>
      </c>
      <c r="D35" s="24">
        <v>0</v>
      </c>
      <c r="E35" s="24">
        <v>0</v>
      </c>
      <c r="F35" s="49">
        <f>SUM(B35:E35)</f>
        <v>0</v>
      </c>
    </row>
    <row r="36" spans="1:9" x14ac:dyDescent="0.2">
      <c r="B36" s="24"/>
      <c r="C36" s="24"/>
      <c r="D36" s="24"/>
      <c r="E36" s="24"/>
      <c r="F36" s="49"/>
    </row>
    <row r="37" spans="1:9" x14ac:dyDescent="0.2">
      <c r="A37" s="35" t="s">
        <v>242</v>
      </c>
      <c r="B37" s="36"/>
      <c r="C37" s="36"/>
      <c r="D37" s="36"/>
      <c r="E37" s="36"/>
      <c r="F37" s="37"/>
      <c r="G37" s="37"/>
      <c r="H37" s="37"/>
      <c r="I37" s="37"/>
    </row>
    <row r="38" spans="1:9" x14ac:dyDescent="0.2">
      <c r="A38" s="25" t="s">
        <v>35</v>
      </c>
      <c r="B38" s="24">
        <f>+VLOOKUP($B$5,'TOT404'!$D$33:$L$60,9,FALSE)</f>
        <v>309050</v>
      </c>
      <c r="C38" s="24">
        <f>+VLOOKUP($C$5,'TOT404'!$D$33:$L$60,9,FALSE)</f>
        <v>309050</v>
      </c>
      <c r="D38" s="24">
        <f>+VLOOKUP($D$5,'TOT404'!$D$33:$L$60,9,FALSE)</f>
        <v>309050</v>
      </c>
      <c r="E38" s="24">
        <f>+VLOOKUP($E$5,'TOT404'!$D$33:$L$60,9,FALSE)</f>
        <v>309050</v>
      </c>
      <c r="F38" s="49">
        <f>SUM(B38:E38)</f>
        <v>1236200</v>
      </c>
      <c r="G38" s="24">
        <f>+'TOT404'!C29</f>
        <v>6181000</v>
      </c>
      <c r="H38" s="24">
        <f>SUMPRODUCT(('TOT404'!$D$33:$D$60&lt;=$E$5)*1,'TOT404'!$L$33:$L$60*1)</f>
        <v>4635750</v>
      </c>
      <c r="I38" s="24">
        <f>G38-H38</f>
        <v>1545250</v>
      </c>
    </row>
    <row r="39" spans="1:9" x14ac:dyDescent="0.2">
      <c r="A39" s="25" t="s">
        <v>36</v>
      </c>
      <c r="B39" s="24">
        <f>+VLOOKUP($B$5,'TOT404'!$D$33:$L$60,8,FALSE)</f>
        <v>48866.493205684223</v>
      </c>
      <c r="C39" s="24">
        <f>+VLOOKUP($C$5,'TOT404'!$D$33:$L$60,8,FALSE)</f>
        <v>47178.817363401969</v>
      </c>
      <c r="D39" s="24">
        <f>+VLOOKUP($D$5,'TOT404'!$D$33:$L$60,8,FALSE)</f>
        <v>45083.783849939151</v>
      </c>
      <c r="E39" s="24">
        <f>+VLOOKUP($E$5,'TOT404'!$D$33:$L$60,8,FALSE)</f>
        <v>42552.897342058728</v>
      </c>
      <c r="F39" s="49">
        <f>SUM(B39:E39)</f>
        <v>183681.99176108406</v>
      </c>
      <c r="G39" s="72"/>
      <c r="H39" s="73"/>
      <c r="I39" s="73"/>
    </row>
    <row r="40" spans="1:9" x14ac:dyDescent="0.2">
      <c r="A40" s="25" t="s">
        <v>37</v>
      </c>
      <c r="B40" s="24">
        <v>0</v>
      </c>
      <c r="C40" s="24">
        <v>0</v>
      </c>
      <c r="D40" s="24">
        <v>0</v>
      </c>
      <c r="E40" s="24">
        <v>0</v>
      </c>
      <c r="F40" s="49">
        <f>SUM(B40:E40)</f>
        <v>0</v>
      </c>
      <c r="G40" s="46"/>
    </row>
    <row r="41" spans="1:9" x14ac:dyDescent="0.2">
      <c r="A41" s="25" t="s">
        <v>38</v>
      </c>
      <c r="B41" s="24">
        <v>0</v>
      </c>
      <c r="C41" s="24">
        <v>0</v>
      </c>
      <c r="D41" s="24">
        <v>0</v>
      </c>
      <c r="E41" s="24">
        <v>0</v>
      </c>
      <c r="F41" s="49">
        <f>SUM(B41:E41)</f>
        <v>0</v>
      </c>
    </row>
    <row r="42" spans="1:9" x14ac:dyDescent="0.2">
      <c r="B42" s="24"/>
      <c r="C42" s="24"/>
      <c r="D42" s="24"/>
      <c r="E42" s="24"/>
      <c r="F42" s="49"/>
    </row>
    <row r="43" spans="1:9" x14ac:dyDescent="0.2">
      <c r="A43" s="35" t="s">
        <v>188</v>
      </c>
      <c r="B43" s="36"/>
      <c r="C43" s="36"/>
      <c r="D43" s="36"/>
      <c r="E43" s="36"/>
      <c r="F43" s="37"/>
      <c r="G43" s="37"/>
      <c r="H43" s="37"/>
      <c r="I43" s="37"/>
    </row>
    <row r="44" spans="1:9" x14ac:dyDescent="0.2">
      <c r="A44" s="25" t="s">
        <v>35</v>
      </c>
      <c r="B44" s="24">
        <f>+VLOOKUP($B$5,'TOT411 (Phase 1&amp;2)'!$D$29:$L$49,9,FALSE)</f>
        <v>85863.758999999991</v>
      </c>
      <c r="C44" s="24">
        <f>+VLOOKUP($C$5,'TOT411 (Phase 1&amp;2)'!$D$29:$L$49,9,FALSE)</f>
        <v>85863.758999999991</v>
      </c>
      <c r="D44" s="24">
        <f>+VLOOKUP($D$5,'TOT411 (Phase 1&amp;2)'!$D$29:$L$49,9,FALSE)</f>
        <v>85863.758999999991</v>
      </c>
      <c r="E44" s="24">
        <f>+VLOOKUP($E$5,'TOT411 (Phase 1&amp;2)'!$D$29:$L$49,9,FALSE)</f>
        <v>85863.758999999991</v>
      </c>
      <c r="F44" s="49">
        <f>SUM(B44:E44)</f>
        <v>343455.03599999996</v>
      </c>
      <c r="G44" s="24">
        <f>+'TOT411 (Phase 1&amp;2)'!C25</f>
        <v>1717275.18</v>
      </c>
      <c r="H44" s="24">
        <f>SUMPRODUCT(('TOT411 (Phase 1&amp;2)'!$D$29:$D$49&lt;=$E$5)*1,'TOT411 (Phase 1&amp;2)'!$L$29:$L$49*1)</f>
        <v>772773.83099999977</v>
      </c>
      <c r="I44" s="24">
        <f>G44-H44</f>
        <v>944501.34900000016</v>
      </c>
    </row>
    <row r="45" spans="1:9" x14ac:dyDescent="0.2">
      <c r="A45" s="25" t="s">
        <v>36</v>
      </c>
      <c r="B45" s="24">
        <f>+VLOOKUP(B$5,'TOT411 (Phase 1&amp;2)'!$D$29:$L$49,8,FALSE)</f>
        <v>14304.723326397443</v>
      </c>
      <c r="C45" s="24">
        <f>+VLOOKUP(C$5,'TOT411 (Phase 1&amp;2)'!$D$29:$L$49,8,FALSE)</f>
        <v>14203.410569605878</v>
      </c>
      <c r="D45" s="24">
        <f>+VLOOKUP(D$5,'TOT411 (Phase 1&amp;2)'!$D$29:$L$49,8,FALSE)</f>
        <v>14000.54790069318</v>
      </c>
      <c r="E45" s="24">
        <f>+VLOOKUP(E$5,'TOT411 (Phase 1&amp;2)'!$D$29:$L$49,8,FALSE)</f>
        <v>13684.182691049111</v>
      </c>
      <c r="F45" s="49">
        <f>SUM(B45:E45)</f>
        <v>56192.86448774561</v>
      </c>
      <c r="G45" s="72"/>
      <c r="H45" s="73"/>
      <c r="I45" s="73"/>
    </row>
    <row r="46" spans="1:9" x14ac:dyDescent="0.2">
      <c r="A46" s="25" t="s">
        <v>37</v>
      </c>
      <c r="B46" s="24">
        <v>0</v>
      </c>
      <c r="C46" s="24">
        <v>0</v>
      </c>
      <c r="D46" s="24">
        <v>0</v>
      </c>
      <c r="E46" s="24">
        <v>0</v>
      </c>
      <c r="F46" s="49">
        <f>SUM(B46:E46)</f>
        <v>0</v>
      </c>
      <c r="G46" s="46"/>
    </row>
    <row r="47" spans="1:9" x14ac:dyDescent="0.2">
      <c r="A47" s="25" t="s">
        <v>38</v>
      </c>
      <c r="B47" s="24">
        <v>0</v>
      </c>
      <c r="C47" s="24">
        <v>0</v>
      </c>
      <c r="D47" s="24">
        <v>0</v>
      </c>
      <c r="E47" s="24">
        <v>0</v>
      </c>
      <c r="F47" s="49">
        <f>SUM(B47:E47)</f>
        <v>0</v>
      </c>
    </row>
    <row r="48" spans="1:9" x14ac:dyDescent="0.2">
      <c r="A48" s="23"/>
      <c r="B48" s="24"/>
      <c r="C48" s="24"/>
      <c r="D48" s="24"/>
      <c r="E48" s="24"/>
      <c r="F48" s="49"/>
      <c r="G48" s="24"/>
      <c r="H48" s="24"/>
      <c r="I48" s="24"/>
    </row>
    <row r="49" spans="1:9" x14ac:dyDescent="0.2">
      <c r="A49" s="35" t="s">
        <v>243</v>
      </c>
      <c r="B49" s="36"/>
      <c r="C49" s="36"/>
      <c r="D49" s="36"/>
      <c r="E49" s="36"/>
      <c r="F49" s="37"/>
      <c r="G49" s="37"/>
      <c r="H49" s="37"/>
      <c r="I49" s="37"/>
    </row>
    <row r="50" spans="1:9" x14ac:dyDescent="0.2">
      <c r="A50" s="25" t="s">
        <v>35</v>
      </c>
      <c r="B50" s="24">
        <f>+VLOOKUP(B5,'TOT508'!$D$33:$L$53,9,FALSE)</f>
        <v>56750</v>
      </c>
      <c r="C50" s="24">
        <f>+VLOOKUP(C5,'TOT508'!$D$33:$L$53,9,FALSE)</f>
        <v>56750</v>
      </c>
      <c r="D50" s="24">
        <f>+VLOOKUP(D5,'TOT508'!$D$33:$L$53,9,FALSE)</f>
        <v>56750</v>
      </c>
      <c r="E50" s="24">
        <f>+VLOOKUP(E5,'TOT508'!$D$33:$L$53,9,FALSE)</f>
        <v>56750</v>
      </c>
      <c r="F50" s="49">
        <f>SUM(B50:E50)</f>
        <v>227000</v>
      </c>
      <c r="G50" s="24">
        <f>'TOT508'!$C$26</f>
        <v>1135000</v>
      </c>
      <c r="H50" s="24">
        <f>SUMPRODUCT(('TOT508'!$D$33:$D$53&lt;=$E$5)*1,'TOT508'!$L$33:$L$53*1)</f>
        <v>964750</v>
      </c>
      <c r="I50" s="24">
        <f>G50-H50</f>
        <v>170250</v>
      </c>
    </row>
    <row r="51" spans="1:9" x14ac:dyDescent="0.2">
      <c r="A51" s="25" t="s">
        <v>36</v>
      </c>
      <c r="B51" s="24">
        <f>+VLOOKUP(B5,'TOT508'!$D$33:$L$53,8,FALSE)</f>
        <v>4461.2689593497807</v>
      </c>
      <c r="C51" s="24">
        <f>+VLOOKUP(C5,'TOT508'!$D$33:$L$53,8,FALSE)</f>
        <v>4091.1655737051933</v>
      </c>
      <c r="D51" s="24">
        <f>+VLOOKUP(D5,'TOT508'!$D$33:$L$53,8,FALSE)</f>
        <v>3648.6601664008208</v>
      </c>
      <c r="E51" s="24">
        <f>+VLOOKUP(E5,'TOT508'!$D$33:$L$53,8,FALSE)</f>
        <v>3129.7529710264544</v>
      </c>
      <c r="F51" s="49">
        <f>SUM(B51:E51)</f>
        <v>15330.84767048225</v>
      </c>
      <c r="G51" s="46"/>
    </row>
    <row r="52" spans="1:9" x14ac:dyDescent="0.2">
      <c r="A52" s="25" t="s">
        <v>37</v>
      </c>
      <c r="B52" s="24">
        <v>0</v>
      </c>
      <c r="C52" s="24">
        <v>0</v>
      </c>
      <c r="D52" s="24">
        <v>0</v>
      </c>
      <c r="E52" s="24">
        <v>0</v>
      </c>
      <c r="F52" s="49">
        <f>SUM(B52:E52)</f>
        <v>0</v>
      </c>
      <c r="G52" s="46"/>
    </row>
    <row r="53" spans="1:9" x14ac:dyDescent="0.2">
      <c r="A53" s="25" t="s">
        <v>38</v>
      </c>
      <c r="B53" s="24">
        <v>0</v>
      </c>
      <c r="C53" s="24">
        <v>0</v>
      </c>
      <c r="D53" s="24">
        <v>0</v>
      </c>
      <c r="E53" s="24">
        <v>0</v>
      </c>
      <c r="F53" s="49">
        <f>SUM(B53:E53)</f>
        <v>0</v>
      </c>
    </row>
    <row r="54" spans="1:9" x14ac:dyDescent="0.2">
      <c r="A54" s="23"/>
      <c r="B54" s="24"/>
      <c r="C54" s="24"/>
      <c r="D54" s="24"/>
      <c r="E54" s="24"/>
      <c r="F54" s="49"/>
      <c r="G54" s="24"/>
      <c r="H54" s="24"/>
      <c r="I54" s="24"/>
    </row>
    <row r="55" spans="1:9" x14ac:dyDescent="0.2">
      <c r="A55" s="35" t="s">
        <v>244</v>
      </c>
      <c r="B55" s="36"/>
      <c r="C55" s="36"/>
      <c r="D55" s="36"/>
      <c r="E55" s="36"/>
      <c r="F55" s="37"/>
      <c r="G55" s="37"/>
      <c r="H55" s="37"/>
      <c r="I55" s="37"/>
    </row>
    <row r="56" spans="1:9" x14ac:dyDescent="0.2">
      <c r="A56" s="25" t="s">
        <v>35</v>
      </c>
      <c r="B56" s="24">
        <f>+VLOOKUP(B5,'TOT522'!$D$33:$L$53,9,FALSE)</f>
        <v>29050</v>
      </c>
      <c r="C56" s="24">
        <f>+VLOOKUP(C5,'TOT522'!$D$33:$L$53,9,FALSE)</f>
        <v>29050</v>
      </c>
      <c r="D56" s="24">
        <f>+VLOOKUP(D5,'TOT522'!$D$33:$L$53,9,FALSE)</f>
        <v>29050</v>
      </c>
      <c r="E56" s="24">
        <f>+VLOOKUP(E5,'TOT522'!$D$33:$L$53,9,FALSE)</f>
        <v>29050</v>
      </c>
      <c r="F56" s="49">
        <f>SUM(B56:E56)</f>
        <v>116200</v>
      </c>
      <c r="G56" s="24">
        <f>'TOT522'!$C$26</f>
        <v>581000</v>
      </c>
      <c r="H56" s="24">
        <f>SUMPRODUCT(('TOT522'!$D$33:$D$53&lt;=$E$5)*1,'TOT522'!$L$33:$L$53*1)</f>
        <v>493850</v>
      </c>
      <c r="I56" s="24">
        <f>G56-H56</f>
        <v>87150</v>
      </c>
    </row>
    <row r="57" spans="1:9" x14ac:dyDescent="0.2">
      <c r="A57" s="25" t="s">
        <v>36</v>
      </c>
      <c r="B57" s="24">
        <f>+VLOOKUP(B5,'TOT522'!$D$33:$L$53,8,FALSE)</f>
        <v>2278.1452509617202</v>
      </c>
      <c r="C57" s="24">
        <f>+VLOOKUP(C5,'TOT522'!$D$33:$L$53,8,FALSE)</f>
        <v>2088.7250213133807</v>
      </c>
      <c r="D57" s="24">
        <f>+VLOOKUP(D5,'TOT522'!$D$33:$L$53,8,FALSE)</f>
        <v>1862.2491793638596</v>
      </c>
      <c r="E57" s="24">
        <f>+VLOOKUP(E5,'TOT522'!$D$33:$L$53,8,FALSE)</f>
        <v>1596.6706304327281</v>
      </c>
      <c r="F57" s="49">
        <f>SUM(B57:E57)</f>
        <v>7825.7900820716886</v>
      </c>
    </row>
    <row r="58" spans="1:9" x14ac:dyDescent="0.2">
      <c r="A58" s="25" t="s">
        <v>37</v>
      </c>
      <c r="B58" s="24">
        <v>0</v>
      </c>
      <c r="C58" s="24">
        <v>0</v>
      </c>
      <c r="D58" s="24">
        <v>0</v>
      </c>
      <c r="E58" s="24">
        <v>0</v>
      </c>
      <c r="F58" s="49">
        <f>SUM(B58:E58)</f>
        <v>0</v>
      </c>
    </row>
    <row r="59" spans="1:9" x14ac:dyDescent="0.2">
      <c r="A59" s="25" t="s">
        <v>38</v>
      </c>
      <c r="B59" s="24">
        <v>0</v>
      </c>
      <c r="C59" s="24">
        <v>0</v>
      </c>
      <c r="D59" s="24">
        <v>0</v>
      </c>
      <c r="E59" s="24">
        <v>0</v>
      </c>
      <c r="F59" s="49">
        <f>SUM(B59:E59)</f>
        <v>0</v>
      </c>
    </row>
    <row r="60" spans="1:9" x14ac:dyDescent="0.2">
      <c r="A60" s="23"/>
      <c r="B60" s="24"/>
      <c r="C60" s="24"/>
      <c r="D60" s="24"/>
      <c r="E60" s="24"/>
      <c r="F60" s="49"/>
      <c r="G60" s="24"/>
      <c r="H60" s="24"/>
      <c r="I60" s="24"/>
    </row>
    <row r="61" spans="1:9" x14ac:dyDescent="0.2">
      <c r="A61" s="35" t="s">
        <v>142</v>
      </c>
      <c r="B61" s="327"/>
      <c r="C61" s="36"/>
      <c r="D61" s="36"/>
      <c r="E61" s="36"/>
      <c r="F61" s="37"/>
      <c r="G61" s="37"/>
      <c r="H61" s="37"/>
      <c r="I61" s="37"/>
    </row>
    <row r="62" spans="1:9" x14ac:dyDescent="0.2">
      <c r="A62" s="25" t="s">
        <v>35</v>
      </c>
      <c r="B62" s="24">
        <f>+VLOOKUP(B5,'TOT544'!$D$29:$L$49,9,FALSE)</f>
        <v>51443.731314192344</v>
      </c>
      <c r="C62" s="24">
        <f>+VLOOKUP(C5,'TOT544'!$D$29:$L$49,9,FALSE)</f>
        <v>51443.731314192344</v>
      </c>
      <c r="D62" s="24">
        <f>+VLOOKUP(D5,'TOT544'!$D$29:$L$49,9,FALSE)</f>
        <v>51443.731314192344</v>
      </c>
      <c r="E62" s="24">
        <f>+VLOOKUP(E5,'TOT544'!$D$29:$L$49,9,FALSE)</f>
        <v>51443.731314192344</v>
      </c>
      <c r="F62" s="49">
        <f>SUM(B62:E62)</f>
        <v>205774.92525676938</v>
      </c>
      <c r="G62" s="24">
        <f>'TOT544'!$C$22</f>
        <v>1021796</v>
      </c>
      <c r="H62" s="24">
        <f>SUMPRODUCT(('TOT544'!$D$29:$D$49&lt;=$E$5)*1,'TOT544'!$L$29:$L$49*1)</f>
        <v>558802.41817226901</v>
      </c>
      <c r="I62" s="24">
        <f>G62-H62</f>
        <v>462993.58182773099</v>
      </c>
    </row>
    <row r="63" spans="1:9" x14ac:dyDescent="0.2">
      <c r="A63" s="25" t="s">
        <v>36</v>
      </c>
      <c r="B63" s="24">
        <f>+VLOOKUP(B5,'TOT544'!$D$29:$L$49,8,FALSE)</f>
        <v>7910.7898934546192</v>
      </c>
      <c r="C63" s="24">
        <f>+VLOOKUP(C5,'TOT544'!$D$29:$L$49,8,FALSE)</f>
        <v>7780.1806076529483</v>
      </c>
      <c r="D63" s="24">
        <f>+VLOOKUP(D5,'TOT544'!$D$29:$L$49,8,FALSE)</f>
        <v>7587.0288520996546</v>
      </c>
      <c r="E63" s="24">
        <f>+VLOOKUP(E5,'TOT544'!$D$29:$L$49,8,FALSE)</f>
        <v>7325.0088209296973</v>
      </c>
      <c r="F63" s="49">
        <f>SUM(B63:E63)</f>
        <v>30603.008174136921</v>
      </c>
      <c r="G63" s="72"/>
      <c r="H63" s="73"/>
      <c r="I63" s="73"/>
    </row>
    <row r="64" spans="1:9" x14ac:dyDescent="0.2">
      <c r="A64" s="25" t="s">
        <v>37</v>
      </c>
      <c r="B64" s="24">
        <f>+VLOOKUP(B$5,'TOT544'!$R$29:$V$48,5,FALSE)</f>
        <v>914.8</v>
      </c>
      <c r="C64" s="24">
        <f>+VLOOKUP(C$5,'TOT544'!$R$29:$V$48,5,FALSE)</f>
        <v>914.8</v>
      </c>
      <c r="D64" s="24">
        <f>+VLOOKUP(D$5,'TOT544'!$R$29:$V$48,5,FALSE)</f>
        <v>914.8</v>
      </c>
      <c r="E64" s="24">
        <f>+VLOOKUP(E$5,'TOT544'!$R$29:$V$48,5,FALSE)</f>
        <v>914.8</v>
      </c>
      <c r="F64" s="49">
        <f>SUM(B64:E64)</f>
        <v>3659.2</v>
      </c>
      <c r="G64" s="46"/>
    </row>
    <row r="65" spans="1:9" x14ac:dyDescent="0.2">
      <c r="A65" s="25" t="s">
        <v>38</v>
      </c>
      <c r="B65" s="24">
        <f>+VLOOKUP(B$5,'TOT544'!$R$29:$V$48,4,FALSE)</f>
        <v>204.86051199435201</v>
      </c>
      <c r="C65" s="24">
        <f>+VLOOKUP(C$5,'TOT544'!$R$29:$V$48,4,FALSE)</f>
        <v>202.39670541590593</v>
      </c>
      <c r="D65" s="24">
        <f>+VLOOKUP(D$5,'TOT544'!$R$29:$V$48,4,FALSE)</f>
        <v>198.75310103471941</v>
      </c>
      <c r="E65" s="24">
        <f>+VLOOKUP(E$5,'TOT544'!$R$29:$V$48,4,FALSE)</f>
        <v>193.81036918744888</v>
      </c>
      <c r="F65" s="49">
        <f>SUM(B65:E65)</f>
        <v>799.82068763242614</v>
      </c>
    </row>
    <row r="66" spans="1:9" x14ac:dyDescent="0.2">
      <c r="A66" s="23"/>
      <c r="B66" s="24"/>
      <c r="C66" s="24"/>
      <c r="D66" s="24"/>
      <c r="E66" s="24"/>
      <c r="F66" s="24"/>
      <c r="G66" s="24"/>
      <c r="H66" s="24"/>
      <c r="I66" s="24"/>
    </row>
    <row r="67" spans="1:9" x14ac:dyDescent="0.2">
      <c r="A67" s="35" t="s">
        <v>143</v>
      </c>
      <c r="B67" s="36"/>
      <c r="C67" s="327"/>
      <c r="D67" s="36"/>
      <c r="E67" s="36"/>
      <c r="F67" s="37"/>
      <c r="G67" s="37"/>
      <c r="H67" s="37"/>
      <c r="I67" s="37"/>
    </row>
    <row r="68" spans="1:9" x14ac:dyDescent="0.2">
      <c r="A68" s="25" t="s">
        <v>35</v>
      </c>
      <c r="B68" s="24">
        <f>+VLOOKUP(B5,'TOT545'!$D$29:$L$49,9,FALSE)</f>
        <v>51438.226552287582</v>
      </c>
      <c r="C68" s="24">
        <f>+VLOOKUP(C5,'TOT545'!$D$29:$L$49,9,FALSE)</f>
        <v>51438.226552287582</v>
      </c>
      <c r="D68" s="24">
        <f>+VLOOKUP(D5,'TOT545'!$D$29:$L$49,9,FALSE)</f>
        <v>51438.226552287582</v>
      </c>
      <c r="E68" s="24">
        <f>+VLOOKUP(E5,'TOT545'!$D$29:$L$49,9,FALSE)</f>
        <v>51438.226552287582</v>
      </c>
      <c r="F68" s="49">
        <f>SUM(B68:E68)</f>
        <v>205752.90620915033</v>
      </c>
      <c r="G68" s="24">
        <f>'TOT545'!$C$22</f>
        <v>1021796</v>
      </c>
      <c r="H68" s="24">
        <f>SUMPRODUCT(('TOT545'!$D$29:$D$49&lt;=$E$5)*1,'TOT545'!$L$29:$L$49*1)</f>
        <v>558851.96102941176</v>
      </c>
      <c r="I68" s="24">
        <f>G68-H68</f>
        <v>462944.03897058824</v>
      </c>
    </row>
    <row r="69" spans="1:9" x14ac:dyDescent="0.2">
      <c r="A69" s="25" t="s">
        <v>36</v>
      </c>
      <c r="B69" s="24">
        <f>+VLOOKUP(B5,'TOT545'!$D$29:$L$49,8,FALSE)</f>
        <v>7910.0399639047173</v>
      </c>
      <c r="C69" s="24">
        <f>+VLOOKUP(C5,'TOT545'!$D$29:$L$49,8,FALSE)</f>
        <v>7779.4444415159614</v>
      </c>
      <c r="D69" s="24">
        <f>+VLOOKUP(D5,'TOT545'!$D$29:$L$49,8,FALSE)</f>
        <v>7586.3130400083282</v>
      </c>
      <c r="E69" s="24">
        <f>+VLOOKUP(E5,'TOT545'!$D$29:$L$49,8,FALSE)</f>
        <v>7324.320620120825</v>
      </c>
      <c r="F69" s="49">
        <f>SUM(B69:E69)</f>
        <v>30600.118065549832</v>
      </c>
      <c r="G69" s="72"/>
      <c r="H69" s="73"/>
      <c r="I69" s="73"/>
    </row>
    <row r="70" spans="1:9" x14ac:dyDescent="0.2">
      <c r="A70" s="25" t="s">
        <v>37</v>
      </c>
      <c r="B70" s="24">
        <f>+VLOOKUP(B$5,'TOT545'!$R$29:$V$48,5,FALSE)</f>
        <v>914.8</v>
      </c>
      <c r="C70" s="24">
        <f>+VLOOKUP(C$5,'TOT545'!$R$29:$V$48,5,FALSE)</f>
        <v>914.8</v>
      </c>
      <c r="D70" s="24">
        <f>+VLOOKUP(D$5,'TOT545'!$R$29:$V$48,5,FALSE)</f>
        <v>914.8</v>
      </c>
      <c r="E70" s="24">
        <f>+VLOOKUP(E$5,'TOT545'!$R$29:$V$48,5,FALSE)</f>
        <v>914.8</v>
      </c>
      <c r="F70" s="49">
        <f>SUM(B70:E70)</f>
        <v>3659.2</v>
      </c>
      <c r="G70" s="46"/>
    </row>
    <row r="71" spans="1:9" x14ac:dyDescent="0.2">
      <c r="A71" s="25" t="s">
        <v>38</v>
      </c>
      <c r="B71" s="24">
        <f>+VLOOKUP(B$5,'TOT545'!$R$29:$V$48,4,FALSE)</f>
        <v>204.86051199435201</v>
      </c>
      <c r="C71" s="24">
        <f>+VLOOKUP(C$5,'TOT545'!$R$29:$V$48,4,FALSE)</f>
        <v>202.39670541590593</v>
      </c>
      <c r="D71" s="24">
        <f>+VLOOKUP(D$5,'TOT545'!$R$29:$V$48,4,FALSE)</f>
        <v>198.75310103471941</v>
      </c>
      <c r="E71" s="24">
        <f>+VLOOKUP(E$5,'TOT545'!$R$29:$V$48,4,FALSE)</f>
        <v>193.81036918744888</v>
      </c>
      <c r="F71" s="49">
        <f>SUM(B71:E71)</f>
        <v>799.82068763242614</v>
      </c>
    </row>
    <row r="72" spans="1:9" x14ac:dyDescent="0.2">
      <c r="A72" s="23"/>
      <c r="B72" s="24"/>
      <c r="C72" s="24"/>
      <c r="D72" s="24"/>
      <c r="E72" s="24"/>
      <c r="F72" s="24"/>
      <c r="G72" s="24"/>
      <c r="H72" s="24"/>
      <c r="I72" s="24"/>
    </row>
    <row r="73" spans="1:9" x14ac:dyDescent="0.2">
      <c r="A73" s="35" t="s">
        <v>78</v>
      </c>
      <c r="B73" s="36"/>
      <c r="C73" s="36"/>
      <c r="D73" s="36"/>
      <c r="E73" s="36"/>
      <c r="F73" s="37"/>
      <c r="G73" s="37"/>
      <c r="H73" s="37"/>
      <c r="I73" s="37"/>
    </row>
    <row r="74" spans="1:9" x14ac:dyDescent="0.2">
      <c r="A74" s="25" t="s">
        <v>35</v>
      </c>
      <c r="B74" s="24">
        <f>+VLOOKUP(B5,'TOT573'!$D$33:$L$53,9,FALSE)</f>
        <v>284132.8</v>
      </c>
      <c r="C74" s="24">
        <f>+VLOOKUP(C5,'TOT573'!$D$33:$L$53,9,FALSE)</f>
        <v>284132.8</v>
      </c>
      <c r="D74" s="24">
        <f>+VLOOKUP(D5,'TOT573'!$D$33:$L$53,9,FALSE)</f>
        <v>284132.8</v>
      </c>
      <c r="E74" s="24">
        <f>+VLOOKUP(E5,'TOT573'!$D$33:$L$53,9,FALSE)</f>
        <v>284132.8</v>
      </c>
      <c r="F74" s="49">
        <f>SUM(B74:E74)</f>
        <v>1136531.2</v>
      </c>
      <c r="G74" s="24">
        <f>'TOT573'!$C$26</f>
        <v>5682656</v>
      </c>
      <c r="H74" s="24">
        <f>SUMPRODUCT(('TOT573'!$D$33:$D$53&lt;=$E$5)*1,'TOT573'!$L$33:$L$53*1)</f>
        <v>2557195.1999999997</v>
      </c>
      <c r="I74" s="24">
        <f>G74-H74</f>
        <v>3125460.8000000003</v>
      </c>
    </row>
    <row r="75" spans="1:9" x14ac:dyDescent="0.2">
      <c r="A75" s="25" t="s">
        <v>36</v>
      </c>
      <c r="B75" s="24">
        <f>+VLOOKUP(B5,'TOT573'!$D$33:$L$53,8,FALSE)</f>
        <v>52403.731696879811</v>
      </c>
      <c r="C75" s="24">
        <f>+VLOOKUP(C5,'TOT573'!$D$33:$L$53,8,FALSE)</f>
        <v>52063.350740760463</v>
      </c>
      <c r="D75" s="24">
        <f>+VLOOKUP(D5,'TOT573'!$D$33:$L$53,8,FALSE)</f>
        <v>51381.792056620754</v>
      </c>
      <c r="E75" s="24">
        <f>+VLOOKUP(E5,'TOT573'!$D$33:$L$53,8,FALSE)</f>
        <v>50318.898340648848</v>
      </c>
      <c r="F75" s="49">
        <f>SUM(B75:E75)</f>
        <v>206167.77283490988</v>
      </c>
      <c r="G75" s="72"/>
      <c r="H75" s="73"/>
      <c r="I75" s="73"/>
    </row>
    <row r="76" spans="1:9" x14ac:dyDescent="0.2">
      <c r="A76" s="25" t="s">
        <v>37</v>
      </c>
      <c r="B76" s="24">
        <f>+VLOOKUP(B5,'TOT573'!$R$33:$V$55,5,FALSE)</f>
        <v>1824.7</v>
      </c>
      <c r="C76" s="24">
        <f>+VLOOKUP(C5,'TOT573'!$R$33:$V$55,5,FALSE)</f>
        <v>1824.7</v>
      </c>
      <c r="D76" s="24">
        <f>+VLOOKUP(D5,'TOT573'!$R$33:$V$55,5,FALSE)</f>
        <v>1824.7</v>
      </c>
      <c r="E76" s="24">
        <f>+VLOOKUP(E5,'TOT573'!$R$33:$V$55,5,FALSE)</f>
        <v>1824.7</v>
      </c>
      <c r="F76" s="49">
        <f>SUM(B76:E76)</f>
        <v>7298.8</v>
      </c>
      <c r="G76" s="46"/>
    </row>
    <row r="77" spans="1:9" x14ac:dyDescent="0.2">
      <c r="A77" s="25" t="s">
        <v>38</v>
      </c>
      <c r="B77" s="24">
        <f>+VLOOKUP(B5,'TOT573'!$R$33:$V$55,4,FALSE)</f>
        <v>421.02074137327412</v>
      </c>
      <c r="C77" s="24">
        <f>+VLOOKUP(C5,'TOT573'!$R$33:$V$55,4,FALSE)</f>
        <v>418.74936664533158</v>
      </c>
      <c r="D77" s="24">
        <f>+VLOOKUP(D5,'TOT573'!$R$33:$V$55,4,FALSE)</f>
        <v>414.20130030103888</v>
      </c>
      <c r="E77" s="24">
        <f>+VLOOKUP(E5,'TOT573'!$R$33:$V$55,4,FALSE)</f>
        <v>407.10857116462711</v>
      </c>
      <c r="F77" s="49">
        <f>SUM(B77:E77)</f>
        <v>1661.0799794842717</v>
      </c>
    </row>
    <row r="78" spans="1:9" x14ac:dyDescent="0.2">
      <c r="A78" s="23"/>
      <c r="B78" s="24"/>
      <c r="C78" s="24"/>
      <c r="D78" s="24"/>
      <c r="E78" s="24"/>
      <c r="F78" s="49"/>
      <c r="G78" s="24"/>
      <c r="H78" s="24"/>
      <c r="I78" s="24"/>
    </row>
    <row r="79" spans="1:9" x14ac:dyDescent="0.2">
      <c r="A79" s="35" t="s">
        <v>245</v>
      </c>
      <c r="B79" s="36"/>
      <c r="C79" s="36"/>
      <c r="D79" s="36"/>
      <c r="E79" s="36"/>
      <c r="F79" s="37"/>
      <c r="G79" s="37"/>
      <c r="H79" s="37"/>
      <c r="I79" s="37"/>
    </row>
    <row r="80" spans="1:9" x14ac:dyDescent="0.2">
      <c r="A80" s="25" t="s">
        <v>35</v>
      </c>
      <c r="B80" s="24">
        <f>+VLOOKUP($B$5,'TOT581'!$D$33:$L$66,9,FALSE)</f>
        <v>36261.35</v>
      </c>
      <c r="C80" s="24">
        <f>+VLOOKUP($C$5,'TOT581'!$D$33:$L$66,9,FALSE)</f>
        <v>36261.35</v>
      </c>
      <c r="D80" s="24">
        <f>+VLOOKUP($D$5,'TOT581'!$D$33:$L$66,9,FALSE)</f>
        <v>36261.35</v>
      </c>
      <c r="E80" s="24">
        <f>+VLOOKUP($E$5,'TOT581'!$D$33:$L$66,9,FALSE)</f>
        <v>36261.35</v>
      </c>
      <c r="F80" s="49">
        <f>SUM(B80:E80)</f>
        <v>145045.4</v>
      </c>
      <c r="G80" s="24">
        <f>+'TOT581'!C29</f>
        <v>725227</v>
      </c>
      <c r="H80" s="24">
        <f>SUMPRODUCT(('TOT581'!$D$33:$D$66&lt;=$E$5)*1,'TOT581'!$L$33:$L$66*1)</f>
        <v>326352.14999999997</v>
      </c>
      <c r="I80" s="24">
        <f>G80-H80</f>
        <v>398874.85000000003</v>
      </c>
    </row>
    <row r="81" spans="1:9" x14ac:dyDescent="0.2">
      <c r="A81" s="25" t="s">
        <v>36</v>
      </c>
      <c r="B81" s="24">
        <f>+VLOOKUP($B$5,'TOT581'!$D$33:$L$66,8,FALSE)</f>
        <v>10564.939751757103</v>
      </c>
      <c r="C81" s="24">
        <f>+VLOOKUP($C$5,'TOT581'!$D$33:$L$66,8,FALSE)</f>
        <v>10517.578541974444</v>
      </c>
      <c r="D81" s="24">
        <f>+VLOOKUP($D$5,'TOT581'!$D$33:$L$66,8,FALSE)</f>
        <v>10422.74525815402</v>
      </c>
      <c r="E81" s="24">
        <f>+VLOOKUP($E$5,'TOT581'!$D$33:$L$66,8,FALSE)</f>
        <v>10274.852341838319</v>
      </c>
      <c r="F81" s="49">
        <f>SUM(B81:E81)</f>
        <v>41780.115893723887</v>
      </c>
      <c r="G81" s="72"/>
      <c r="H81" s="73"/>
      <c r="I81" s="73"/>
    </row>
    <row r="82" spans="1:9" x14ac:dyDescent="0.2">
      <c r="A82" s="25" t="s">
        <v>37</v>
      </c>
      <c r="B82" s="24">
        <v>0</v>
      </c>
      <c r="C82" s="24">
        <v>0</v>
      </c>
      <c r="D82" s="24">
        <v>0</v>
      </c>
      <c r="E82" s="24">
        <v>0</v>
      </c>
      <c r="F82" s="49">
        <f>SUM(B82:E82)</f>
        <v>0</v>
      </c>
      <c r="G82" s="46"/>
    </row>
    <row r="83" spans="1:9" x14ac:dyDescent="0.2">
      <c r="A83" s="25" t="s">
        <v>38</v>
      </c>
      <c r="B83" s="24">
        <v>0</v>
      </c>
      <c r="C83" s="24">
        <v>0</v>
      </c>
      <c r="D83" s="24">
        <v>0</v>
      </c>
      <c r="E83" s="24">
        <v>0</v>
      </c>
      <c r="F83" s="49">
        <f>SUM(B83:E83)</f>
        <v>0</v>
      </c>
    </row>
    <row r="84" spans="1:9" x14ac:dyDescent="0.2">
      <c r="B84" s="24"/>
      <c r="C84" s="24"/>
      <c r="D84" s="24"/>
      <c r="E84" s="24"/>
      <c r="F84" s="49"/>
    </row>
    <row r="85" spans="1:9" x14ac:dyDescent="0.2">
      <c r="A85" s="35" t="s">
        <v>182</v>
      </c>
      <c r="B85" s="327"/>
      <c r="C85" s="36"/>
      <c r="D85" s="36"/>
      <c r="E85" s="36"/>
      <c r="F85" s="37"/>
      <c r="G85" s="37"/>
      <c r="H85" s="37"/>
      <c r="I85" s="37"/>
    </row>
    <row r="86" spans="1:9" x14ac:dyDescent="0.2">
      <c r="A86" s="25" t="s">
        <v>35</v>
      </c>
      <c r="B86" s="24">
        <f>+VLOOKUP(B$5,'TOT585 (Phase 1&amp;2)'!$D$36:$L$59,9,FALSE)</f>
        <v>123668.0365</v>
      </c>
      <c r="C86" s="24">
        <f>+VLOOKUP(C$5,'TOT585 (Phase 1&amp;2)'!$D$36:$L$59,9,FALSE)</f>
        <v>123668.0365</v>
      </c>
      <c r="D86" s="24">
        <f>+VLOOKUP(D$5,'TOT585 (Phase 1&amp;2)'!$D$36:$L$59,9,FALSE)</f>
        <v>123668.0365</v>
      </c>
      <c r="E86" s="24">
        <f>+VLOOKUP(E$5,'TOT585 (Phase 1&amp;2)'!$D$36:$L$59,9,FALSE)</f>
        <v>123668.0365</v>
      </c>
      <c r="F86" s="49">
        <f>SUM(B86:E86)</f>
        <v>494672.14600000001</v>
      </c>
      <c r="G86" s="24">
        <f>+'TOT585 (Phase 1&amp;2)'!$C$22</f>
        <v>2473360.73</v>
      </c>
      <c r="H86" s="24">
        <f>SUMPRODUCT(('TOT585 (Phase 1&amp;2)'!$D$36:$D$59&lt;=$E$5)*1,'TOT585 (Phase 1&amp;2)'!$L$36:$L$59*1)</f>
        <v>989344.29200000013</v>
      </c>
      <c r="I86" s="24">
        <f>G86-H86</f>
        <v>1484016.4379999998</v>
      </c>
    </row>
    <row r="87" spans="1:9" x14ac:dyDescent="0.2">
      <c r="A87" s="25" t="s">
        <v>36</v>
      </c>
      <c r="B87" s="24">
        <f>+VLOOKUP(B$5,'TOT585 (Phase 1&amp;2)'!$D$36:$L$59,8,FALSE)</f>
        <v>24892.167079200197</v>
      </c>
      <c r="C87" s="24">
        <f>+VLOOKUP(C$5,'TOT585 (Phase 1&amp;2)'!$D$36:$L$59,8,FALSE)</f>
        <v>24827.856057237826</v>
      </c>
      <c r="D87" s="24">
        <f>+VLOOKUP(D$5,'TOT585 (Phase 1&amp;2)'!$D$36:$L$59,8,FALSE)</f>
        <v>24615.821397835603</v>
      </c>
      <c r="E87" s="24">
        <f>+VLOOKUP(E$5,'TOT585 (Phase 1&amp;2)'!$D$36:$L$59,8,FALSE)</f>
        <v>24237.414647470567</v>
      </c>
      <c r="F87" s="49">
        <f>SUM(B87:E87)</f>
        <v>98573.259181744186</v>
      </c>
      <c r="G87" s="72"/>
      <c r="H87" s="73"/>
      <c r="I87" s="73"/>
    </row>
    <row r="88" spans="1:9" x14ac:dyDescent="0.2">
      <c r="A88" s="25" t="s">
        <v>37</v>
      </c>
      <c r="B88" s="24">
        <f>+VLOOKUP(B$5,'TOT585 (Phase 1&amp;2)'!$R$36:$V$59,5,FALSE)</f>
        <v>557.70900000000006</v>
      </c>
      <c r="C88" s="24">
        <f>+VLOOKUP(C$5,'TOT585 (Phase 1&amp;2)'!$R$36:$V$59,5,FALSE)</f>
        <v>557.70900000000006</v>
      </c>
      <c r="D88" s="24">
        <f>+VLOOKUP(D$5,'TOT585 (Phase 1&amp;2)'!$R$36:$V$59,5,FALSE)</f>
        <v>557.70900000000006</v>
      </c>
      <c r="E88" s="24">
        <f>+VLOOKUP(E$5,'TOT585 (Phase 1&amp;2)'!$R$36:$V$59,5,FALSE)</f>
        <v>557.70900000000006</v>
      </c>
      <c r="F88" s="49">
        <f>SUM(B88:E88)</f>
        <v>2230.8360000000002</v>
      </c>
      <c r="G88" s="46"/>
    </row>
    <row r="89" spans="1:9" x14ac:dyDescent="0.2">
      <c r="A89" s="25" t="s">
        <v>38</v>
      </c>
      <c r="B89" s="24">
        <f>+VLOOKUP(B$5,'TOT585 (Phase 1&amp;2)'!$R$36:$V$59,4,FALSE)</f>
        <v>136.66217367453876</v>
      </c>
      <c r="C89" s="24">
        <f>+VLOOKUP(C$5,'TOT585 (Phase 1&amp;2)'!$R$36:$V$59,4,FALSE)</f>
        <v>136.36158361929955</v>
      </c>
      <c r="D89" s="24">
        <f>+VLOOKUP(D$5,'TOT585 (Phase 1&amp;2)'!$R$36:$V$59,4,FALSE)</f>
        <v>135.37053250492551</v>
      </c>
      <c r="E89" s="24">
        <f>+VLOOKUP(E$5,'TOT585 (Phase 1&amp;2)'!$R$36:$V$59,4,FALSE)</f>
        <v>133.6018573614692</v>
      </c>
      <c r="F89" s="49">
        <f>SUM(B89:E89)</f>
        <v>541.99614716023302</v>
      </c>
    </row>
    <row r="90" spans="1:9" x14ac:dyDescent="0.2">
      <c r="B90" s="24"/>
      <c r="C90" s="24"/>
      <c r="D90" s="24"/>
      <c r="E90" s="24"/>
      <c r="F90" s="49"/>
    </row>
    <row r="91" spans="1:9" x14ac:dyDescent="0.2">
      <c r="A91" s="35" t="s">
        <v>76</v>
      </c>
      <c r="B91" s="36"/>
      <c r="C91" s="36"/>
      <c r="D91" s="36"/>
      <c r="E91" s="36"/>
      <c r="F91" s="37"/>
      <c r="G91" s="37"/>
      <c r="H91" s="37"/>
      <c r="I91" s="37"/>
    </row>
    <row r="92" spans="1:9" x14ac:dyDescent="0.2">
      <c r="A92" s="25" t="s">
        <v>35</v>
      </c>
      <c r="B92" s="24">
        <f>+VLOOKUP(B5,'TOT672 (part1)'!$D$29:$L$49,9,FALSE)</f>
        <v>25432.191700639516</v>
      </c>
      <c r="C92" s="24">
        <f>+VLOOKUP(C5,'TOT672 (part1)'!$D$29:$L$49,9,FALSE)</f>
        <v>25432.191700639516</v>
      </c>
      <c r="D92" s="24">
        <f>+VLOOKUP(D5,'TOT672 (part1)'!$D$29:$L$49,9,FALSE)</f>
        <v>25432.191700639516</v>
      </c>
      <c r="E92" s="24">
        <f>+VLOOKUP(E5,'TOT672 (part1)'!$D$29:$L$49,9,FALSE)</f>
        <v>25432.191700639516</v>
      </c>
      <c r="F92" s="49">
        <f>SUM(B92:E92)</f>
        <v>101728.76680255806</v>
      </c>
      <c r="G92" s="24">
        <f>'TOT672 (part1)'!$C$22</f>
        <v>508643.83401279029</v>
      </c>
      <c r="H92" s="24">
        <f>SUMPRODUCT(('TOT672 (part1)'!$D$29:$D$49&lt;=$E$5)*1,'TOT672 (part1)'!$L$29:$L$49*1)</f>
        <v>254321.9170063952</v>
      </c>
      <c r="I92" s="24">
        <f>G92-H92</f>
        <v>254321.91700639509</v>
      </c>
    </row>
    <row r="93" spans="1:9" x14ac:dyDescent="0.2">
      <c r="A93" s="25" t="s">
        <v>36</v>
      </c>
      <c r="B93" s="24">
        <f>+VLOOKUP(B5,'TOT672 (part1)'!$D$29:$L$49,8,FALSE)</f>
        <v>4157.4455428948331</v>
      </c>
      <c r="C93" s="24">
        <f>+VLOOKUP(C5,'TOT672 (part1)'!$D$29:$L$49,8,FALSE)</f>
        <v>4110.0865702764031</v>
      </c>
      <c r="D93" s="24">
        <f>+VLOOKUP(D5,'TOT672 (part1)'!$D$29:$L$49,8,FALSE)</f>
        <v>4032.1446874404301</v>
      </c>
      <c r="E93" s="24">
        <f>+VLOOKUP(E5,'TOT672 (part1)'!$D$29:$L$49,8,FALSE)</f>
        <v>3920.2759932003905</v>
      </c>
      <c r="F93" s="49">
        <f>SUM(B93:E93)</f>
        <v>16219.952793812057</v>
      </c>
    </row>
    <row r="94" spans="1:9" x14ac:dyDescent="0.2">
      <c r="A94" s="25" t="s">
        <v>37</v>
      </c>
      <c r="B94" s="24">
        <f>+VLOOKUP(B$5,'TOT672 (part1)'!$R$29:$V$49,5,FALSE)</f>
        <v>13301.308299360488</v>
      </c>
      <c r="C94" s="24">
        <f>+VLOOKUP(C$5,'TOT672 (part1)'!$R$29:$V$49,5,FALSE)</f>
        <v>13301.308299360488</v>
      </c>
      <c r="D94" s="24">
        <f>+VLOOKUP(D$5,'TOT672 (part1)'!$R$29:$V$49,5,FALSE)</f>
        <v>13301.308299360488</v>
      </c>
      <c r="E94" s="24">
        <f>+VLOOKUP(E$5,'TOT672 (part1)'!$R$29:$V$49,5,FALSE)</f>
        <v>13301.308299360488</v>
      </c>
      <c r="F94" s="49">
        <f>SUM(B94:E94)</f>
        <v>53205.23319744195</v>
      </c>
    </row>
    <row r="95" spans="1:9" x14ac:dyDescent="0.2">
      <c r="A95" s="25" t="s">
        <v>38</v>
      </c>
      <c r="B95" s="24">
        <f>+VLOOKUP(B$5,'TOT672 (part1)'!$R$29:$V$49,4,FALSE)</f>
        <v>2529.5002776490737</v>
      </c>
      <c r="C95" s="24">
        <f>+VLOOKUP(C$5,'TOT672 (part1)'!$R$29:$V$49,4,FALSE)</f>
        <v>2504.1626628701015</v>
      </c>
      <c r="D95" s="24">
        <f>+VLOOKUP(D$5,'TOT672 (part1)'!$R$29:$V$49,4,FALSE)</f>
        <v>2462.4628266351165</v>
      </c>
      <c r="E95" s="24">
        <f>+VLOOKUP(E$5,'TOT672 (part1)'!$R$29:$V$49,4,FALSE)</f>
        <v>2402.6117419564403</v>
      </c>
      <c r="F95" s="49">
        <f>SUM(B95:E95)</f>
        <v>9898.7375091107315</v>
      </c>
    </row>
    <row r="96" spans="1:9" x14ac:dyDescent="0.2">
      <c r="B96" s="24"/>
      <c r="C96" s="24"/>
      <c r="D96" s="24"/>
      <c r="E96" s="24"/>
      <c r="F96" s="49"/>
    </row>
    <row r="97" spans="1:9" x14ac:dyDescent="0.2">
      <c r="A97" s="35" t="s">
        <v>59</v>
      </c>
      <c r="B97" s="36"/>
      <c r="C97" s="36"/>
      <c r="D97" s="36"/>
      <c r="E97" s="36"/>
      <c r="F97" s="37"/>
      <c r="G97" s="37"/>
      <c r="H97" s="37"/>
      <c r="I97" s="37"/>
    </row>
    <row r="98" spans="1:9" x14ac:dyDescent="0.2">
      <c r="A98" s="25" t="s">
        <v>35</v>
      </c>
      <c r="B98" s="24">
        <f>+VLOOKUP(B5,'WDT1099'!$D$33:$L$52,9,FALSE)</f>
        <v>752.65</v>
      </c>
      <c r="C98" s="24">
        <f>+VLOOKUP(C5,'WDT1099'!$D$33:$L$52,9,FALSE)</f>
        <v>752.65</v>
      </c>
      <c r="D98" s="24">
        <f>+VLOOKUP(D5,'WDT1099'!$D$33:$L$52,9,FALSE)</f>
        <v>752.65</v>
      </c>
      <c r="E98" s="24">
        <f>+VLOOKUP(E5,'WDT1099'!$D$33:$L$52,9,FALSE)</f>
        <v>752.65</v>
      </c>
      <c r="F98" s="49">
        <f>SUM(B98:E98)</f>
        <v>3010.6</v>
      </c>
      <c r="G98" s="24">
        <f>'WDT1099'!$C$26</f>
        <v>15053</v>
      </c>
      <c r="H98" s="24">
        <f>SUMPRODUCT(('WDT1099'!$D$33:$D$51&lt;=$E$5)*1,'WDT1099'!$L$33:$L$51*1)</f>
        <v>9784.4499999999971</v>
      </c>
      <c r="I98" s="24">
        <f>G98-H98</f>
        <v>5268.5500000000029</v>
      </c>
    </row>
    <row r="99" spans="1:9" x14ac:dyDescent="0.2">
      <c r="A99" s="25" t="s">
        <v>36</v>
      </c>
      <c r="B99" s="24">
        <f>+VLOOKUP(B5,'WDT1099'!$D$33:$L$52,8,FALSE)</f>
        <v>89.900122477341</v>
      </c>
      <c r="C99" s="24">
        <f>+VLOOKUP(C5,'WDT1099'!$D$33:$L$52,8,FALSE)</f>
        <v>87.006589169662263</v>
      </c>
      <c r="D99" s="24">
        <f>+VLOOKUP(D5,'WDT1099'!$D$33:$L$52,8,FALSE)</f>
        <v>83.190354038976977</v>
      </c>
      <c r="E99" s="24">
        <f>+VLOOKUP(E5,'WDT1099'!$D$33:$L$52,8,FALSE)</f>
        <v>78.372765965333897</v>
      </c>
      <c r="F99" s="49">
        <f>SUM(B99:E99)</f>
        <v>338.46983165131411</v>
      </c>
      <c r="G99" s="72"/>
      <c r="H99" s="73"/>
      <c r="I99" s="73"/>
    </row>
    <row r="100" spans="1:9" x14ac:dyDescent="0.2">
      <c r="A100" s="25" t="s">
        <v>37</v>
      </c>
      <c r="B100" s="24">
        <v>0</v>
      </c>
      <c r="C100" s="24">
        <v>0</v>
      </c>
      <c r="D100" s="24">
        <v>0</v>
      </c>
      <c r="E100" s="24">
        <v>0</v>
      </c>
      <c r="F100" s="49">
        <f>SUM(B100:E100)</f>
        <v>0</v>
      </c>
      <c r="G100" s="46"/>
    </row>
    <row r="101" spans="1:9" x14ac:dyDescent="0.2">
      <c r="A101" s="25" t="s">
        <v>38</v>
      </c>
      <c r="B101" s="24">
        <v>0</v>
      </c>
      <c r="C101" s="24">
        <v>0</v>
      </c>
      <c r="D101" s="24">
        <v>0</v>
      </c>
      <c r="E101" s="24">
        <v>0</v>
      </c>
      <c r="F101" s="49">
        <f>SUM(B101:E101)</f>
        <v>0</v>
      </c>
    </row>
    <row r="102" spans="1:9" x14ac:dyDescent="0.2">
      <c r="B102" s="24"/>
      <c r="C102" s="24"/>
      <c r="D102" s="24"/>
      <c r="E102" s="24"/>
      <c r="F102" s="49"/>
    </row>
    <row r="103" spans="1:9" x14ac:dyDescent="0.2">
      <c r="A103" s="35" t="s">
        <v>201</v>
      </c>
      <c r="B103" s="36"/>
      <c r="C103" s="36"/>
      <c r="D103" s="36"/>
      <c r="E103" s="36"/>
      <c r="F103" s="37"/>
      <c r="G103" s="37"/>
      <c r="H103" s="37"/>
      <c r="I103" s="37"/>
    </row>
    <row r="104" spans="1:9" x14ac:dyDescent="0.2">
      <c r="A104" s="25" t="s">
        <v>35</v>
      </c>
      <c r="B104" s="24">
        <v>0</v>
      </c>
      <c r="C104" s="24">
        <f>+VLOOKUP(C$5,'TOT276 (Phase 1)'!$D$29:$M$65,9,FALSE)+VLOOKUP(C$5,'TOT276 (Phase 2)'!$D$29:$M$67,9,FALSE)</f>
        <v>499896.9072164949</v>
      </c>
      <c r="D104" s="24">
        <f>+VLOOKUP(D$5,'TOT276 (Phase 1)'!$D$29:$M$65,9,FALSE)+VLOOKUP(D$5,'TOT276 (Phase 2)'!$D$29:$M$67,9,FALSE)</f>
        <v>62989.690721649487</v>
      </c>
      <c r="E104" s="24">
        <f>+VLOOKUP(E$5,'TOT276 (Phase 1)'!$D$29:$M$65,9,FALSE)+VLOOKUP(E$5,'TOT276 (Phase 2)'!$D$29:$M$67,9,FALSE)</f>
        <v>62989.690721649487</v>
      </c>
      <c r="F104" s="49">
        <f>SUM(B104:E104)</f>
        <v>625876.28865979379</v>
      </c>
      <c r="G104" s="337">
        <f>+'TOT276 (Phase 1)'!F26+'TOT276 (Phase 2)'!F26</f>
        <v>1259793.8144329898</v>
      </c>
      <c r="H104" s="24">
        <f>SUMPRODUCT(('TOT276 (Phase 1)'!$D$30:$D$65&lt;=$E$5)*1,'TOT276 (Phase 1)'!$L$30:$L$65*1)+SUMPRODUCT(('TOT276 (Phase 2)'!$D$30:$D$67&lt;=$E$5)*1,'TOT276 (Phase 2)'!$L$30:$L$67*1)</f>
        <v>625876.28865979379</v>
      </c>
      <c r="I104" s="24">
        <f>G104-H104</f>
        <v>633917.52577319602</v>
      </c>
    </row>
    <row r="105" spans="1:9" x14ac:dyDescent="0.2">
      <c r="A105" s="25" t="s">
        <v>36</v>
      </c>
      <c r="B105" s="24">
        <v>0</v>
      </c>
      <c r="C105" s="24">
        <f>+VLOOKUP(C$5,'TOT276 (Phase 1)'!$D$29:$M$65,8,FALSE)+VLOOKUP(C$5,'TOT276 (Phase 2)'!$D$29:$M$67,8,FALSE)</f>
        <v>114560.16431046918</v>
      </c>
      <c r="D105" s="24">
        <f>+VLOOKUP(D$5,'TOT276 (Phase 1)'!$D$29:$M$65,8,FALSE)+VLOOKUP(D$5,'TOT276 (Phase 2)'!$D$29:$M$67,8,FALSE)</f>
        <v>25476.83486574913</v>
      </c>
      <c r="E105" s="24">
        <f>+VLOOKUP(E$5,'TOT276 (Phase 1)'!$D$29:$M$65,8,FALSE)+VLOOKUP(E$5,'TOT276 (Phase 2)'!$D$29:$M$67,8,FALSE)</f>
        <v>25144.534748377511</v>
      </c>
      <c r="F105" s="49">
        <f>SUM(B105:E105)</f>
        <v>165181.5339245958</v>
      </c>
      <c r="G105" s="72"/>
      <c r="H105" s="73"/>
      <c r="I105" s="73"/>
    </row>
    <row r="106" spans="1:9" x14ac:dyDescent="0.2">
      <c r="A106" s="25" t="s">
        <v>37</v>
      </c>
      <c r="B106" s="24">
        <v>0</v>
      </c>
      <c r="C106" s="24">
        <v>0</v>
      </c>
      <c r="D106" s="24">
        <v>0</v>
      </c>
      <c r="E106" s="24">
        <v>0</v>
      </c>
      <c r="F106" s="49">
        <f>SUM(B106:E106)</f>
        <v>0</v>
      </c>
      <c r="G106" s="46"/>
    </row>
    <row r="107" spans="1:9" x14ac:dyDescent="0.2">
      <c r="A107" s="25" t="s">
        <v>38</v>
      </c>
      <c r="B107" s="24">
        <v>0</v>
      </c>
      <c r="C107" s="24">
        <v>0</v>
      </c>
      <c r="D107" s="24">
        <v>0</v>
      </c>
      <c r="E107" s="24">
        <v>0</v>
      </c>
      <c r="F107" s="49">
        <f>SUM(B107:E107)</f>
        <v>0</v>
      </c>
    </row>
    <row r="108" spans="1:9" x14ac:dyDescent="0.2">
      <c r="B108" s="24"/>
      <c r="C108" s="24"/>
      <c r="D108" s="24"/>
      <c r="E108" s="24"/>
      <c r="F108" s="49"/>
    </row>
    <row r="109" spans="1:9" x14ac:dyDescent="0.2">
      <c r="A109" s="35" t="s">
        <v>246</v>
      </c>
      <c r="B109" s="36"/>
      <c r="C109" s="36"/>
      <c r="D109" s="36"/>
      <c r="E109" s="36"/>
      <c r="F109" s="37"/>
      <c r="G109" s="37"/>
      <c r="H109" s="37"/>
      <c r="I109" s="37"/>
    </row>
    <row r="110" spans="1:9" x14ac:dyDescent="0.2">
      <c r="A110" s="25" t="s">
        <v>35</v>
      </c>
      <c r="B110" s="24">
        <f>+VLOOKUP(B5,'TOT032-True-up'!$D$33:$L$56,9,FALSE)</f>
        <v>671684.15</v>
      </c>
      <c r="C110" s="24">
        <v>0</v>
      </c>
      <c r="D110" s="24">
        <v>0</v>
      </c>
      <c r="E110" s="24">
        <v>0</v>
      </c>
      <c r="F110" s="49">
        <f>SUM(B110:E110)</f>
        <v>671684.15</v>
      </c>
      <c r="G110" s="24">
        <f>'TOT032-True-up'!$C$26</f>
        <v>13433683</v>
      </c>
      <c r="H110" s="24">
        <f>SUMPRODUCT(('TOT032-True-up'!$D$33:$D$55&lt;=$E$5)*1,'TOT032-True-up'!$L$33:$L$55*1)</f>
        <v>13433683.000000004</v>
      </c>
      <c r="I110" s="24">
        <f>G110-H110</f>
        <v>0</v>
      </c>
    </row>
    <row r="111" spans="1:9" x14ac:dyDescent="0.2">
      <c r="A111" s="25" t="s">
        <v>36</v>
      </c>
      <c r="B111" s="24">
        <f>+VLOOKUP(B5,'TOT032-True-up'!$D$33:$L$56,8,FALSE)</f>
        <v>22676.122476256067</v>
      </c>
      <c r="C111" s="24">
        <v>0</v>
      </c>
      <c r="D111" s="24">
        <v>0</v>
      </c>
      <c r="E111" s="24">
        <v>0</v>
      </c>
      <c r="F111" s="49">
        <f>SUM(B111:E111)</f>
        <v>22676.122476256067</v>
      </c>
    </row>
    <row r="112" spans="1:9" x14ac:dyDescent="0.2">
      <c r="A112" s="25" t="s">
        <v>37</v>
      </c>
      <c r="B112" s="24">
        <v>0</v>
      </c>
      <c r="C112" s="24">
        <v>0</v>
      </c>
      <c r="D112" s="24">
        <v>0</v>
      </c>
      <c r="E112" s="24">
        <v>0</v>
      </c>
      <c r="F112" s="49">
        <f>SUM(B112:E112)</f>
        <v>0</v>
      </c>
    </row>
    <row r="113" spans="1:9" x14ac:dyDescent="0.2">
      <c r="A113" s="25" t="s">
        <v>38</v>
      </c>
      <c r="B113" s="24">
        <v>0</v>
      </c>
      <c r="C113" s="24">
        <v>0</v>
      </c>
      <c r="D113" s="24">
        <v>0</v>
      </c>
      <c r="E113" s="24">
        <v>0</v>
      </c>
      <c r="F113" s="49">
        <f>SUM(B113:E113)</f>
        <v>0</v>
      </c>
    </row>
    <row r="114" spans="1:9" x14ac:dyDescent="0.2">
      <c r="B114" s="24"/>
      <c r="C114" s="24"/>
      <c r="D114" s="24"/>
      <c r="E114" s="24"/>
      <c r="F114" s="49"/>
    </row>
    <row r="115" spans="1:9" x14ac:dyDescent="0.2">
      <c r="A115" s="35" t="s">
        <v>247</v>
      </c>
      <c r="B115" s="36"/>
      <c r="C115" s="36"/>
      <c r="D115" s="36"/>
      <c r="E115" s="36"/>
      <c r="F115" s="37"/>
      <c r="G115" s="37"/>
      <c r="H115" s="37"/>
      <c r="I115" s="37"/>
    </row>
    <row r="116" spans="1:9" x14ac:dyDescent="0.2">
      <c r="A116" s="25" t="s">
        <v>35</v>
      </c>
      <c r="B116" s="24">
        <f>+VLOOKUP(B5,'TOT041-True-up'!$D$32:$L$54,9,FALSE)</f>
        <v>894591.65</v>
      </c>
      <c r="C116" s="24">
        <f>+VLOOKUP(C5,'TOT041-True-up'!$D$32:$L$54,9,FALSE)</f>
        <v>894591.65</v>
      </c>
      <c r="D116" s="24">
        <v>0</v>
      </c>
      <c r="E116" s="24">
        <v>0</v>
      </c>
      <c r="F116" s="49">
        <f>SUM(B116:E116)</f>
        <v>1789183.3</v>
      </c>
      <c r="G116" s="24">
        <f>'TOT041-True-up'!$C$28</f>
        <v>17891833</v>
      </c>
      <c r="H116" s="24">
        <f>SUMPRODUCT(('TOT041-True-up'!$D$32:$D$54&lt;=$E$5)*1,'TOT041-True-up'!$L$32:$L$54*1)</f>
        <v>17891833.000000004</v>
      </c>
      <c r="I116" s="24">
        <f>G116-H116</f>
        <v>0</v>
      </c>
    </row>
    <row r="117" spans="1:9" x14ac:dyDescent="0.2">
      <c r="A117" s="25" t="s">
        <v>36</v>
      </c>
      <c r="B117" s="24">
        <f>+VLOOKUP(B5,'TOT041-True-up'!$D$32:$L$54,8,FALSE)</f>
        <v>39646.661415084731</v>
      </c>
      <c r="C117" s="24">
        <f>+VLOOKUP(C5,'TOT041-True-up'!$D$32:$L$54,8,FALSE)</f>
        <v>30665.789543402832</v>
      </c>
      <c r="D117" s="24">
        <v>0</v>
      </c>
      <c r="E117" s="24">
        <v>0</v>
      </c>
      <c r="F117" s="49">
        <f>SUM(B117:E117)</f>
        <v>70312.450958487563</v>
      </c>
    </row>
    <row r="118" spans="1:9" x14ac:dyDescent="0.2">
      <c r="A118" s="25" t="s">
        <v>37</v>
      </c>
      <c r="B118" s="24">
        <v>0</v>
      </c>
      <c r="C118" s="24">
        <v>0</v>
      </c>
      <c r="D118" s="24">
        <v>0</v>
      </c>
      <c r="E118" s="24">
        <v>0</v>
      </c>
      <c r="F118" s="49">
        <f>SUM(B118:E118)</f>
        <v>0</v>
      </c>
    </row>
    <row r="119" spans="1:9" x14ac:dyDescent="0.2">
      <c r="A119" s="25" t="s">
        <v>38</v>
      </c>
      <c r="B119" s="24">
        <v>0</v>
      </c>
      <c r="C119" s="24">
        <v>0</v>
      </c>
      <c r="D119" s="24">
        <v>0</v>
      </c>
      <c r="E119" s="24">
        <v>0</v>
      </c>
      <c r="F119" s="49">
        <f>SUM(B119:E119)</f>
        <v>0</v>
      </c>
    </row>
    <row r="120" spans="1:9" x14ac:dyDescent="0.2">
      <c r="A120" s="23"/>
      <c r="B120" s="24"/>
      <c r="C120" s="24"/>
      <c r="D120" s="24"/>
      <c r="E120" s="24"/>
      <c r="F120" s="49"/>
      <c r="G120" s="24"/>
      <c r="H120" s="24"/>
      <c r="I120" s="24"/>
    </row>
    <row r="121" spans="1:9" x14ac:dyDescent="0.2">
      <c r="A121" s="35" t="s">
        <v>248</v>
      </c>
      <c r="B121" s="36"/>
      <c r="C121" s="36"/>
      <c r="D121" s="36"/>
      <c r="E121" s="36"/>
      <c r="F121" s="37"/>
      <c r="G121" s="37"/>
      <c r="H121" s="37"/>
      <c r="I121" s="37"/>
    </row>
    <row r="122" spans="1:9" x14ac:dyDescent="0.2">
      <c r="A122" s="25" t="s">
        <v>35</v>
      </c>
      <c r="B122" s="24">
        <f>+VLOOKUP(B5,'TOT135-True-up'!$D$37:$L$59,9,FALSE)</f>
        <v>182500</v>
      </c>
      <c r="C122" s="24">
        <v>0</v>
      </c>
      <c r="D122" s="24">
        <v>0</v>
      </c>
      <c r="E122" s="24">
        <v>0</v>
      </c>
      <c r="F122" s="49">
        <f>SUM(B122:E122)</f>
        <v>182500</v>
      </c>
      <c r="G122" s="24">
        <f>'TOT135-True-up'!$C$30</f>
        <v>3650000</v>
      </c>
      <c r="H122" s="24">
        <f>SUMPRODUCT(('TOT135-True-up'!$D$37:$D$59&lt;=$E$5)*1,'TOT135-True-up'!$L$37:$L$59*1)</f>
        <v>3650000</v>
      </c>
      <c r="I122" s="24">
        <f>G122-H122</f>
        <v>0</v>
      </c>
    </row>
    <row r="123" spans="1:9" x14ac:dyDescent="0.2">
      <c r="A123" s="25" t="s">
        <v>36</v>
      </c>
      <c r="B123" s="24">
        <f>+VLOOKUP(B5,'TOT135-True-up'!$D$37:$L$59,8,FALSE)</f>
        <v>11006.162484402195</v>
      </c>
      <c r="C123" s="24">
        <v>0</v>
      </c>
      <c r="D123" s="24">
        <v>0</v>
      </c>
      <c r="E123" s="24">
        <v>0</v>
      </c>
      <c r="F123" s="49">
        <f>SUM(B123:E123)</f>
        <v>11006.162484402195</v>
      </c>
    </row>
    <row r="124" spans="1:9" x14ac:dyDescent="0.2">
      <c r="A124" s="25" t="s">
        <v>37</v>
      </c>
      <c r="B124" s="24">
        <f>+VLOOKUP(B5,'TOT135-True-up'!$R$37:$V$58,3,FALSE)</f>
        <v>10000</v>
      </c>
      <c r="C124" s="24">
        <v>0</v>
      </c>
      <c r="D124" s="24">
        <v>0</v>
      </c>
      <c r="E124" s="24">
        <v>0</v>
      </c>
      <c r="F124" s="49">
        <f>SUM(B124:E124)</f>
        <v>10000</v>
      </c>
    </row>
    <row r="125" spans="1:9" x14ac:dyDescent="0.2">
      <c r="A125" s="25" t="s">
        <v>38</v>
      </c>
      <c r="B125" s="24">
        <f>+VLOOKUP(B5,'TOT135-True-up'!$R$37:$V$58,5,FALSE)</f>
        <v>848.68729512522611</v>
      </c>
      <c r="C125" s="24">
        <v>0</v>
      </c>
      <c r="D125" s="24">
        <v>0</v>
      </c>
      <c r="E125" s="24">
        <v>0</v>
      </c>
      <c r="F125" s="49">
        <f>SUM(B125:E125)</f>
        <v>848.68729512522611</v>
      </c>
    </row>
    <row r="126" spans="1:9" x14ac:dyDescent="0.2">
      <c r="B126" s="24"/>
      <c r="C126" s="24"/>
      <c r="D126" s="24"/>
      <c r="E126" s="24"/>
      <c r="F126" s="49"/>
    </row>
    <row r="127" spans="1:9" x14ac:dyDescent="0.2">
      <c r="A127" s="35" t="s">
        <v>249</v>
      </c>
      <c r="B127" s="36"/>
      <c r="C127" s="36"/>
      <c r="D127" s="36"/>
      <c r="E127" s="36"/>
      <c r="F127" s="37"/>
      <c r="G127" s="37"/>
      <c r="H127" s="37"/>
      <c r="I127" s="37"/>
    </row>
    <row r="128" spans="1:9" x14ac:dyDescent="0.2">
      <c r="A128" s="25" t="s">
        <v>35</v>
      </c>
      <c r="B128" s="24">
        <f>+VLOOKUP(B5,'TOT455-True-up'!$D$33:$L$60,9,FALSE)</f>
        <v>37319.25</v>
      </c>
      <c r="C128" s="24">
        <f>+VLOOKUP(C5,'TOT455-True-up'!$D$33:$L$60,9,FALSE)</f>
        <v>37319.25</v>
      </c>
      <c r="D128" s="24">
        <f>+VLOOKUP(D5,'TOT455-True-up'!$D$33:$L$60,9,FALSE)</f>
        <v>37319.25</v>
      </c>
      <c r="E128" s="24">
        <v>0</v>
      </c>
      <c r="F128" s="49">
        <f>SUM(B128:E128)</f>
        <v>111957.75</v>
      </c>
      <c r="G128" s="24">
        <f>'TOT455-True-up'!$C$26</f>
        <v>746385</v>
      </c>
      <c r="H128" s="24">
        <f>SUMPRODUCT(('TOT455-True-up'!$D$33:$D$60&lt;=$E$5)*1,'TOT455-True-up'!$L$33:$L$60*1)</f>
        <v>746385</v>
      </c>
      <c r="I128" s="24">
        <f>G128-H128</f>
        <v>0</v>
      </c>
    </row>
    <row r="129" spans="1:9" x14ac:dyDescent="0.2">
      <c r="A129" s="25" t="s">
        <v>36</v>
      </c>
      <c r="B129" s="24">
        <f>+VLOOKUP(B5,'TOT455-True-up'!$D$33:$L$60,8,FALSE)</f>
        <v>3549.5581568096177</v>
      </c>
      <c r="C129" s="24">
        <f>+VLOOKUP(C5,'TOT455-True-up'!$D$33:$L$60,8,FALSE)</f>
        <v>3216.7508678776594</v>
      </c>
      <c r="D129" s="24">
        <f>+VLOOKUP(D5,'TOT455-True-up'!$D$33:$L$60,8,FALSE)</f>
        <v>2832.7259245477644</v>
      </c>
      <c r="E129" s="24">
        <v>0</v>
      </c>
      <c r="F129" s="49">
        <f>SUM(B129:E129)</f>
        <v>9599.0349492350415</v>
      </c>
    </row>
    <row r="130" spans="1:9" x14ac:dyDescent="0.2">
      <c r="A130" s="25" t="s">
        <v>37</v>
      </c>
      <c r="B130" s="24">
        <v>0</v>
      </c>
      <c r="C130" s="24">
        <v>0</v>
      </c>
      <c r="D130" s="24">
        <v>0</v>
      </c>
      <c r="E130" s="24">
        <v>0</v>
      </c>
      <c r="F130" s="49">
        <f>SUM(B130:E130)</f>
        <v>0</v>
      </c>
    </row>
    <row r="131" spans="1:9" x14ac:dyDescent="0.2">
      <c r="A131" s="25" t="s">
        <v>38</v>
      </c>
      <c r="B131" s="24">
        <v>0</v>
      </c>
      <c r="C131" s="24">
        <v>0</v>
      </c>
      <c r="D131" s="24">
        <v>0</v>
      </c>
      <c r="E131" s="24">
        <v>0</v>
      </c>
      <c r="F131" s="49">
        <f>SUM(B131:E131)</f>
        <v>0</v>
      </c>
    </row>
    <row r="132" spans="1:9" x14ac:dyDescent="0.2">
      <c r="B132" s="24"/>
      <c r="C132" s="24"/>
      <c r="D132" s="24"/>
      <c r="E132" s="24"/>
      <c r="F132" s="49"/>
    </row>
    <row r="133" spans="1:9" x14ac:dyDescent="0.2">
      <c r="A133" s="51" t="str">
        <f>CONCATENATE(A2," Total")</f>
        <v>2018 Total</v>
      </c>
      <c r="B133" s="52"/>
      <c r="C133" s="52"/>
      <c r="D133" s="52"/>
      <c r="E133" s="52"/>
      <c r="F133" s="53"/>
      <c r="G133" s="47"/>
      <c r="H133" s="47"/>
      <c r="I133" s="47"/>
    </row>
    <row r="134" spans="1:9" x14ac:dyDescent="0.2">
      <c r="A134" s="48" t="s">
        <v>35</v>
      </c>
      <c r="B134" s="49">
        <f t="shared" ref="B134:E136" si="0">SUMPRODUCT((($A$6:$A$133)=$A134)*1,B$6:B$133)</f>
        <v>8623198.7950671203</v>
      </c>
      <c r="C134" s="49">
        <f t="shared" si="0"/>
        <v>11692704.182283612</v>
      </c>
      <c r="D134" s="49">
        <f t="shared" si="0"/>
        <v>7165665.5277887695</v>
      </c>
      <c r="E134" s="49">
        <f t="shared" si="0"/>
        <v>7128346.2777887695</v>
      </c>
      <c r="F134" s="49">
        <f>SUM(B134:E134)</f>
        <v>34609914.782928273</v>
      </c>
      <c r="G134" s="49">
        <f>SUM(G5:G133)</f>
        <v>178274779.39844576</v>
      </c>
      <c r="H134" s="49">
        <f>SUM(H5:H133)</f>
        <v>113714738.82186787</v>
      </c>
      <c r="I134" s="49">
        <f>SUM(I7:I133)</f>
        <v>64560040.576577909</v>
      </c>
    </row>
    <row r="135" spans="1:9" x14ac:dyDescent="0.2">
      <c r="A135" s="48" t="s">
        <v>36</v>
      </c>
      <c r="B135" s="49">
        <f t="shared" si="0"/>
        <v>1302478.8663408679</v>
      </c>
      <c r="C135" s="49">
        <f t="shared" si="0"/>
        <v>1664551.5716143502</v>
      </c>
      <c r="D135" s="49">
        <f t="shared" si="0"/>
        <v>1243687.8441332364</v>
      </c>
      <c r="E135" s="49">
        <f t="shared" si="0"/>
        <v>1203969.3406316026</v>
      </c>
      <c r="F135" s="49">
        <f>SUM(B135:E135)</f>
        <v>5414687.6227200571</v>
      </c>
      <c r="G135" s="50"/>
      <c r="H135" s="50"/>
      <c r="I135" s="50"/>
    </row>
    <row r="136" spans="1:9" x14ac:dyDescent="0.2">
      <c r="A136" s="48" t="s">
        <v>38</v>
      </c>
      <c r="B136" s="49">
        <f t="shared" si="0"/>
        <v>4345.5915118108169</v>
      </c>
      <c r="C136" s="49">
        <f t="shared" si="0"/>
        <v>3464.0670239665442</v>
      </c>
      <c r="D136" s="49">
        <f t="shared" si="0"/>
        <v>3409.5408615105198</v>
      </c>
      <c r="E136" s="49">
        <f t="shared" si="0"/>
        <v>3330.9429088574343</v>
      </c>
      <c r="F136" s="49">
        <f>SUM(B136:E136)</f>
        <v>14550.142306145315</v>
      </c>
      <c r="G136" s="38"/>
      <c r="H136" s="50"/>
      <c r="I136" s="50"/>
    </row>
    <row r="138" spans="1:9" x14ac:dyDescent="0.2">
      <c r="A138" s="27" t="s">
        <v>13</v>
      </c>
      <c r="I138" s="75"/>
    </row>
    <row r="139" spans="1:9" x14ac:dyDescent="0.2">
      <c r="A139" s="43" t="s">
        <v>45</v>
      </c>
      <c r="I139" s="75"/>
    </row>
    <row r="140" spans="1:9" s="26" customFormat="1" x14ac:dyDescent="0.2">
      <c r="A140" s="441" t="s">
        <v>43</v>
      </c>
      <c r="B140" s="441"/>
      <c r="C140" s="441"/>
      <c r="D140" s="441"/>
      <c r="E140" s="441"/>
      <c r="F140" s="441"/>
      <c r="I140" s="73"/>
    </row>
    <row r="141" spans="1:9" s="26" customFormat="1" x14ac:dyDescent="0.2">
      <c r="A141" s="441" t="s">
        <v>57</v>
      </c>
      <c r="B141" s="441"/>
      <c r="C141" s="441"/>
      <c r="D141" s="441"/>
      <c r="E141" s="441"/>
      <c r="F141" s="441"/>
      <c r="G141" s="441"/>
      <c r="H141" s="441"/>
    </row>
    <row r="142" spans="1:9" s="26" customFormat="1" x14ac:dyDescent="0.2">
      <c r="A142" s="441" t="s">
        <v>44</v>
      </c>
      <c r="B142" s="441"/>
      <c r="C142" s="441"/>
      <c r="D142" s="441"/>
      <c r="E142" s="441"/>
      <c r="F142" s="441"/>
    </row>
    <row r="143" spans="1:9" s="26" customFormat="1" x14ac:dyDescent="0.2">
      <c r="A143" s="438" t="s">
        <v>58</v>
      </c>
      <c r="B143" s="438"/>
      <c r="C143" s="438"/>
      <c r="D143" s="438"/>
      <c r="E143" s="438"/>
      <c r="F143" s="438"/>
    </row>
    <row r="144" spans="1:9" s="26" customFormat="1" x14ac:dyDescent="0.2">
      <c r="A144" s="438"/>
      <c r="B144" s="438"/>
      <c r="C144" s="438"/>
      <c r="D144" s="438"/>
      <c r="E144" s="438"/>
      <c r="F144" s="438"/>
    </row>
    <row r="145" spans="1:6" s="26" customFormat="1" x14ac:dyDescent="0.2">
      <c r="A145" s="439" t="s">
        <v>46</v>
      </c>
      <c r="B145" s="439"/>
      <c r="C145" s="439"/>
      <c r="D145" s="439"/>
      <c r="E145" s="439"/>
      <c r="F145" s="439"/>
    </row>
    <row r="146" spans="1:6" s="26" customFormat="1" x14ac:dyDescent="0.2">
      <c r="A146" s="439"/>
      <c r="B146" s="439"/>
      <c r="C146" s="439"/>
      <c r="D146" s="439"/>
      <c r="E146" s="439"/>
      <c r="F146" s="439"/>
    </row>
  </sheetData>
  <mergeCells count="8">
    <mergeCell ref="A1:I1"/>
    <mergeCell ref="A2:I2"/>
    <mergeCell ref="A143:F144"/>
    <mergeCell ref="A145:F146"/>
    <mergeCell ref="B4:E4"/>
    <mergeCell ref="A140:F140"/>
    <mergeCell ref="A142:F142"/>
    <mergeCell ref="A141:H141"/>
  </mergeCells>
  <printOptions horizontalCentered="1"/>
  <pageMargins left="0.7" right="0.7" top="0.75" bottom="0.75" header="0.3" footer="0.3"/>
  <pageSetup scale="69" fitToHeight="2" orientation="portrait" r:id="rId1"/>
  <headerFooter alignWithMargins="0">
    <oddHeader>&amp;RTO2020 Annual Update
WP- Schedule 22
Page &amp;P of &amp;N</oddHeader>
    <oddFooter>&amp;CPage &amp;P of &amp;N&amp;R&amp;A</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I170"/>
  <sheetViews>
    <sheetView view="pageLayout" zoomScaleNormal="100" zoomScaleSheetLayoutView="110" workbookViewId="0">
      <selection activeCell="E8" sqref="E8"/>
    </sheetView>
  </sheetViews>
  <sheetFormatPr defaultColWidth="9.140625" defaultRowHeight="11.25" x14ac:dyDescent="0.2"/>
  <cols>
    <col min="1" max="1" width="35.28515625" style="25" bestFit="1" customWidth="1"/>
    <col min="2" max="2" width="12" style="26" customWidth="1"/>
    <col min="3" max="4" width="12.85546875" style="26" bestFit="1" customWidth="1"/>
    <col min="5" max="5" width="12" style="26" bestFit="1" customWidth="1"/>
    <col min="6" max="6" width="12.85546875" style="26" bestFit="1" customWidth="1"/>
    <col min="7" max="7" width="13.85546875" style="26" bestFit="1" customWidth="1"/>
    <col min="8" max="9" width="12.85546875" style="26" bestFit="1" customWidth="1"/>
    <col min="10" max="16384" width="9.140625" style="25"/>
  </cols>
  <sheetData>
    <row r="1" spans="1:9" s="22" customFormat="1" ht="15.75" x14ac:dyDescent="0.25">
      <c r="A1" s="436" t="s">
        <v>239</v>
      </c>
      <c r="B1" s="436"/>
      <c r="C1" s="436"/>
      <c r="D1" s="436"/>
      <c r="E1" s="436"/>
      <c r="F1" s="436"/>
      <c r="G1" s="436"/>
      <c r="H1" s="436"/>
      <c r="I1" s="436"/>
    </row>
    <row r="2" spans="1:9" ht="12.75" x14ac:dyDescent="0.2">
      <c r="A2" s="437">
        <v>2017</v>
      </c>
      <c r="B2" s="437"/>
      <c r="C2" s="437"/>
      <c r="D2" s="437"/>
      <c r="E2" s="437"/>
      <c r="F2" s="437"/>
      <c r="G2" s="437"/>
      <c r="H2" s="437"/>
      <c r="I2" s="437"/>
    </row>
    <row r="3" spans="1:9" x14ac:dyDescent="0.2">
      <c r="A3" s="23"/>
      <c r="B3" s="24"/>
      <c r="C3" s="24"/>
      <c r="D3" s="24"/>
      <c r="E3" s="24"/>
      <c r="F3" s="24"/>
      <c r="G3" s="24"/>
      <c r="H3" s="24"/>
      <c r="I3" s="24"/>
    </row>
    <row r="4" spans="1:9" x14ac:dyDescent="0.2">
      <c r="A4" s="23"/>
      <c r="B4" s="440" t="s">
        <v>34</v>
      </c>
      <c r="C4" s="440"/>
      <c r="D4" s="440"/>
      <c r="E4" s="440"/>
      <c r="F4" s="38"/>
      <c r="G4" s="24"/>
      <c r="H4" s="24"/>
      <c r="I4" s="24"/>
    </row>
    <row r="5" spans="1:9" s="71" customFormat="1" ht="32.25" x14ac:dyDescent="0.2">
      <c r="A5" s="378"/>
      <c r="B5" s="379">
        <f>DATE($A$2,3,31)</f>
        <v>42825</v>
      </c>
      <c r="C5" s="379">
        <f>DATE($A$2,6,30)</f>
        <v>42916</v>
      </c>
      <c r="D5" s="379">
        <f>DATE($A$2,9,30)</f>
        <v>43008</v>
      </c>
      <c r="E5" s="379">
        <f>DATE($A$2,12,31)</f>
        <v>43100</v>
      </c>
      <c r="F5" s="380" t="s">
        <v>0</v>
      </c>
      <c r="G5" s="380" t="s">
        <v>31</v>
      </c>
      <c r="H5" s="380" t="s">
        <v>33</v>
      </c>
      <c r="I5" s="380" t="s">
        <v>32</v>
      </c>
    </row>
    <row r="6" spans="1:9" s="22" customFormat="1" x14ac:dyDescent="0.2">
      <c r="A6" s="39"/>
      <c r="B6" s="40"/>
      <c r="C6" s="40"/>
      <c r="D6" s="40"/>
      <c r="E6" s="40"/>
      <c r="F6" s="21"/>
      <c r="G6" s="21"/>
      <c r="H6" s="21"/>
      <c r="I6" s="21"/>
    </row>
    <row r="7" spans="1:9" x14ac:dyDescent="0.2">
      <c r="A7" s="35" t="s">
        <v>55</v>
      </c>
      <c r="B7" s="36"/>
      <c r="C7" s="36"/>
      <c r="D7" s="36"/>
      <c r="E7" s="36"/>
      <c r="F7" s="37"/>
      <c r="G7" s="37"/>
      <c r="H7" s="37"/>
      <c r="I7" s="37"/>
    </row>
    <row r="8" spans="1:9" x14ac:dyDescent="0.2">
      <c r="A8" s="25" t="s">
        <v>35</v>
      </c>
      <c r="B8" s="24">
        <v>671684.15</v>
      </c>
      <c r="C8" s="24">
        <v>671684.15</v>
      </c>
      <c r="D8" s="24">
        <v>671684.15</v>
      </c>
      <c r="E8" s="24">
        <v>671684.15</v>
      </c>
      <c r="F8" s="49">
        <f>SUM(B8:E8)</f>
        <v>2686736.6</v>
      </c>
      <c r="G8" s="24">
        <v>13433683</v>
      </c>
      <c r="H8" s="24">
        <v>12761998.850000003</v>
      </c>
      <c r="I8" s="24">
        <f>G8-H8</f>
        <v>671684.14999999665</v>
      </c>
    </row>
    <row r="9" spans="1:9" x14ac:dyDescent="0.2">
      <c r="A9" s="25" t="s">
        <v>36</v>
      </c>
      <c r="B9" s="24">
        <v>45126.461388421347</v>
      </c>
      <c r="C9" s="24">
        <v>40898.831949330503</v>
      </c>
      <c r="D9" s="24">
        <v>36051.441372303816</v>
      </c>
      <c r="E9" s="24">
        <v>30058.659919456477</v>
      </c>
      <c r="F9" s="49">
        <f>SUM(B9:E9)</f>
        <v>152135.39462951216</v>
      </c>
    </row>
    <row r="10" spans="1:9" x14ac:dyDescent="0.2">
      <c r="A10" s="25" t="s">
        <v>37</v>
      </c>
      <c r="B10" s="24">
        <v>0</v>
      </c>
      <c r="C10" s="24">
        <v>0</v>
      </c>
      <c r="D10" s="24">
        <v>0</v>
      </c>
      <c r="E10" s="24">
        <v>0</v>
      </c>
      <c r="F10" s="49">
        <f>SUM(B10:E10)</f>
        <v>0</v>
      </c>
    </row>
    <row r="11" spans="1:9" x14ac:dyDescent="0.2">
      <c r="A11" s="25" t="s">
        <v>38</v>
      </c>
      <c r="B11" s="24">
        <v>0</v>
      </c>
      <c r="C11" s="24">
        <v>0</v>
      </c>
      <c r="D11" s="24">
        <v>0</v>
      </c>
      <c r="E11" s="24">
        <v>0</v>
      </c>
      <c r="F11" s="49">
        <f>SUM(B11:E11)</f>
        <v>0</v>
      </c>
    </row>
    <row r="12" spans="1:9" x14ac:dyDescent="0.2">
      <c r="A12" s="23"/>
      <c r="B12" s="24"/>
      <c r="C12" s="24"/>
      <c r="D12" s="24"/>
      <c r="E12" s="24"/>
      <c r="F12" s="49"/>
      <c r="G12" s="24"/>
      <c r="H12" s="24"/>
      <c r="I12" s="24"/>
    </row>
    <row r="13" spans="1:9" x14ac:dyDescent="0.2">
      <c r="A13" s="35" t="s">
        <v>51</v>
      </c>
      <c r="B13" s="36"/>
      <c r="C13" s="36"/>
      <c r="D13" s="36"/>
      <c r="E13" s="36"/>
      <c r="F13" s="37"/>
      <c r="G13" s="37"/>
      <c r="H13" s="37"/>
      <c r="I13" s="37"/>
    </row>
    <row r="14" spans="1:9" x14ac:dyDescent="0.2">
      <c r="A14" s="25" t="s">
        <v>35</v>
      </c>
      <c r="B14" s="24">
        <v>894591.65</v>
      </c>
      <c r="C14" s="24">
        <v>894591.65</v>
      </c>
      <c r="D14" s="24">
        <v>894591.65</v>
      </c>
      <c r="E14" s="24">
        <v>894591.65</v>
      </c>
      <c r="F14" s="49">
        <f>SUM(B14:E14)</f>
        <v>3578366.6</v>
      </c>
      <c r="G14" s="24">
        <v>17891833</v>
      </c>
      <c r="H14" s="24">
        <v>16102649.700000005</v>
      </c>
      <c r="I14" s="24">
        <f>G14-H14</f>
        <v>1789183.2999999952</v>
      </c>
    </row>
    <row r="15" spans="1:9" x14ac:dyDescent="0.2">
      <c r="A15" s="25" t="s">
        <v>36</v>
      </c>
      <c r="B15" s="24">
        <v>67850.555158328265</v>
      </c>
      <c r="C15" s="24">
        <v>62787.642854818907</v>
      </c>
      <c r="D15" s="24">
        <v>57002.209468927082</v>
      </c>
      <c r="E15" s="24">
        <v>49598.499335367356</v>
      </c>
      <c r="F15" s="49">
        <f>SUM(B15:E15)</f>
        <v>237238.9068174416</v>
      </c>
    </row>
    <row r="16" spans="1:9" x14ac:dyDescent="0.2">
      <c r="A16" s="25" t="s">
        <v>37</v>
      </c>
      <c r="B16" s="24">
        <v>0</v>
      </c>
      <c r="C16" s="24">
        <v>0</v>
      </c>
      <c r="D16" s="24">
        <v>0</v>
      </c>
      <c r="E16" s="24">
        <v>0</v>
      </c>
      <c r="F16" s="49">
        <f>SUM(B16:E16)</f>
        <v>0</v>
      </c>
    </row>
    <row r="17" spans="1:9" x14ac:dyDescent="0.2">
      <c r="A17" s="25" t="s">
        <v>38</v>
      </c>
      <c r="B17" s="24">
        <v>0</v>
      </c>
      <c r="C17" s="24">
        <v>0</v>
      </c>
      <c r="D17" s="24">
        <v>0</v>
      </c>
      <c r="E17" s="24">
        <v>0</v>
      </c>
      <c r="F17" s="49">
        <f>SUM(B17:E17)</f>
        <v>0</v>
      </c>
    </row>
    <row r="18" spans="1:9" x14ac:dyDescent="0.2">
      <c r="A18" s="23"/>
      <c r="B18" s="24"/>
      <c r="C18" s="24"/>
      <c r="D18" s="24"/>
      <c r="E18" s="24"/>
      <c r="F18" s="49"/>
      <c r="G18" s="24"/>
      <c r="H18" s="24"/>
      <c r="I18" s="24"/>
    </row>
    <row r="19" spans="1:9" x14ac:dyDescent="0.2">
      <c r="A19" s="35" t="s">
        <v>52</v>
      </c>
      <c r="B19" s="36"/>
      <c r="C19" s="36"/>
      <c r="D19" s="36"/>
      <c r="E19" s="36"/>
      <c r="F19" s="37"/>
      <c r="G19" s="37"/>
      <c r="H19" s="37"/>
      <c r="I19" s="37"/>
    </row>
    <row r="20" spans="1:9" x14ac:dyDescent="0.2">
      <c r="A20" s="25" t="s">
        <v>35</v>
      </c>
      <c r="B20" s="24">
        <v>182500</v>
      </c>
      <c r="C20" s="24">
        <v>182500</v>
      </c>
      <c r="D20" s="24">
        <v>182500</v>
      </c>
      <c r="E20" s="24">
        <v>182500</v>
      </c>
      <c r="F20" s="49">
        <f>SUM(B20:E20)</f>
        <v>730000</v>
      </c>
      <c r="G20" s="24">
        <v>3650000</v>
      </c>
      <c r="H20" s="24">
        <v>3467500</v>
      </c>
      <c r="I20" s="24">
        <f>G20-H20</f>
        <v>182500</v>
      </c>
    </row>
    <row r="21" spans="1:9" x14ac:dyDescent="0.2">
      <c r="A21" s="25" t="s">
        <v>36</v>
      </c>
      <c r="B21" s="24">
        <v>17262.682480678195</v>
      </c>
      <c r="C21" s="24">
        <v>16084.515495048225</v>
      </c>
      <c r="D21" s="24">
        <v>14733.631831617498</v>
      </c>
      <c r="E21" s="24">
        <v>13063.547600829592</v>
      </c>
      <c r="F21" s="49">
        <f>SUM(B21:E21)</f>
        <v>61144.377408173517</v>
      </c>
    </row>
    <row r="22" spans="1:9" x14ac:dyDescent="0.2">
      <c r="A22" s="25" t="s">
        <v>37</v>
      </c>
      <c r="B22" s="24">
        <v>10000</v>
      </c>
      <c r="C22" s="24">
        <v>10000</v>
      </c>
      <c r="D22" s="24">
        <v>10000</v>
      </c>
      <c r="E22" s="24">
        <v>10000</v>
      </c>
      <c r="F22" s="49">
        <f>SUM(B22:E22)</f>
        <v>40000</v>
      </c>
    </row>
    <row r="23" spans="1:9" x14ac:dyDescent="0.2">
      <c r="A23" s="25" t="s">
        <v>38</v>
      </c>
      <c r="B23" s="24">
        <v>1199.4514678205919</v>
      </c>
      <c r="C23" s="24">
        <v>1133.3989708642218</v>
      </c>
      <c r="D23" s="24">
        <v>1057.6633237484125</v>
      </c>
      <c r="E23" s="24">
        <v>964.03208563320163</v>
      </c>
      <c r="F23" s="49">
        <f>SUM(B23:E23)</f>
        <v>4354.5458480664274</v>
      </c>
    </row>
    <row r="24" spans="1:9" x14ac:dyDescent="0.2">
      <c r="A24" s="23"/>
      <c r="B24" s="24"/>
      <c r="C24" s="24"/>
      <c r="D24" s="24"/>
      <c r="E24" s="24"/>
      <c r="F24" s="24"/>
      <c r="G24" s="24"/>
      <c r="H24" s="24"/>
      <c r="I24" s="24"/>
    </row>
    <row r="25" spans="1:9" x14ac:dyDescent="0.2">
      <c r="A25" s="35" t="s">
        <v>53</v>
      </c>
      <c r="B25" s="36"/>
      <c r="C25" s="36"/>
      <c r="D25" s="36"/>
      <c r="E25" s="36"/>
      <c r="F25" s="37"/>
      <c r="G25" s="37"/>
      <c r="H25" s="37"/>
      <c r="I25" s="37"/>
    </row>
    <row r="26" spans="1:9" x14ac:dyDescent="0.2">
      <c r="A26" s="25" t="s">
        <v>35</v>
      </c>
      <c r="B26" s="24">
        <v>1513136</v>
      </c>
      <c r="C26" s="24">
        <v>401861</v>
      </c>
      <c r="D26" s="24">
        <v>401861</v>
      </c>
      <c r="E26" s="24">
        <v>401861</v>
      </c>
      <c r="F26" s="49">
        <f>SUM(B26:E26)</f>
        <v>2718719</v>
      </c>
      <c r="G26" s="24">
        <v>8037220</v>
      </c>
      <c r="H26" s="24">
        <v>5224193</v>
      </c>
      <c r="I26" s="24">
        <f>G26-H26</f>
        <v>2813027</v>
      </c>
    </row>
    <row r="27" spans="1:9" x14ac:dyDescent="0.2">
      <c r="A27" s="25" t="s">
        <v>36</v>
      </c>
      <c r="B27" s="24">
        <v>277361.75549142103</v>
      </c>
      <c r="C27" s="24">
        <v>53632.745983686065</v>
      </c>
      <c r="D27" s="24">
        <v>52522.228606496879</v>
      </c>
      <c r="E27" s="24">
        <v>50462.482736770937</v>
      </c>
      <c r="F27" s="49">
        <f>SUM(B27:E27)</f>
        <v>433979.21281837492</v>
      </c>
    </row>
    <row r="28" spans="1:9" x14ac:dyDescent="0.2">
      <c r="A28" s="25" t="s">
        <v>37</v>
      </c>
      <c r="B28" s="24">
        <v>0</v>
      </c>
      <c r="C28" s="24">
        <v>0</v>
      </c>
      <c r="D28" s="24">
        <v>0</v>
      </c>
      <c r="E28" s="24">
        <v>0</v>
      </c>
      <c r="F28" s="49">
        <f>SUM(B28:E28)</f>
        <v>0</v>
      </c>
    </row>
    <row r="29" spans="1:9" x14ac:dyDescent="0.2">
      <c r="A29" s="25" t="s">
        <v>38</v>
      </c>
      <c r="B29" s="24">
        <v>0</v>
      </c>
      <c r="C29" s="24">
        <v>0</v>
      </c>
      <c r="D29" s="24">
        <v>0</v>
      </c>
      <c r="E29" s="24">
        <v>0</v>
      </c>
      <c r="F29" s="49">
        <f>SUM(B29:E29)</f>
        <v>0</v>
      </c>
    </row>
    <row r="30" spans="1:9" x14ac:dyDescent="0.2">
      <c r="A30" s="23"/>
      <c r="B30" s="24"/>
      <c r="C30" s="24"/>
      <c r="D30" s="24"/>
      <c r="E30" s="24"/>
      <c r="F30" s="49"/>
      <c r="G30" s="24"/>
      <c r="H30" s="24"/>
      <c r="I30" s="24"/>
    </row>
    <row r="31" spans="1:9" x14ac:dyDescent="0.2">
      <c r="A31" s="35" t="s">
        <v>171</v>
      </c>
      <c r="B31" s="36"/>
      <c r="C31" s="36"/>
      <c r="D31" s="36"/>
      <c r="E31" s="36"/>
      <c r="F31" s="37"/>
      <c r="G31" s="37"/>
      <c r="H31" s="37"/>
      <c r="I31" s="37"/>
    </row>
    <row r="32" spans="1:9" x14ac:dyDescent="0.2">
      <c r="A32" s="25" t="s">
        <v>35</v>
      </c>
      <c r="B32" s="24">
        <v>1974800</v>
      </c>
      <c r="C32" s="24">
        <v>1974800</v>
      </c>
      <c r="D32" s="24">
        <v>1974800</v>
      </c>
      <c r="E32" s="24">
        <v>1974800</v>
      </c>
      <c r="F32" s="49">
        <f>SUM(B32:E32)</f>
        <v>7899200</v>
      </c>
      <c r="G32" s="24">
        <v>39496000</v>
      </c>
      <c r="H32" s="24">
        <v>11848800</v>
      </c>
      <c r="I32" s="24">
        <f>G32-H32</f>
        <v>27647200</v>
      </c>
    </row>
    <row r="33" spans="1:9" x14ac:dyDescent="0.2">
      <c r="A33" s="25" t="s">
        <v>36</v>
      </c>
      <c r="B33" s="24">
        <v>401169.04435680446</v>
      </c>
      <c r="C33" s="24">
        <v>405077.53315469471</v>
      </c>
      <c r="D33" s="24">
        <v>410134.28491497505</v>
      </c>
      <c r="E33" s="24">
        <v>409045.74514886236</v>
      </c>
      <c r="F33" s="49">
        <f>SUM(B33:E33)</f>
        <v>1625426.6075753365</v>
      </c>
      <c r="G33" s="72"/>
      <c r="H33" s="73"/>
      <c r="I33" s="73"/>
    </row>
    <row r="34" spans="1:9" x14ac:dyDescent="0.2">
      <c r="A34" s="25" t="s">
        <v>37</v>
      </c>
      <c r="B34" s="24">
        <v>0</v>
      </c>
      <c r="C34" s="24">
        <v>0</v>
      </c>
      <c r="D34" s="24">
        <v>0</v>
      </c>
      <c r="E34" s="24">
        <v>0</v>
      </c>
      <c r="F34" s="49">
        <f>SUM(B34:E34)</f>
        <v>0</v>
      </c>
      <c r="G34" s="46"/>
    </row>
    <row r="35" spans="1:9" x14ac:dyDescent="0.2">
      <c r="A35" s="25" t="s">
        <v>38</v>
      </c>
      <c r="B35" s="24">
        <v>0</v>
      </c>
      <c r="C35" s="24">
        <v>0</v>
      </c>
      <c r="D35" s="24">
        <v>0</v>
      </c>
      <c r="E35" s="24">
        <v>0</v>
      </c>
      <c r="F35" s="49">
        <f>SUM(B35:E35)</f>
        <v>0</v>
      </c>
    </row>
    <row r="36" spans="1:9" x14ac:dyDescent="0.2">
      <c r="B36" s="24"/>
      <c r="C36" s="24"/>
      <c r="D36" s="24"/>
      <c r="E36" s="24"/>
      <c r="F36" s="49"/>
    </row>
    <row r="37" spans="1:9" x14ac:dyDescent="0.2">
      <c r="A37" s="35" t="s">
        <v>62</v>
      </c>
      <c r="B37" s="36"/>
      <c r="C37" s="36"/>
      <c r="D37" s="36"/>
      <c r="E37" s="36"/>
      <c r="F37" s="37"/>
      <c r="G37" s="37"/>
      <c r="H37" s="37"/>
      <c r="I37" s="37"/>
    </row>
    <row r="38" spans="1:9" x14ac:dyDescent="0.2">
      <c r="A38" s="25" t="s">
        <v>35</v>
      </c>
      <c r="B38" s="24">
        <v>119750</v>
      </c>
      <c r="C38" s="24">
        <v>119750</v>
      </c>
      <c r="D38" s="24">
        <v>119750</v>
      </c>
      <c r="E38" s="24">
        <v>119750</v>
      </c>
      <c r="F38" s="49">
        <f>SUM(B38:E38)</f>
        <v>479000</v>
      </c>
      <c r="G38" s="24">
        <v>2395000</v>
      </c>
      <c r="H38" s="24">
        <v>1317250</v>
      </c>
      <c r="I38" s="24">
        <f>G38-H38</f>
        <v>1077750</v>
      </c>
    </row>
    <row r="39" spans="1:9" x14ac:dyDescent="0.2">
      <c r="A39" s="25" t="s">
        <v>36</v>
      </c>
      <c r="B39" s="24">
        <v>17136.594126459047</v>
      </c>
      <c r="C39" s="24">
        <v>16989.304893020355</v>
      </c>
      <c r="D39" s="24">
        <v>16841.611018830456</v>
      </c>
      <c r="E39" s="24">
        <v>16388.683137981436</v>
      </c>
      <c r="F39" s="49">
        <f>SUM(B39:E39)</f>
        <v>67356.193176291301</v>
      </c>
    </row>
    <row r="40" spans="1:9" x14ac:dyDescent="0.2">
      <c r="A40" s="25" t="s">
        <v>37</v>
      </c>
      <c r="B40" s="24">
        <v>0</v>
      </c>
      <c r="C40" s="24">
        <v>0</v>
      </c>
      <c r="D40" s="24">
        <v>0</v>
      </c>
      <c r="E40" s="24">
        <v>0</v>
      </c>
      <c r="F40" s="49">
        <f>SUM(B40:E40)</f>
        <v>0</v>
      </c>
    </row>
    <row r="41" spans="1:9" x14ac:dyDescent="0.2">
      <c r="A41" s="25" t="s">
        <v>38</v>
      </c>
      <c r="B41" s="24">
        <v>0</v>
      </c>
      <c r="C41" s="24">
        <v>0</v>
      </c>
      <c r="D41" s="24">
        <v>0</v>
      </c>
      <c r="E41" s="24">
        <v>0</v>
      </c>
      <c r="F41" s="49">
        <f>SUM(B41:E41)</f>
        <v>0</v>
      </c>
    </row>
    <row r="42" spans="1:9" x14ac:dyDescent="0.2">
      <c r="A42" s="23"/>
      <c r="B42" s="24"/>
      <c r="C42" s="24"/>
      <c r="D42" s="24"/>
      <c r="E42" s="24"/>
      <c r="F42" s="49"/>
      <c r="G42" s="24"/>
      <c r="H42" s="24"/>
      <c r="I42" s="24"/>
    </row>
    <row r="43" spans="1:9" x14ac:dyDescent="0.2">
      <c r="A43" s="35" t="s">
        <v>144</v>
      </c>
      <c r="B43" s="36"/>
      <c r="C43" s="36"/>
      <c r="D43" s="36"/>
      <c r="E43" s="36"/>
      <c r="F43" s="37"/>
      <c r="G43" s="37"/>
      <c r="H43" s="37"/>
      <c r="I43" s="37"/>
    </row>
    <row r="44" spans="1:9" x14ac:dyDescent="0.2">
      <c r="A44" s="25" t="s">
        <v>35</v>
      </c>
      <c r="B44" s="24">
        <v>120500</v>
      </c>
      <c r="C44" s="24">
        <v>120500</v>
      </c>
      <c r="D44" s="24">
        <v>120500</v>
      </c>
      <c r="E44" s="24">
        <v>120500</v>
      </c>
      <c r="F44" s="49">
        <f>SUM(B44:E44)</f>
        <v>482000</v>
      </c>
      <c r="G44" s="24">
        <v>2410000</v>
      </c>
      <c r="H44" s="24">
        <v>843500</v>
      </c>
      <c r="I44" s="24">
        <f>G44-H44</f>
        <v>1566500</v>
      </c>
    </row>
    <row r="45" spans="1:9" x14ac:dyDescent="0.2">
      <c r="A45" s="25" t="s">
        <v>36</v>
      </c>
      <c r="B45" s="24">
        <v>24343.781528053558</v>
      </c>
      <c r="C45" s="24">
        <v>24505.599595769527</v>
      </c>
      <c r="D45" s="24">
        <v>24723.756374828859</v>
      </c>
      <c r="E45" s="24">
        <v>24577.303410206543</v>
      </c>
      <c r="F45" s="49">
        <f>SUM(B45:E45)</f>
        <v>98150.440908858494</v>
      </c>
      <c r="G45" s="72"/>
      <c r="H45" s="73"/>
      <c r="I45" s="73"/>
    </row>
    <row r="46" spans="1:9" x14ac:dyDescent="0.2">
      <c r="A46" s="25" t="s">
        <v>37</v>
      </c>
      <c r="B46" s="24">
        <v>0</v>
      </c>
      <c r="C46" s="24">
        <v>0</v>
      </c>
      <c r="D46" s="24">
        <v>0</v>
      </c>
      <c r="E46" s="24">
        <v>0</v>
      </c>
      <c r="F46" s="49">
        <f>SUM(B46:E46)</f>
        <v>0</v>
      </c>
      <c r="G46" s="46"/>
    </row>
    <row r="47" spans="1:9" x14ac:dyDescent="0.2">
      <c r="A47" s="25" t="s">
        <v>38</v>
      </c>
      <c r="B47" s="24">
        <v>0</v>
      </c>
      <c r="C47" s="24">
        <v>0</v>
      </c>
      <c r="D47" s="24">
        <v>0</v>
      </c>
      <c r="E47" s="24">
        <v>0</v>
      </c>
      <c r="F47" s="49">
        <f>SUM(B47:E47)</f>
        <v>0</v>
      </c>
    </row>
    <row r="48" spans="1:9" x14ac:dyDescent="0.2">
      <c r="B48" s="24"/>
      <c r="C48" s="24"/>
      <c r="D48" s="24"/>
      <c r="E48" s="24"/>
      <c r="F48" s="49"/>
    </row>
    <row r="49" spans="1:9" x14ac:dyDescent="0.2">
      <c r="A49" s="35" t="s">
        <v>42</v>
      </c>
      <c r="B49" s="36"/>
      <c r="C49" s="36"/>
      <c r="D49" s="36"/>
      <c r="E49" s="36"/>
      <c r="F49" s="37"/>
      <c r="G49" s="37"/>
      <c r="H49" s="37"/>
      <c r="I49" s="37"/>
    </row>
    <row r="50" spans="1:9" x14ac:dyDescent="0.2">
      <c r="A50" s="25" t="s">
        <v>35</v>
      </c>
      <c r="B50" s="24">
        <v>459750</v>
      </c>
      <c r="C50" s="24">
        <v>459750</v>
      </c>
      <c r="D50" s="24">
        <v>459750</v>
      </c>
      <c r="E50" s="24">
        <v>459750</v>
      </c>
      <c r="F50" s="49">
        <f>SUM(B50:E50)</f>
        <v>1839000</v>
      </c>
      <c r="G50" s="24">
        <v>9195000</v>
      </c>
      <c r="H50" s="24">
        <v>9195000</v>
      </c>
      <c r="I50" s="24">
        <f>G50-H50</f>
        <v>0</v>
      </c>
    </row>
    <row r="51" spans="1:9" x14ac:dyDescent="0.2">
      <c r="A51" s="25" t="s">
        <v>36</v>
      </c>
      <c r="B51" s="24">
        <v>21512.923094487654</v>
      </c>
      <c r="C51" s="24">
        <v>18362.664707271964</v>
      </c>
      <c r="D51" s="24">
        <v>14740.574926704636</v>
      </c>
      <c r="E51" s="24">
        <v>10390.345559368554</v>
      </c>
      <c r="F51" s="49">
        <f>SUM(B51:E51)</f>
        <v>65006.50828783281</v>
      </c>
    </row>
    <row r="52" spans="1:9" x14ac:dyDescent="0.2">
      <c r="A52" s="25" t="s">
        <v>37</v>
      </c>
      <c r="B52" s="24">
        <v>0</v>
      </c>
      <c r="C52" s="24">
        <v>0</v>
      </c>
      <c r="D52" s="24">
        <v>0</v>
      </c>
      <c r="E52" s="24">
        <v>0</v>
      </c>
      <c r="F52" s="49">
        <f>SUM(B52:E52)</f>
        <v>0</v>
      </c>
    </row>
    <row r="53" spans="1:9" x14ac:dyDescent="0.2">
      <c r="A53" s="25" t="s">
        <v>38</v>
      </c>
      <c r="B53" s="24">
        <v>0</v>
      </c>
      <c r="C53" s="24">
        <v>0</v>
      </c>
      <c r="D53" s="24">
        <v>0</v>
      </c>
      <c r="E53" s="24">
        <v>0</v>
      </c>
      <c r="F53" s="49">
        <f>SUM(B53:E53)</f>
        <v>0</v>
      </c>
    </row>
    <row r="54" spans="1:9" x14ac:dyDescent="0.2">
      <c r="A54" s="23"/>
      <c r="B54" s="24"/>
      <c r="C54" s="24"/>
      <c r="D54" s="24"/>
      <c r="E54" s="24"/>
      <c r="F54" s="49"/>
      <c r="G54" s="24"/>
      <c r="H54" s="24"/>
      <c r="I54" s="24"/>
    </row>
    <row r="55" spans="1:9" x14ac:dyDescent="0.2">
      <c r="A55" s="35" t="s">
        <v>170</v>
      </c>
      <c r="B55" s="36"/>
      <c r="C55" s="36"/>
      <c r="D55" s="36"/>
      <c r="E55" s="36"/>
      <c r="F55" s="37"/>
      <c r="G55" s="37"/>
      <c r="H55" s="37"/>
      <c r="I55" s="37"/>
    </row>
    <row r="56" spans="1:9" x14ac:dyDescent="0.2">
      <c r="A56" s="25" t="s">
        <v>35</v>
      </c>
      <c r="B56" s="24">
        <v>3166350</v>
      </c>
      <c r="C56" s="24">
        <v>3166350</v>
      </c>
      <c r="D56" s="24">
        <v>3166350</v>
      </c>
      <c r="E56" s="24">
        <v>3166350</v>
      </c>
      <c r="F56" s="49">
        <f>SUM(B56:E56)</f>
        <v>12665400</v>
      </c>
      <c r="G56" s="24">
        <v>63327000</v>
      </c>
      <c r="H56" s="24">
        <v>18998100</v>
      </c>
      <c r="I56" s="24">
        <f>G56-H56</f>
        <v>44328900</v>
      </c>
    </row>
    <row r="57" spans="1:9" x14ac:dyDescent="0.2">
      <c r="A57" s="25" t="s">
        <v>36</v>
      </c>
      <c r="B57" s="24">
        <v>608930.77610301855</v>
      </c>
      <c r="C57" s="24">
        <v>615141.1443135537</v>
      </c>
      <c r="D57" s="24">
        <v>623176.03759444645</v>
      </c>
      <c r="E57" s="24">
        <v>621446.40931381308</v>
      </c>
      <c r="F57" s="49">
        <f>SUM(B57:E57)</f>
        <v>2468694.3673248319</v>
      </c>
      <c r="G57" s="72"/>
      <c r="H57" s="73"/>
      <c r="I57" s="73"/>
    </row>
    <row r="58" spans="1:9" x14ac:dyDescent="0.2">
      <c r="A58" s="25" t="s">
        <v>37</v>
      </c>
      <c r="B58" s="24">
        <v>0</v>
      </c>
      <c r="C58" s="24">
        <v>0</v>
      </c>
      <c r="D58" s="24">
        <v>0</v>
      </c>
      <c r="E58" s="24">
        <v>0</v>
      </c>
      <c r="F58" s="49">
        <f>SUM(B58:E58)</f>
        <v>0</v>
      </c>
      <c r="G58" s="46"/>
    </row>
    <row r="59" spans="1:9" x14ac:dyDescent="0.2">
      <c r="A59" s="25" t="s">
        <v>38</v>
      </c>
      <c r="B59" s="24">
        <v>0</v>
      </c>
      <c r="C59" s="24">
        <v>0</v>
      </c>
      <c r="D59" s="24">
        <v>0</v>
      </c>
      <c r="E59" s="24">
        <v>0</v>
      </c>
      <c r="F59" s="49">
        <f>SUM(B59:E59)</f>
        <v>0</v>
      </c>
    </row>
    <row r="60" spans="1:9" x14ac:dyDescent="0.2">
      <c r="B60" s="24"/>
      <c r="C60" s="24"/>
      <c r="D60" s="24"/>
      <c r="E60" s="24"/>
      <c r="F60" s="49"/>
    </row>
    <row r="61" spans="1:9" x14ac:dyDescent="0.2">
      <c r="A61" s="35" t="s">
        <v>172</v>
      </c>
      <c r="B61" s="36"/>
      <c r="C61" s="36"/>
      <c r="D61" s="36"/>
      <c r="E61" s="36"/>
      <c r="F61" s="37"/>
      <c r="G61" s="37"/>
      <c r="H61" s="37"/>
      <c r="I61" s="37"/>
    </row>
    <row r="62" spans="1:9" x14ac:dyDescent="0.2">
      <c r="A62" s="25" t="s">
        <v>35</v>
      </c>
      <c r="B62" s="24">
        <v>0</v>
      </c>
      <c r="C62" s="24">
        <v>0</v>
      </c>
      <c r="D62" s="24">
        <v>3090500</v>
      </c>
      <c r="E62" s="24">
        <v>309050</v>
      </c>
      <c r="F62" s="49">
        <f>SUM(B62:E62)</f>
        <v>3399550</v>
      </c>
      <c r="G62" s="24">
        <v>6181000</v>
      </c>
      <c r="H62" s="24">
        <v>3399550</v>
      </c>
      <c r="I62" s="24">
        <f>G62-H62</f>
        <v>2781450</v>
      </c>
    </row>
    <row r="63" spans="1:9" x14ac:dyDescent="0.2">
      <c r="A63" s="25" t="s">
        <v>36</v>
      </c>
      <c r="B63" s="24">
        <v>0</v>
      </c>
      <c r="C63" s="24">
        <v>0</v>
      </c>
      <c r="D63" s="24">
        <v>245481.54237137488</v>
      </c>
      <c r="E63" s="24">
        <v>52725.906953538957</v>
      </c>
      <c r="F63" s="49">
        <f>SUM(B63:E63)</f>
        <v>298207.44932491385</v>
      </c>
      <c r="G63" s="72"/>
      <c r="H63" s="73"/>
      <c r="I63" s="73"/>
    </row>
    <row r="64" spans="1:9" x14ac:dyDescent="0.2">
      <c r="A64" s="25" t="s">
        <v>37</v>
      </c>
      <c r="B64" s="24">
        <v>0</v>
      </c>
      <c r="C64" s="24">
        <v>0</v>
      </c>
      <c r="D64" s="24">
        <v>0</v>
      </c>
      <c r="E64" s="24">
        <v>0</v>
      </c>
      <c r="F64" s="49">
        <f>SUM(B64:E64)</f>
        <v>0</v>
      </c>
      <c r="G64" s="46"/>
    </row>
    <row r="65" spans="1:9" x14ac:dyDescent="0.2">
      <c r="A65" s="25" t="s">
        <v>38</v>
      </c>
      <c r="B65" s="24">
        <v>0</v>
      </c>
      <c r="C65" s="24">
        <v>0</v>
      </c>
      <c r="D65" s="24">
        <v>0</v>
      </c>
      <c r="E65" s="24">
        <v>0</v>
      </c>
      <c r="F65" s="49">
        <f>SUM(B65:E65)</f>
        <v>0</v>
      </c>
    </row>
    <row r="66" spans="1:9" x14ac:dyDescent="0.2">
      <c r="B66" s="24"/>
      <c r="C66" s="24"/>
      <c r="D66" s="24"/>
      <c r="E66" s="24"/>
      <c r="F66" s="49"/>
    </row>
    <row r="67" spans="1:9" x14ac:dyDescent="0.2">
      <c r="A67" s="35" t="s">
        <v>188</v>
      </c>
      <c r="B67" s="36"/>
      <c r="C67" s="36"/>
      <c r="D67" s="36"/>
      <c r="E67" s="36"/>
      <c r="F67" s="37"/>
      <c r="G67" s="37"/>
      <c r="H67" s="37"/>
      <c r="I67" s="37"/>
    </row>
    <row r="68" spans="1:9" x14ac:dyDescent="0.2">
      <c r="A68" s="25" t="s">
        <v>35</v>
      </c>
      <c r="B68" s="24">
        <v>0</v>
      </c>
      <c r="C68" s="24">
        <v>257591.27699999997</v>
      </c>
      <c r="D68" s="24">
        <v>85863.758999999991</v>
      </c>
      <c r="E68" s="24">
        <v>85863.758999999991</v>
      </c>
      <c r="F68" s="49">
        <f>SUM(B68:E68)</f>
        <v>429318.79499999993</v>
      </c>
      <c r="G68" s="24">
        <v>1717275.18</v>
      </c>
      <c r="H68" s="24">
        <v>429318.79499999993</v>
      </c>
      <c r="I68" s="24">
        <f>G68-H68</f>
        <v>1287956.385</v>
      </c>
    </row>
    <row r="69" spans="1:9" x14ac:dyDescent="0.2">
      <c r="A69" s="25" t="s">
        <v>36</v>
      </c>
      <c r="B69" s="24">
        <v>0</v>
      </c>
      <c r="C69" s="24">
        <v>31092.184054166515</v>
      </c>
      <c r="D69" s="24">
        <v>15535.138844773575</v>
      </c>
      <c r="E69" s="24">
        <v>15553.280902615232</v>
      </c>
      <c r="F69" s="49">
        <f>SUM(B69:E69)</f>
        <v>62180.60380155532</v>
      </c>
      <c r="G69" s="72"/>
      <c r="H69" s="73"/>
      <c r="I69" s="73"/>
    </row>
    <row r="70" spans="1:9" x14ac:dyDescent="0.2">
      <c r="A70" s="25" t="s">
        <v>37</v>
      </c>
      <c r="B70" s="24">
        <v>0</v>
      </c>
      <c r="C70" s="24">
        <v>0</v>
      </c>
      <c r="D70" s="24">
        <v>0</v>
      </c>
      <c r="E70" s="24">
        <v>0</v>
      </c>
      <c r="F70" s="49">
        <f>SUM(B70:E70)</f>
        <v>0</v>
      </c>
      <c r="G70" s="46"/>
    </row>
    <row r="71" spans="1:9" x14ac:dyDescent="0.2">
      <c r="A71" s="25" t="s">
        <v>38</v>
      </c>
      <c r="B71" s="24">
        <v>0</v>
      </c>
      <c r="C71" s="24">
        <v>0</v>
      </c>
      <c r="D71" s="24">
        <v>0</v>
      </c>
      <c r="E71" s="24">
        <v>0</v>
      </c>
      <c r="F71" s="49">
        <f>SUM(B71:E71)</f>
        <v>0</v>
      </c>
    </row>
    <row r="72" spans="1:9" x14ac:dyDescent="0.2">
      <c r="A72" s="23"/>
      <c r="B72" s="24"/>
      <c r="C72" s="24"/>
      <c r="D72" s="24"/>
      <c r="E72" s="24"/>
      <c r="F72" s="49"/>
      <c r="G72" s="24"/>
      <c r="H72" s="24"/>
      <c r="I72" s="24"/>
    </row>
    <row r="73" spans="1:9" x14ac:dyDescent="0.2">
      <c r="A73" s="35" t="s">
        <v>24</v>
      </c>
      <c r="B73" s="36"/>
      <c r="C73" s="36"/>
      <c r="D73" s="36"/>
      <c r="E73" s="36"/>
      <c r="F73" s="37"/>
      <c r="G73" s="37"/>
      <c r="H73" s="37"/>
      <c r="I73" s="37"/>
    </row>
    <row r="74" spans="1:9" x14ac:dyDescent="0.2">
      <c r="A74" s="25" t="s">
        <v>35</v>
      </c>
      <c r="B74" s="24">
        <v>37319.25</v>
      </c>
      <c r="C74" s="24">
        <v>37319.25</v>
      </c>
      <c r="D74" s="24">
        <v>37319.25</v>
      </c>
      <c r="E74" s="24">
        <v>37319.25</v>
      </c>
      <c r="F74" s="49">
        <f>SUM(B74:E74)</f>
        <v>149277</v>
      </c>
      <c r="G74" s="24">
        <v>746385</v>
      </c>
      <c r="H74" s="24">
        <v>634427.25</v>
      </c>
      <c r="I74" s="24">
        <f>G74-H74</f>
        <v>111957.75</v>
      </c>
    </row>
    <row r="75" spans="1:9" x14ac:dyDescent="0.2">
      <c r="A75" s="25" t="s">
        <v>36</v>
      </c>
      <c r="B75" s="24">
        <v>4613.4582376731869</v>
      </c>
      <c r="C75" s="24">
        <v>4445.0288844673814</v>
      </c>
      <c r="D75" s="24">
        <v>4254.4403194763172</v>
      </c>
      <c r="E75" s="24">
        <v>3986.5094425461098</v>
      </c>
      <c r="F75" s="49">
        <f>SUM(B75:E75)</f>
        <v>17299.436884162995</v>
      </c>
    </row>
    <row r="76" spans="1:9" x14ac:dyDescent="0.2">
      <c r="A76" s="25" t="s">
        <v>37</v>
      </c>
      <c r="B76" s="24">
        <v>0</v>
      </c>
      <c r="C76" s="24">
        <v>0</v>
      </c>
      <c r="D76" s="24">
        <v>0</v>
      </c>
      <c r="E76" s="24">
        <v>0</v>
      </c>
      <c r="F76" s="49">
        <f>SUM(B76:E76)</f>
        <v>0</v>
      </c>
    </row>
    <row r="77" spans="1:9" x14ac:dyDescent="0.2">
      <c r="A77" s="25" t="s">
        <v>38</v>
      </c>
      <c r="B77" s="24">
        <v>0</v>
      </c>
      <c r="C77" s="24">
        <v>0</v>
      </c>
      <c r="D77" s="24">
        <v>0</v>
      </c>
      <c r="E77" s="24">
        <v>0</v>
      </c>
      <c r="F77" s="49">
        <f>SUM(B77:E77)</f>
        <v>0</v>
      </c>
    </row>
    <row r="78" spans="1:9" x14ac:dyDescent="0.2">
      <c r="A78" s="23"/>
      <c r="B78" s="24"/>
      <c r="C78" s="24"/>
      <c r="D78" s="24"/>
      <c r="E78" s="24"/>
      <c r="F78" s="49"/>
      <c r="G78" s="24"/>
      <c r="H78" s="24"/>
      <c r="I78" s="24"/>
    </row>
    <row r="79" spans="1:9" x14ac:dyDescent="0.2">
      <c r="A79" s="35" t="s">
        <v>56</v>
      </c>
      <c r="B79" s="36"/>
      <c r="C79" s="36"/>
      <c r="D79" s="36"/>
      <c r="E79" s="36"/>
      <c r="F79" s="37"/>
      <c r="G79" s="37"/>
      <c r="H79" s="37"/>
      <c r="I79" s="37"/>
    </row>
    <row r="80" spans="1:9" x14ac:dyDescent="0.2">
      <c r="A80" s="25" t="s">
        <v>35</v>
      </c>
      <c r="B80" s="24">
        <v>56750</v>
      </c>
      <c r="C80" s="24">
        <v>56750</v>
      </c>
      <c r="D80" s="24">
        <v>56750</v>
      </c>
      <c r="E80" s="24">
        <v>56750</v>
      </c>
      <c r="F80" s="49">
        <f>SUM(B80:E80)</f>
        <v>227000</v>
      </c>
      <c r="G80" s="24">
        <v>1135000</v>
      </c>
      <c r="H80" s="24">
        <v>737750</v>
      </c>
      <c r="I80" s="24">
        <f>G80-H80</f>
        <v>397250</v>
      </c>
    </row>
    <row r="81" spans="1:9" x14ac:dyDescent="0.2">
      <c r="A81" s="25" t="s">
        <v>36</v>
      </c>
      <c r="B81" s="24">
        <v>5691.6658531150288</v>
      </c>
      <c r="C81" s="24">
        <v>5552.76771488553</v>
      </c>
      <c r="D81" s="24">
        <v>5400.870335822854</v>
      </c>
      <c r="E81" s="24">
        <v>5119.1367893038068</v>
      </c>
      <c r="F81" s="49">
        <f>SUM(B81:E81)</f>
        <v>21764.440693127221</v>
      </c>
      <c r="G81" s="46"/>
    </row>
    <row r="82" spans="1:9" x14ac:dyDescent="0.2">
      <c r="A82" s="25" t="s">
        <v>37</v>
      </c>
      <c r="B82" s="24">
        <v>0</v>
      </c>
      <c r="C82" s="24">
        <v>0</v>
      </c>
      <c r="D82" s="24">
        <v>0</v>
      </c>
      <c r="E82" s="24">
        <v>0</v>
      </c>
      <c r="F82" s="49">
        <f>SUM(B82:E82)</f>
        <v>0</v>
      </c>
      <c r="G82" s="46"/>
    </row>
    <row r="83" spans="1:9" x14ac:dyDescent="0.2">
      <c r="A83" s="25" t="s">
        <v>38</v>
      </c>
      <c r="B83" s="24">
        <v>0</v>
      </c>
      <c r="C83" s="24">
        <v>0</v>
      </c>
      <c r="D83" s="24">
        <v>0</v>
      </c>
      <c r="E83" s="24">
        <v>0</v>
      </c>
      <c r="F83" s="49">
        <f>SUM(B83:E83)</f>
        <v>0</v>
      </c>
    </row>
    <row r="84" spans="1:9" x14ac:dyDescent="0.2">
      <c r="A84" s="23"/>
      <c r="B84" s="24"/>
      <c r="C84" s="24"/>
      <c r="D84" s="24"/>
      <c r="E84" s="24"/>
      <c r="F84" s="49"/>
      <c r="G84" s="24"/>
      <c r="H84" s="24"/>
      <c r="I84" s="24"/>
    </row>
    <row r="85" spans="1:9" x14ac:dyDescent="0.2">
      <c r="A85" s="35" t="s">
        <v>20</v>
      </c>
      <c r="B85" s="36"/>
      <c r="C85" s="36"/>
      <c r="D85" s="36"/>
      <c r="E85" s="36"/>
      <c r="F85" s="37"/>
      <c r="G85" s="37"/>
      <c r="H85" s="37"/>
      <c r="I85" s="37"/>
    </row>
    <row r="86" spans="1:9" x14ac:dyDescent="0.2">
      <c r="A86" s="25" t="s">
        <v>35</v>
      </c>
      <c r="B86" s="24">
        <v>29050</v>
      </c>
      <c r="C86" s="24">
        <v>29050</v>
      </c>
      <c r="D86" s="24">
        <v>29050</v>
      </c>
      <c r="E86" s="24">
        <v>29050</v>
      </c>
      <c r="F86" s="49">
        <f>SUM(B86:E86)</f>
        <v>116200</v>
      </c>
      <c r="G86" s="24">
        <v>581000</v>
      </c>
      <c r="H86" s="24">
        <v>377650</v>
      </c>
      <c r="I86" s="24">
        <f>G86-H86</f>
        <v>203350</v>
      </c>
    </row>
    <row r="87" spans="1:9" x14ac:dyDescent="0.2">
      <c r="A87" s="25" t="s">
        <v>36</v>
      </c>
      <c r="B87" s="24">
        <v>2907.8667591011458</v>
      </c>
      <c r="C87" s="24">
        <v>2836.7781977378504</v>
      </c>
      <c r="D87" s="24">
        <v>2759.0365786631655</v>
      </c>
      <c r="E87" s="24">
        <v>2614.8443471105284</v>
      </c>
      <c r="F87" s="49">
        <f>SUM(B87:E87)</f>
        <v>11118.525882612688</v>
      </c>
    </row>
    <row r="88" spans="1:9" x14ac:dyDescent="0.2">
      <c r="A88" s="25" t="s">
        <v>37</v>
      </c>
      <c r="B88" s="24">
        <v>0</v>
      </c>
      <c r="C88" s="24">
        <v>0</v>
      </c>
      <c r="D88" s="24">
        <v>0</v>
      </c>
      <c r="E88" s="24">
        <v>0</v>
      </c>
      <c r="F88" s="49">
        <f>SUM(B88:E88)</f>
        <v>0</v>
      </c>
    </row>
    <row r="89" spans="1:9" x14ac:dyDescent="0.2">
      <c r="A89" s="25" t="s">
        <v>38</v>
      </c>
      <c r="B89" s="24">
        <v>0</v>
      </c>
      <c r="C89" s="24">
        <v>0</v>
      </c>
      <c r="D89" s="24">
        <v>0</v>
      </c>
      <c r="E89" s="24">
        <v>0</v>
      </c>
      <c r="F89" s="49">
        <f>SUM(B89:E89)</f>
        <v>0</v>
      </c>
    </row>
    <row r="90" spans="1:9" x14ac:dyDescent="0.2">
      <c r="A90" s="23"/>
      <c r="B90" s="24"/>
      <c r="C90" s="24"/>
      <c r="D90" s="24"/>
      <c r="E90" s="24"/>
      <c r="F90" s="49"/>
      <c r="G90" s="24"/>
      <c r="H90" s="24"/>
      <c r="I90" s="24"/>
    </row>
    <row r="91" spans="1:9" x14ac:dyDescent="0.2">
      <c r="A91" s="35" t="s">
        <v>142</v>
      </c>
      <c r="B91" s="327"/>
      <c r="C91" s="36"/>
      <c r="D91" s="36"/>
      <c r="E91" s="36"/>
      <c r="F91" s="37"/>
      <c r="G91" s="37"/>
      <c r="H91" s="37"/>
      <c r="I91" s="37"/>
    </row>
    <row r="92" spans="1:9" x14ac:dyDescent="0.2">
      <c r="A92" s="25" t="s">
        <v>35</v>
      </c>
      <c r="B92" s="24">
        <v>51046.347385620917</v>
      </c>
      <c r="C92" s="24">
        <v>51361.159885620917</v>
      </c>
      <c r="D92" s="24">
        <v>51361.159885620917</v>
      </c>
      <c r="E92" s="24">
        <v>51443.731314192344</v>
      </c>
      <c r="F92" s="49">
        <f>SUM(B92:E92)</f>
        <v>205212.39847105509</v>
      </c>
      <c r="G92" s="24">
        <v>1021796</v>
      </c>
      <c r="H92" s="24">
        <v>353027.49291549961</v>
      </c>
      <c r="I92" s="24">
        <f>G92-H92</f>
        <v>668768.50708450039</v>
      </c>
    </row>
    <row r="93" spans="1:9" x14ac:dyDescent="0.2">
      <c r="A93" s="25" t="s">
        <v>36</v>
      </c>
      <c r="B93" s="24">
        <v>8399.9142794306663</v>
      </c>
      <c r="C93" s="24">
        <v>8523.6097712563987</v>
      </c>
      <c r="D93" s="24">
        <v>8614.5345472050121</v>
      </c>
      <c r="E93" s="24">
        <v>8554.7912787826572</v>
      </c>
      <c r="F93" s="49">
        <f>SUM(B93:E93)</f>
        <v>34092.849876674736</v>
      </c>
      <c r="G93" s="72"/>
      <c r="H93" s="73"/>
      <c r="I93" s="73"/>
    </row>
    <row r="94" spans="1:9" x14ac:dyDescent="0.2">
      <c r="A94" s="25" t="s">
        <v>37</v>
      </c>
      <c r="B94" s="24">
        <v>3659.2</v>
      </c>
      <c r="C94" s="24">
        <v>914.8</v>
      </c>
      <c r="D94" s="24">
        <v>914.8</v>
      </c>
      <c r="E94" s="24">
        <v>914.8</v>
      </c>
      <c r="F94" s="49">
        <f>SUM(B94:E94)</f>
        <v>6403.6</v>
      </c>
      <c r="G94" s="46"/>
    </row>
    <row r="95" spans="1:9" x14ac:dyDescent="0.2">
      <c r="A95" s="25" t="s">
        <v>38</v>
      </c>
      <c r="B95" s="24">
        <v>451.08852997254212</v>
      </c>
      <c r="C95" s="24">
        <v>216.44952812259834</v>
      </c>
      <c r="D95" s="24">
        <v>218.15146069662026</v>
      </c>
      <c r="E95" s="24">
        <v>217.00891966659793</v>
      </c>
      <c r="F95" s="49">
        <f>SUM(B95:E95)</f>
        <v>1102.6984384583586</v>
      </c>
    </row>
    <row r="96" spans="1:9" x14ac:dyDescent="0.2">
      <c r="A96" s="23"/>
      <c r="B96" s="24"/>
      <c r="C96" s="24"/>
      <c r="D96" s="24"/>
      <c r="E96" s="24"/>
      <c r="F96" s="24"/>
      <c r="G96" s="24"/>
      <c r="H96" s="24"/>
      <c r="I96" s="24"/>
    </row>
    <row r="97" spans="1:9" x14ac:dyDescent="0.2">
      <c r="A97" s="35" t="s">
        <v>143</v>
      </c>
      <c r="B97" s="36"/>
      <c r="C97" s="327"/>
      <c r="D97" s="36"/>
      <c r="E97" s="36"/>
      <c r="F97" s="37"/>
      <c r="G97" s="37"/>
      <c r="H97" s="37"/>
      <c r="I97" s="37"/>
    </row>
    <row r="98" spans="1:9" x14ac:dyDescent="0.2">
      <c r="A98" s="25" t="s">
        <v>35</v>
      </c>
      <c r="B98" s="24">
        <v>51046.347385620917</v>
      </c>
      <c r="C98" s="24">
        <v>51361.159885620917</v>
      </c>
      <c r="D98" s="24">
        <v>51438.226552287582</v>
      </c>
      <c r="E98" s="24">
        <v>51438.226552287582</v>
      </c>
      <c r="F98" s="49">
        <f>SUM(B98:E98)</f>
        <v>205283.960375817</v>
      </c>
      <c r="G98" s="24">
        <v>1021796</v>
      </c>
      <c r="H98" s="24">
        <v>353099.05482026149</v>
      </c>
      <c r="I98" s="24">
        <f>G98-H98</f>
        <v>668696.94517973857</v>
      </c>
    </row>
    <row r="99" spans="1:9" x14ac:dyDescent="0.2">
      <c r="A99" s="25" t="s">
        <v>36</v>
      </c>
      <c r="B99" s="24">
        <v>8399.9142794306663</v>
      </c>
      <c r="C99" s="24">
        <v>8523.6097712563987</v>
      </c>
      <c r="D99" s="24">
        <v>8614.5345472050121</v>
      </c>
      <c r="E99" s="24">
        <v>8553.9734853214686</v>
      </c>
      <c r="F99" s="49">
        <f>SUM(B99:E99)</f>
        <v>34092.032083213548</v>
      </c>
      <c r="G99" s="72"/>
      <c r="H99" s="73"/>
      <c r="I99" s="73"/>
    </row>
    <row r="100" spans="1:9" x14ac:dyDescent="0.2">
      <c r="A100" s="25" t="s">
        <v>37</v>
      </c>
      <c r="B100" s="24">
        <v>3659.2</v>
      </c>
      <c r="C100" s="24">
        <v>914.8</v>
      </c>
      <c r="D100" s="24">
        <v>914.8</v>
      </c>
      <c r="E100" s="24">
        <v>914.8</v>
      </c>
      <c r="F100" s="49">
        <f>SUM(B100:E100)</f>
        <v>6403.6</v>
      </c>
      <c r="G100" s="46"/>
    </row>
    <row r="101" spans="1:9" x14ac:dyDescent="0.2">
      <c r="A101" s="25" t="s">
        <v>38</v>
      </c>
      <c r="B101" s="24">
        <v>451.08852997254212</v>
      </c>
      <c r="C101" s="24">
        <v>216.44952812259834</v>
      </c>
      <c r="D101" s="24">
        <v>218.15146069662026</v>
      </c>
      <c r="E101" s="24">
        <v>217.00891966659793</v>
      </c>
      <c r="F101" s="49">
        <f>SUM(B101:E101)</f>
        <v>1102.6984384583586</v>
      </c>
    </row>
    <row r="102" spans="1:9" x14ac:dyDescent="0.2">
      <c r="A102" s="23"/>
      <c r="B102" s="24"/>
      <c r="C102" s="24"/>
      <c r="D102" s="24"/>
      <c r="E102" s="24"/>
      <c r="F102" s="24"/>
      <c r="G102" s="24"/>
      <c r="H102" s="24"/>
      <c r="I102" s="24"/>
    </row>
    <row r="103" spans="1:9" x14ac:dyDescent="0.2">
      <c r="A103" s="35" t="s">
        <v>78</v>
      </c>
      <c r="B103" s="36"/>
      <c r="C103" s="36"/>
      <c r="D103" s="36"/>
      <c r="E103" s="36"/>
      <c r="F103" s="37"/>
      <c r="G103" s="37"/>
      <c r="H103" s="37"/>
      <c r="I103" s="37"/>
    </row>
    <row r="104" spans="1:9" x14ac:dyDescent="0.2">
      <c r="A104" s="25" t="s">
        <v>35</v>
      </c>
      <c r="B104" s="24">
        <v>284132.8</v>
      </c>
      <c r="C104" s="24">
        <v>284132.8</v>
      </c>
      <c r="D104" s="24">
        <v>284132.8</v>
      </c>
      <c r="E104" s="24">
        <v>284132.8</v>
      </c>
      <c r="F104" s="49">
        <f>SUM(B104:E104)</f>
        <v>1136531.2</v>
      </c>
      <c r="G104" s="24">
        <v>5682656</v>
      </c>
      <c r="H104" s="24">
        <v>1420664</v>
      </c>
      <c r="I104" s="24">
        <f>G104-H104</f>
        <v>4261992</v>
      </c>
    </row>
    <row r="105" spans="1:9" x14ac:dyDescent="0.2">
      <c r="A105" s="25" t="s">
        <v>36</v>
      </c>
      <c r="B105" s="24">
        <v>54375.742151925158</v>
      </c>
      <c r="C105" s="24">
        <v>55108.612946491099</v>
      </c>
      <c r="D105" s="24">
        <v>56036.533502428814</v>
      </c>
      <c r="E105" s="24">
        <v>56065.854708386651</v>
      </c>
      <c r="F105" s="49">
        <f>SUM(B105:E105)</f>
        <v>221586.74330923171</v>
      </c>
      <c r="G105" s="72"/>
      <c r="H105" s="73"/>
      <c r="I105" s="73"/>
    </row>
    <row r="106" spans="1:9" x14ac:dyDescent="0.2">
      <c r="A106" s="25" t="s">
        <v>37</v>
      </c>
      <c r="B106" s="24">
        <v>1824.7</v>
      </c>
      <c r="C106" s="24">
        <v>1824.7</v>
      </c>
      <c r="D106" s="24">
        <v>1824.7</v>
      </c>
      <c r="E106" s="24">
        <v>1824.7</v>
      </c>
      <c r="F106" s="49">
        <f>SUM(B106:E106)</f>
        <v>7298.8</v>
      </c>
      <c r="G106" s="46"/>
    </row>
    <row r="107" spans="1:9" x14ac:dyDescent="0.2">
      <c r="A107" s="25" t="s">
        <v>38</v>
      </c>
      <c r="B107" s="24">
        <v>434.18004018333352</v>
      </c>
      <c r="C107" s="24">
        <v>439.07051414110828</v>
      </c>
      <c r="D107" s="24">
        <v>445.26256238118725</v>
      </c>
      <c r="E107" s="24">
        <v>445.45822387460549</v>
      </c>
      <c r="F107" s="49">
        <f>SUM(B107:E107)</f>
        <v>1763.9713405802345</v>
      </c>
    </row>
    <row r="108" spans="1:9" x14ac:dyDescent="0.2">
      <c r="A108" s="23"/>
      <c r="B108" s="24"/>
      <c r="C108" s="24"/>
      <c r="D108" s="24"/>
      <c r="E108" s="24"/>
      <c r="F108" s="49"/>
      <c r="G108" s="24"/>
      <c r="H108" s="24"/>
      <c r="I108" s="24"/>
    </row>
    <row r="109" spans="1:9" x14ac:dyDescent="0.2">
      <c r="A109" s="35" t="s">
        <v>173</v>
      </c>
      <c r="B109" s="36"/>
      <c r="C109" s="36"/>
      <c r="D109" s="36"/>
      <c r="E109" s="36"/>
      <c r="F109" s="37"/>
      <c r="G109" s="37"/>
      <c r="H109" s="37"/>
      <c r="I109" s="37"/>
    </row>
    <row r="110" spans="1:9" x14ac:dyDescent="0.2">
      <c r="A110" s="25" t="s">
        <v>35</v>
      </c>
      <c r="B110" s="24">
        <v>0</v>
      </c>
      <c r="C110" s="24">
        <v>0</v>
      </c>
      <c r="D110" s="24">
        <v>145045.4</v>
      </c>
      <c r="E110" s="24">
        <v>36261.35</v>
      </c>
      <c r="F110" s="49">
        <f>SUM(B110:E110)</f>
        <v>181306.75</v>
      </c>
      <c r="G110" s="24">
        <v>725227</v>
      </c>
      <c r="H110" s="24">
        <v>181306.75</v>
      </c>
      <c r="I110" s="24">
        <f>G110-H110</f>
        <v>543920.25</v>
      </c>
    </row>
    <row r="111" spans="1:9" x14ac:dyDescent="0.2">
      <c r="A111" s="25" t="s">
        <v>36</v>
      </c>
      <c r="B111" s="24">
        <v>0</v>
      </c>
      <c r="C111" s="24">
        <v>0</v>
      </c>
      <c r="D111" s="24">
        <v>24894.425543740515</v>
      </c>
      <c r="E111" s="24">
        <v>11074.494041090104</v>
      </c>
      <c r="F111" s="49">
        <f>SUM(B111:E111)</f>
        <v>35968.919584830619</v>
      </c>
      <c r="G111" s="72"/>
      <c r="H111" s="73"/>
      <c r="I111" s="73"/>
    </row>
    <row r="112" spans="1:9" x14ac:dyDescent="0.2">
      <c r="A112" s="25" t="s">
        <v>37</v>
      </c>
      <c r="B112" s="24">
        <v>0</v>
      </c>
      <c r="C112" s="24">
        <v>0</v>
      </c>
      <c r="D112" s="24">
        <v>0</v>
      </c>
      <c r="E112" s="24">
        <v>0</v>
      </c>
      <c r="F112" s="49">
        <f>SUM(B112:E112)</f>
        <v>0</v>
      </c>
      <c r="G112" s="46"/>
    </row>
    <row r="113" spans="1:9" x14ac:dyDescent="0.2">
      <c r="A113" s="25" t="s">
        <v>38</v>
      </c>
      <c r="B113" s="24">
        <v>0</v>
      </c>
      <c r="C113" s="24">
        <v>0</v>
      </c>
      <c r="D113" s="24">
        <v>0</v>
      </c>
      <c r="E113" s="24">
        <v>0</v>
      </c>
      <c r="F113" s="49">
        <f>SUM(B113:E113)</f>
        <v>0</v>
      </c>
    </row>
    <row r="114" spans="1:9" x14ac:dyDescent="0.2">
      <c r="B114" s="24"/>
      <c r="C114" s="24"/>
      <c r="D114" s="24"/>
      <c r="E114" s="24"/>
      <c r="F114" s="49"/>
    </row>
    <row r="115" spans="1:9" x14ac:dyDescent="0.2">
      <c r="A115" s="35" t="s">
        <v>182</v>
      </c>
      <c r="B115" s="327"/>
      <c r="C115" s="36"/>
      <c r="D115" s="36"/>
      <c r="E115" s="36"/>
      <c r="F115" s="37"/>
      <c r="G115" s="37"/>
      <c r="H115" s="37"/>
      <c r="I115" s="37"/>
    </row>
    <row r="116" spans="1:9" x14ac:dyDescent="0.2">
      <c r="A116" s="25" t="s">
        <v>35</v>
      </c>
      <c r="B116" s="24">
        <v>123668.0365</v>
      </c>
      <c r="C116" s="24">
        <v>123668.0365</v>
      </c>
      <c r="D116" s="24">
        <v>123668.0365</v>
      </c>
      <c r="E116" s="24">
        <v>123668.0365</v>
      </c>
      <c r="F116" s="49">
        <f>SUM(B116:E116)</f>
        <v>494672.14600000001</v>
      </c>
      <c r="G116" s="24">
        <v>2473360.73</v>
      </c>
      <c r="H116" s="24">
        <v>494672.14600000001</v>
      </c>
      <c r="I116" s="24">
        <f>G116-H116</f>
        <v>1978688.584</v>
      </c>
    </row>
    <row r="117" spans="1:9" x14ac:dyDescent="0.2">
      <c r="A117" s="25" t="s">
        <v>36</v>
      </c>
      <c r="B117" s="24">
        <v>3559.7305258284168</v>
      </c>
      <c r="C117" s="24">
        <v>25919.017158327286</v>
      </c>
      <c r="D117" s="24">
        <v>26418.063717370791</v>
      </c>
      <c r="E117" s="24">
        <v>26511.061986528297</v>
      </c>
      <c r="F117" s="49">
        <f>SUM(B117:E117)</f>
        <v>82407.873388054795</v>
      </c>
      <c r="G117" s="72"/>
      <c r="H117" s="73"/>
      <c r="I117" s="73"/>
    </row>
    <row r="118" spans="1:9" x14ac:dyDescent="0.2">
      <c r="A118" s="25" t="s">
        <v>37</v>
      </c>
      <c r="B118" s="24">
        <v>557.70900000000006</v>
      </c>
      <c r="C118" s="24">
        <v>557.70900000000006</v>
      </c>
      <c r="D118" s="24">
        <v>557.70900000000006</v>
      </c>
      <c r="E118" s="24">
        <v>557.70900000000006</v>
      </c>
      <c r="F118" s="49">
        <f>SUM(B118:E118)</f>
        <v>2230.8360000000002</v>
      </c>
      <c r="G118" s="46"/>
    </row>
    <row r="119" spans="1:9" x14ac:dyDescent="0.2">
      <c r="A119" s="25" t="s">
        <v>38</v>
      </c>
      <c r="B119" s="24">
        <v>36.954252912263364</v>
      </c>
      <c r="C119" s="24">
        <v>141.46167635057776</v>
      </c>
      <c r="D119" s="24">
        <v>143.79422259494626</v>
      </c>
      <c r="E119" s="24">
        <v>144.22889699460924</v>
      </c>
      <c r="F119" s="49">
        <f>SUM(B119:E119)</f>
        <v>466.4390488523967</v>
      </c>
    </row>
    <row r="120" spans="1:9" x14ac:dyDescent="0.2">
      <c r="B120" s="24"/>
      <c r="C120" s="24"/>
      <c r="D120" s="24"/>
      <c r="E120" s="24"/>
      <c r="F120" s="49"/>
    </row>
    <row r="121" spans="1:9" x14ac:dyDescent="0.2">
      <c r="A121" s="35" t="s">
        <v>76</v>
      </c>
      <c r="B121" s="36"/>
      <c r="C121" s="36"/>
      <c r="D121" s="36"/>
      <c r="E121" s="36"/>
      <c r="F121" s="37"/>
      <c r="G121" s="37"/>
      <c r="H121" s="37"/>
      <c r="I121" s="37"/>
    </row>
    <row r="122" spans="1:9" x14ac:dyDescent="0.2">
      <c r="A122" s="25" t="s">
        <v>35</v>
      </c>
      <c r="B122" s="24">
        <v>0</v>
      </c>
      <c r="C122" s="24">
        <v>101728.76680255806</v>
      </c>
      <c r="D122" s="24">
        <v>25432.191700639516</v>
      </c>
      <c r="E122" s="24">
        <v>25432.191700639516</v>
      </c>
      <c r="F122" s="49">
        <f>SUM(B122:E122)</f>
        <v>152593.15020383711</v>
      </c>
      <c r="G122" s="24">
        <v>508643.83401279029</v>
      </c>
      <c r="H122" s="24">
        <v>152593.15020383711</v>
      </c>
      <c r="I122" s="24">
        <f>G122-H122</f>
        <v>356050.68380895315</v>
      </c>
    </row>
    <row r="123" spans="1:9" x14ac:dyDescent="0.2">
      <c r="A123" s="25" t="s">
        <v>36</v>
      </c>
      <c r="B123" s="24">
        <v>0</v>
      </c>
      <c r="C123" s="24">
        <v>13890.424337706852</v>
      </c>
      <c r="D123" s="24">
        <v>4582.7927806992275</v>
      </c>
      <c r="E123" s="24">
        <v>4574.8266492049815</v>
      </c>
      <c r="F123" s="49">
        <f>SUM(B123:E123)</f>
        <v>23048.04376761106</v>
      </c>
    </row>
    <row r="124" spans="1:9" x14ac:dyDescent="0.2">
      <c r="A124" s="25" t="s">
        <v>37</v>
      </c>
      <c r="B124" s="24">
        <v>0</v>
      </c>
      <c r="C124" s="24">
        <v>53205.23319744195</v>
      </c>
      <c r="D124" s="24">
        <v>13301.308299360488</v>
      </c>
      <c r="E124" s="24">
        <v>13301.308299360488</v>
      </c>
      <c r="F124" s="49">
        <f>SUM(B124:E124)</f>
        <v>79807.849796162933</v>
      </c>
    </row>
    <row r="125" spans="1:9" x14ac:dyDescent="0.2">
      <c r="A125" s="25" t="s">
        <v>38</v>
      </c>
      <c r="B125" s="24">
        <v>0</v>
      </c>
      <c r="C125" s="24">
        <v>10001.46033245324</v>
      </c>
      <c r="D125" s="24">
        <v>2723.8475934418934</v>
      </c>
      <c r="E125" s="24">
        <v>2720.0399865271283</v>
      </c>
      <c r="F125" s="49">
        <f>SUM(B125:E125)</f>
        <v>15445.347912422261</v>
      </c>
    </row>
    <row r="126" spans="1:9" x14ac:dyDescent="0.2">
      <c r="B126" s="24"/>
      <c r="C126" s="24"/>
      <c r="D126" s="24"/>
      <c r="E126" s="24"/>
      <c r="F126" s="49"/>
    </row>
    <row r="127" spans="1:9" x14ac:dyDescent="0.2">
      <c r="A127" s="35" t="s">
        <v>59</v>
      </c>
      <c r="B127" s="36"/>
      <c r="C127" s="36"/>
      <c r="D127" s="36"/>
      <c r="E127" s="36"/>
      <c r="F127" s="37"/>
      <c r="G127" s="37"/>
      <c r="H127" s="37"/>
      <c r="I127" s="37"/>
    </row>
    <row r="128" spans="1:9" x14ac:dyDescent="0.2">
      <c r="A128" s="25" t="s">
        <v>35</v>
      </c>
      <c r="B128" s="24">
        <v>752.65</v>
      </c>
      <c r="C128" s="24">
        <v>752.65</v>
      </c>
      <c r="D128" s="24">
        <v>752.65</v>
      </c>
      <c r="E128" s="24">
        <v>752.65</v>
      </c>
      <c r="F128" s="49">
        <f>SUM(B128:E128)</f>
        <v>3010.6</v>
      </c>
      <c r="G128" s="24">
        <v>15053</v>
      </c>
      <c r="H128" s="24">
        <v>6773.8499999999985</v>
      </c>
      <c r="I128" s="24">
        <f>G128-H128</f>
        <v>8279.1500000000015</v>
      </c>
    </row>
    <row r="129" spans="1:9" x14ac:dyDescent="0.2">
      <c r="A129" s="25" t="s">
        <v>36</v>
      </c>
      <c r="B129" s="24">
        <v>100.61116315490712</v>
      </c>
      <c r="C129" s="24">
        <v>100.64303755615052</v>
      </c>
      <c r="D129" s="24">
        <v>100.84214907560597</v>
      </c>
      <c r="E129" s="24">
        <v>99.01413146663468</v>
      </c>
      <c r="F129" s="49">
        <f>SUM(B129:E129)</f>
        <v>401.1104812532983</v>
      </c>
      <c r="G129" s="72"/>
      <c r="H129" s="73"/>
      <c r="I129" s="73"/>
    </row>
    <row r="130" spans="1:9" x14ac:dyDescent="0.2">
      <c r="A130" s="25" t="s">
        <v>37</v>
      </c>
      <c r="B130" s="24">
        <v>0</v>
      </c>
      <c r="C130" s="24">
        <v>0</v>
      </c>
      <c r="D130" s="24">
        <v>0</v>
      </c>
      <c r="E130" s="24">
        <v>0</v>
      </c>
      <c r="F130" s="49">
        <f>SUM(B130:E130)</f>
        <v>0</v>
      </c>
      <c r="G130" s="46"/>
    </row>
    <row r="131" spans="1:9" x14ac:dyDescent="0.2">
      <c r="A131" s="25" t="s">
        <v>38</v>
      </c>
      <c r="B131" s="24">
        <v>0</v>
      </c>
      <c r="C131" s="24">
        <v>0</v>
      </c>
      <c r="D131" s="24">
        <v>0</v>
      </c>
      <c r="E131" s="24">
        <v>0</v>
      </c>
      <c r="F131" s="49">
        <f>SUM(B131:E131)</f>
        <v>0</v>
      </c>
    </row>
    <row r="132" spans="1:9" x14ac:dyDescent="0.2">
      <c r="B132" s="24"/>
      <c r="C132" s="24"/>
      <c r="D132" s="24"/>
      <c r="E132" s="24"/>
      <c r="F132" s="49"/>
    </row>
    <row r="133" spans="1:9" x14ac:dyDescent="0.2">
      <c r="A133" s="35" t="s">
        <v>253</v>
      </c>
      <c r="B133" s="36"/>
      <c r="C133" s="36"/>
      <c r="D133" s="36"/>
      <c r="E133" s="36"/>
      <c r="F133" s="37"/>
      <c r="G133" s="37"/>
      <c r="H133" s="37"/>
      <c r="I133" s="37"/>
    </row>
    <row r="134" spans="1:9" x14ac:dyDescent="0.2">
      <c r="A134" s="25" t="s">
        <v>35</v>
      </c>
      <c r="B134" s="24">
        <v>63310.05</v>
      </c>
      <c r="C134" s="24">
        <v>633100.5</v>
      </c>
      <c r="D134" s="24">
        <v>0</v>
      </c>
      <c r="E134" s="24">
        <v>0</v>
      </c>
      <c r="F134" s="49">
        <f>SUM(B134:E134)</f>
        <v>696410.55</v>
      </c>
      <c r="G134" s="24">
        <v>1266201</v>
      </c>
      <c r="H134" s="24">
        <v>1266201</v>
      </c>
      <c r="I134" s="24">
        <f>G134-H134</f>
        <v>0</v>
      </c>
    </row>
    <row r="135" spans="1:9" x14ac:dyDescent="0.2">
      <c r="A135" s="25" t="s">
        <v>36</v>
      </c>
      <c r="B135" s="24">
        <v>6275.5292271292401</v>
      </c>
      <c r="C135" s="24">
        <v>8302.3347787035018</v>
      </c>
      <c r="D135" s="24">
        <v>0</v>
      </c>
      <c r="E135" s="24">
        <v>0</v>
      </c>
      <c r="F135" s="49">
        <f>SUM(B135:E135)</f>
        <v>14577.864005832742</v>
      </c>
      <c r="G135" s="46"/>
    </row>
    <row r="136" spans="1:9" x14ac:dyDescent="0.2">
      <c r="A136" s="25" t="s">
        <v>37</v>
      </c>
      <c r="B136" s="24">
        <v>0</v>
      </c>
      <c r="C136" s="24">
        <v>0</v>
      </c>
      <c r="D136" s="24">
        <v>0</v>
      </c>
      <c r="E136" s="24">
        <v>0</v>
      </c>
      <c r="F136" s="49">
        <f>SUM(B136:E136)</f>
        <v>0</v>
      </c>
      <c r="G136" s="46"/>
    </row>
    <row r="137" spans="1:9" x14ac:dyDescent="0.2">
      <c r="A137" s="25" t="s">
        <v>38</v>
      </c>
      <c r="B137" s="24">
        <v>0</v>
      </c>
      <c r="C137" s="24">
        <v>0</v>
      </c>
      <c r="D137" s="24">
        <v>0</v>
      </c>
      <c r="E137" s="24">
        <v>0</v>
      </c>
      <c r="F137" s="49">
        <f>SUM(B137:E137)</f>
        <v>0</v>
      </c>
    </row>
    <row r="138" spans="1:9" x14ac:dyDescent="0.2">
      <c r="A138" s="23"/>
      <c r="B138" s="24"/>
      <c r="C138" s="24"/>
      <c r="D138" s="24"/>
      <c r="E138" s="24"/>
      <c r="F138" s="49"/>
      <c r="G138" s="24"/>
      <c r="H138" s="24"/>
      <c r="I138" s="24"/>
    </row>
    <row r="139" spans="1:9" x14ac:dyDescent="0.2">
      <c r="A139" s="35" t="s">
        <v>250</v>
      </c>
      <c r="B139" s="36"/>
      <c r="C139" s="36"/>
      <c r="D139" s="36"/>
      <c r="E139" s="36"/>
      <c r="F139" s="37"/>
      <c r="G139" s="37"/>
      <c r="H139" s="37"/>
      <c r="I139" s="37"/>
    </row>
    <row r="140" spans="1:9" x14ac:dyDescent="0.2">
      <c r="A140" s="25" t="s">
        <v>35</v>
      </c>
      <c r="B140" s="24">
        <v>0</v>
      </c>
      <c r="C140" s="24">
        <v>563584</v>
      </c>
      <c r="D140" s="24">
        <v>0</v>
      </c>
      <c r="E140" s="24">
        <v>0</v>
      </c>
      <c r="F140" s="49">
        <f>SUM(B140:E140)</f>
        <v>563584</v>
      </c>
      <c r="G140" s="337">
        <v>563584</v>
      </c>
      <c r="H140" s="24">
        <f>+G140</f>
        <v>563584</v>
      </c>
      <c r="I140" s="24">
        <f>G140-H140</f>
        <v>0</v>
      </c>
    </row>
    <row r="141" spans="1:9" x14ac:dyDescent="0.2">
      <c r="A141" s="25" t="s">
        <v>36</v>
      </c>
      <c r="B141" s="24">
        <v>0</v>
      </c>
      <c r="C141" s="24">
        <v>26120.137146600551</v>
      </c>
      <c r="D141" s="24">
        <v>0</v>
      </c>
      <c r="E141" s="24">
        <v>0</v>
      </c>
      <c r="F141" s="49">
        <f>SUM(B141:E141)</f>
        <v>26120.137146600551</v>
      </c>
      <c r="G141" s="72"/>
      <c r="H141" s="73"/>
      <c r="I141" s="73"/>
    </row>
    <row r="142" spans="1:9" x14ac:dyDescent="0.2">
      <c r="A142" s="25" t="s">
        <v>37</v>
      </c>
      <c r="B142" s="24">
        <v>0</v>
      </c>
      <c r="C142" s="24">
        <v>0</v>
      </c>
      <c r="D142" s="24">
        <v>0</v>
      </c>
      <c r="E142" s="24">
        <v>0</v>
      </c>
      <c r="F142" s="49">
        <f>SUM(B142:E142)</f>
        <v>0</v>
      </c>
      <c r="G142" s="46"/>
    </row>
    <row r="143" spans="1:9" x14ac:dyDescent="0.2">
      <c r="A143" s="25" t="s">
        <v>38</v>
      </c>
      <c r="B143" s="24">
        <v>0</v>
      </c>
      <c r="C143" s="24">
        <v>0</v>
      </c>
      <c r="D143" s="24">
        <v>0</v>
      </c>
      <c r="E143" s="24">
        <v>0</v>
      </c>
      <c r="F143" s="49">
        <f>SUM(B143:E143)</f>
        <v>0</v>
      </c>
    </row>
    <row r="144" spans="1:9" x14ac:dyDescent="0.2">
      <c r="A144" s="23"/>
      <c r="B144" s="24"/>
      <c r="C144" s="24"/>
      <c r="D144" s="24"/>
      <c r="E144" s="24"/>
      <c r="F144" s="49"/>
      <c r="G144" s="24"/>
      <c r="H144" s="24"/>
      <c r="I144" s="24"/>
    </row>
    <row r="145" spans="1:9" x14ac:dyDescent="0.2">
      <c r="A145" s="35" t="s">
        <v>251</v>
      </c>
      <c r="B145" s="36"/>
      <c r="C145" s="36"/>
      <c r="D145" s="36"/>
      <c r="E145" s="36"/>
      <c r="F145" s="37"/>
      <c r="G145" s="37"/>
      <c r="H145" s="37"/>
      <c r="I145" s="37"/>
    </row>
    <row r="146" spans="1:9" x14ac:dyDescent="0.2">
      <c r="A146" s="25" t="s">
        <v>35</v>
      </c>
      <c r="B146" s="24">
        <v>0</v>
      </c>
      <c r="C146" s="24">
        <v>2101</v>
      </c>
      <c r="D146" s="24">
        <v>0</v>
      </c>
      <c r="E146" s="24">
        <v>0</v>
      </c>
      <c r="F146" s="49">
        <f>SUM(B146:E146)</f>
        <v>2101</v>
      </c>
      <c r="G146" s="24">
        <v>0</v>
      </c>
      <c r="H146" s="24">
        <f>+G146</f>
        <v>0</v>
      </c>
      <c r="I146" s="24">
        <f>G146-H146</f>
        <v>0</v>
      </c>
    </row>
    <row r="147" spans="1:9" x14ac:dyDescent="0.2">
      <c r="A147" s="25" t="s">
        <v>36</v>
      </c>
      <c r="B147" s="24">
        <v>0</v>
      </c>
      <c r="C147" s="24">
        <v>45.913963139138474</v>
      </c>
      <c r="D147" s="24">
        <v>0</v>
      </c>
      <c r="E147" s="24">
        <v>0</v>
      </c>
      <c r="F147" s="49">
        <f>SUM(B147:E147)</f>
        <v>45.913963139138474</v>
      </c>
      <c r="G147" s="72"/>
      <c r="H147" s="73"/>
      <c r="I147" s="73"/>
    </row>
    <row r="148" spans="1:9" x14ac:dyDescent="0.2">
      <c r="A148" s="25" t="s">
        <v>37</v>
      </c>
      <c r="B148" s="24">
        <v>0</v>
      </c>
      <c r="C148" s="24">
        <v>36743</v>
      </c>
      <c r="D148" s="24">
        <v>0</v>
      </c>
      <c r="E148" s="24">
        <v>0</v>
      </c>
      <c r="F148" s="49">
        <f>SUM(B148:E148)</f>
        <v>36743</v>
      </c>
      <c r="G148" s="46"/>
    </row>
    <row r="149" spans="1:9" x14ac:dyDescent="0.2">
      <c r="A149" s="25" t="s">
        <v>38</v>
      </c>
      <c r="B149" s="24">
        <v>0</v>
      </c>
      <c r="C149" s="24">
        <v>249.16767422809525</v>
      </c>
      <c r="D149" s="24">
        <v>0</v>
      </c>
      <c r="E149" s="24">
        <v>0</v>
      </c>
      <c r="F149" s="49">
        <f>SUM(B149:E149)</f>
        <v>249.16767422809525</v>
      </c>
    </row>
    <row r="150" spans="1:9" x14ac:dyDescent="0.2">
      <c r="A150" s="23"/>
      <c r="B150" s="24"/>
      <c r="C150" s="24"/>
      <c r="D150" s="24"/>
      <c r="E150" s="24"/>
      <c r="F150" s="49"/>
      <c r="G150" s="24"/>
      <c r="H150" s="24"/>
      <c r="I150" s="24"/>
    </row>
    <row r="151" spans="1:9" x14ac:dyDescent="0.2">
      <c r="A151" s="35" t="s">
        <v>252</v>
      </c>
      <c r="B151" s="36"/>
      <c r="C151" s="36"/>
      <c r="D151" s="36"/>
      <c r="E151" s="36"/>
      <c r="F151" s="37"/>
      <c r="G151" s="37"/>
      <c r="H151" s="37"/>
      <c r="I151" s="37"/>
    </row>
    <row r="152" spans="1:9" x14ac:dyDescent="0.2">
      <c r="A152" s="25" t="s">
        <v>35</v>
      </c>
      <c r="B152" s="24">
        <v>0</v>
      </c>
      <c r="C152" s="24">
        <v>0</v>
      </c>
      <c r="D152" s="24">
        <v>15000</v>
      </c>
      <c r="E152" s="24">
        <v>0</v>
      </c>
      <c r="F152" s="49">
        <f>SUM(B152:E152)</f>
        <v>15000</v>
      </c>
      <c r="G152" s="24">
        <v>15000</v>
      </c>
      <c r="H152" s="24">
        <f>+G152</f>
        <v>15000</v>
      </c>
      <c r="I152" s="24">
        <f>G152-H152</f>
        <v>0</v>
      </c>
    </row>
    <row r="153" spans="1:9" x14ac:dyDescent="0.2">
      <c r="A153" s="25" t="s">
        <v>36</v>
      </c>
      <c r="B153" s="24">
        <v>0</v>
      </c>
      <c r="C153" s="24">
        <v>0</v>
      </c>
      <c r="D153" s="24">
        <v>692.32166815887729</v>
      </c>
      <c r="E153" s="24">
        <v>0</v>
      </c>
      <c r="F153" s="49">
        <f>SUM(B153:E153)</f>
        <v>692.32166815887729</v>
      </c>
      <c r="G153" s="72"/>
      <c r="H153" s="73"/>
      <c r="I153" s="73"/>
    </row>
    <row r="154" spans="1:9" x14ac:dyDescent="0.2">
      <c r="A154" s="25" t="s">
        <v>37</v>
      </c>
      <c r="B154" s="24">
        <v>0</v>
      </c>
      <c r="C154" s="24">
        <v>0</v>
      </c>
      <c r="D154" s="24">
        <v>0</v>
      </c>
      <c r="E154" s="24">
        <v>0</v>
      </c>
      <c r="F154" s="49">
        <f>SUM(B154:E154)</f>
        <v>0</v>
      </c>
      <c r="G154" s="46"/>
    </row>
    <row r="155" spans="1:9" x14ac:dyDescent="0.2">
      <c r="A155" s="25" t="s">
        <v>38</v>
      </c>
      <c r="B155" s="24">
        <v>0</v>
      </c>
      <c r="C155" s="24">
        <v>0</v>
      </c>
      <c r="D155" s="24">
        <v>0</v>
      </c>
      <c r="E155" s="24">
        <v>0</v>
      </c>
      <c r="F155" s="49">
        <f>SUM(B155:E155)</f>
        <v>0</v>
      </c>
    </row>
    <row r="156" spans="1:9" x14ac:dyDescent="0.2">
      <c r="A156" s="23"/>
      <c r="B156" s="24"/>
      <c r="C156" s="24"/>
      <c r="D156" s="24"/>
      <c r="E156" s="24"/>
      <c r="F156" s="49"/>
      <c r="G156" s="24"/>
      <c r="H156" s="24"/>
      <c r="I156" s="24"/>
    </row>
    <row r="157" spans="1:9" x14ac:dyDescent="0.2">
      <c r="A157" s="51" t="str">
        <f>CONCATENATE(A2," Total")</f>
        <v>2017 Total</v>
      </c>
      <c r="B157" s="52"/>
      <c r="C157" s="52"/>
      <c r="D157" s="52"/>
      <c r="E157" s="52"/>
      <c r="F157" s="53"/>
      <c r="G157" s="47"/>
      <c r="H157" s="47"/>
      <c r="I157" s="47"/>
    </row>
    <row r="158" spans="1:9" x14ac:dyDescent="0.2">
      <c r="A158" s="48" t="s">
        <v>35</v>
      </c>
      <c r="B158" s="49">
        <f t="shared" ref="B158:E160" si="0">SUMPRODUCT((($A$6:$A$157)=$A158)*1,B$6:B$157)</f>
        <v>9800137.2812712435</v>
      </c>
      <c r="C158" s="49">
        <f t="shared" si="0"/>
        <v>10184287.4000738</v>
      </c>
      <c r="D158" s="49">
        <f t="shared" si="0"/>
        <v>11988100.273638548</v>
      </c>
      <c r="E158" s="49">
        <f t="shared" si="0"/>
        <v>9082948.7950671185</v>
      </c>
      <c r="F158" s="49">
        <f>SUM(B158:E158)</f>
        <v>41055473.750050709</v>
      </c>
      <c r="G158" s="49">
        <f>SUM(G5:G157)</f>
        <v>183489713.74401277</v>
      </c>
      <c r="H158" s="49">
        <f>SUM(H5:H157)</f>
        <v>90144609.038939595</v>
      </c>
      <c r="I158" s="49">
        <f>SUM(I5:I157)</f>
        <v>93345104.705073208</v>
      </c>
    </row>
    <row r="159" spans="1:9" x14ac:dyDescent="0.2">
      <c r="A159" s="48" t="s">
        <v>36</v>
      </c>
      <c r="B159" s="49">
        <f t="shared" si="0"/>
        <v>1575019.0062044605</v>
      </c>
      <c r="C159" s="49">
        <f t="shared" si="0"/>
        <v>1443941.0447094885</v>
      </c>
      <c r="D159" s="49">
        <f t="shared" si="0"/>
        <v>1653310.8530151257</v>
      </c>
      <c r="E159" s="49">
        <f t="shared" si="0"/>
        <v>1420465.3708785521</v>
      </c>
      <c r="F159" s="49">
        <f>SUM(B159:E159)</f>
        <v>6092736.2748076273</v>
      </c>
      <c r="G159" s="50"/>
      <c r="H159" s="50"/>
      <c r="I159" s="50"/>
    </row>
    <row r="160" spans="1:9" x14ac:dyDescent="0.2">
      <c r="A160" s="48" t="s">
        <v>38</v>
      </c>
      <c r="B160" s="49">
        <f t="shared" si="0"/>
        <v>2572.7628208612728</v>
      </c>
      <c r="C160" s="49">
        <f t="shared" si="0"/>
        <v>12397.458224282442</v>
      </c>
      <c r="D160" s="49">
        <f t="shared" si="0"/>
        <v>4806.8706235596801</v>
      </c>
      <c r="E160" s="49">
        <f t="shared" si="0"/>
        <v>4707.7770323627401</v>
      </c>
      <c r="F160" s="49">
        <f>SUM(B160:E160)</f>
        <v>24484.868701066138</v>
      </c>
      <c r="G160" s="38"/>
      <c r="H160" s="50"/>
      <c r="I160" s="50"/>
    </row>
    <row r="162" spans="1:9" x14ac:dyDescent="0.2">
      <c r="A162" s="27" t="s">
        <v>13</v>
      </c>
      <c r="I162" s="75"/>
    </row>
    <row r="163" spans="1:9" x14ac:dyDescent="0.2">
      <c r="A163" s="43" t="s">
        <v>45</v>
      </c>
      <c r="I163" s="75"/>
    </row>
    <row r="164" spans="1:9" s="26" customFormat="1" x14ac:dyDescent="0.2">
      <c r="A164" s="441" t="s">
        <v>43</v>
      </c>
      <c r="B164" s="441"/>
      <c r="C164" s="441"/>
      <c r="D164" s="441"/>
      <c r="E164" s="441"/>
      <c r="F164" s="441"/>
      <c r="I164" s="73"/>
    </row>
    <row r="165" spans="1:9" s="26" customFormat="1" x14ac:dyDescent="0.2">
      <c r="A165" s="377" t="s">
        <v>254</v>
      </c>
      <c r="B165" s="377"/>
      <c r="C165" s="377"/>
      <c r="D165" s="377"/>
      <c r="E165" s="377"/>
      <c r="F165" s="377"/>
    </row>
    <row r="166" spans="1:9" s="26" customFormat="1" x14ac:dyDescent="0.2">
      <c r="A166" s="441" t="s">
        <v>44</v>
      </c>
      <c r="B166" s="441"/>
      <c r="C166" s="441"/>
      <c r="D166" s="441"/>
      <c r="E166" s="441"/>
      <c r="F166" s="441"/>
    </row>
    <row r="167" spans="1:9" s="26" customFormat="1" x14ac:dyDescent="0.2">
      <c r="A167" s="438" t="s">
        <v>58</v>
      </c>
      <c r="B167" s="438"/>
      <c r="C167" s="438"/>
      <c r="D167" s="438"/>
      <c r="E167" s="438"/>
      <c r="F167" s="438"/>
    </row>
    <row r="168" spans="1:9" s="26" customFormat="1" ht="8.4499999999999993" customHeight="1" x14ac:dyDescent="0.2">
      <c r="A168" s="438"/>
      <c r="B168" s="438"/>
      <c r="C168" s="438"/>
      <c r="D168" s="438"/>
      <c r="E168" s="438"/>
      <c r="F168" s="438"/>
    </row>
    <row r="169" spans="1:9" s="26" customFormat="1" ht="10.9" customHeight="1" x14ac:dyDescent="0.2">
      <c r="A169" s="439" t="s">
        <v>46</v>
      </c>
      <c r="B169" s="439"/>
      <c r="C169" s="439"/>
      <c r="D169" s="439"/>
      <c r="E169" s="439"/>
      <c r="F169" s="439"/>
    </row>
    <row r="170" spans="1:9" s="26" customFormat="1" x14ac:dyDescent="0.2">
      <c r="A170" s="439"/>
      <c r="B170" s="439"/>
      <c r="C170" s="439"/>
      <c r="D170" s="439"/>
      <c r="E170" s="439"/>
      <c r="F170" s="439"/>
    </row>
  </sheetData>
  <mergeCells count="7">
    <mergeCell ref="A1:I1"/>
    <mergeCell ref="A2:I2"/>
    <mergeCell ref="A166:F166"/>
    <mergeCell ref="A167:F168"/>
    <mergeCell ref="A169:F170"/>
    <mergeCell ref="B4:E4"/>
    <mergeCell ref="A164:F164"/>
  </mergeCells>
  <pageMargins left="0.7" right="0.7" top="0.75" bottom="0.75" header="0.3" footer="0.3"/>
  <pageSetup scale="65" orientation="portrait" r:id="rId1"/>
  <headerFooter alignWithMargins="0">
    <oddHeader>&amp;RTO2020 Annual Update
WP- Schedule 22
Page &amp;P of &amp;N</oddHeader>
    <oddFooter>&amp;CPage &amp;P of &amp;N&amp;R&amp;A</oddFooter>
  </headerFooter>
  <rowBreaks count="1" manualBreakCount="1">
    <brk id="102" max="16383" man="1"/>
  </rowBreak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P132"/>
  <sheetViews>
    <sheetView view="pageLayout" topLeftCell="D1" zoomScaleNormal="80" workbookViewId="0">
      <selection activeCell="J19" sqref="J19"/>
    </sheetView>
  </sheetViews>
  <sheetFormatPr defaultColWidth="9.140625" defaultRowHeight="12.75" outlineLevelRow="1" x14ac:dyDescent="0.2"/>
  <cols>
    <col min="1" max="1" width="10.28515625" style="6" bestFit="1" customWidth="1"/>
    <col min="2" max="2" width="13.28515625" style="6" customWidth="1"/>
    <col min="3" max="3" width="16.28515625" style="6" bestFit="1" customWidth="1"/>
    <col min="4" max="4" width="14.85546875" style="6" customWidth="1"/>
    <col min="5" max="5" width="9.7109375" style="6" bestFit="1" customWidth="1"/>
    <col min="6" max="6" width="18.7109375" style="6" bestFit="1" customWidth="1"/>
    <col min="7" max="9" width="16.140625" style="6" customWidth="1"/>
    <col min="10" max="10" width="17" style="6" customWidth="1"/>
    <col min="11" max="13" width="16.140625" style="6" customWidth="1"/>
    <col min="14" max="14" width="18" style="6" bestFit="1" customWidth="1"/>
    <col min="15" max="15" width="16.140625" style="6" customWidth="1"/>
    <col min="16" max="16" width="0" style="6" hidden="1" customWidth="1"/>
    <col min="17" max="16384" width="9.140625" style="6"/>
  </cols>
  <sheetData>
    <row r="1" spans="1:8" ht="38.25" x14ac:dyDescent="0.2">
      <c r="A1" s="381" t="s">
        <v>9</v>
      </c>
      <c r="B1" s="382" t="s">
        <v>116</v>
      </c>
      <c r="C1" s="381" t="s">
        <v>2</v>
      </c>
      <c r="D1" s="381" t="s">
        <v>1</v>
      </c>
      <c r="E1" s="382" t="s">
        <v>102</v>
      </c>
      <c r="F1" s="382" t="s">
        <v>65</v>
      </c>
    </row>
    <row r="2" spans="1:8" ht="12.75" customHeight="1" x14ac:dyDescent="0.2">
      <c r="A2" s="100" t="s">
        <v>82</v>
      </c>
      <c r="B2" s="74">
        <v>41275</v>
      </c>
      <c r="C2" s="54">
        <v>5567720</v>
      </c>
      <c r="D2" s="54">
        <v>0</v>
      </c>
      <c r="E2" s="54">
        <v>0</v>
      </c>
      <c r="F2" s="7">
        <f>SUM(C2:E2)</f>
        <v>5567720</v>
      </c>
      <c r="G2" s="8"/>
    </row>
    <row r="3" spans="1:8" ht="12.75" customHeight="1" outlineLevel="1" x14ac:dyDescent="0.2">
      <c r="A3" s="100" t="s">
        <v>83</v>
      </c>
      <c r="B3" s="18" t="s">
        <v>25</v>
      </c>
      <c r="C3" s="54">
        <v>0</v>
      </c>
      <c r="D3" s="54">
        <v>0</v>
      </c>
      <c r="E3" s="54">
        <v>0</v>
      </c>
      <c r="F3" s="7">
        <f t="shared" ref="F3:F25" si="0">SUM(C3:E3)</f>
        <v>0</v>
      </c>
    </row>
    <row r="4" spans="1:8" outlineLevel="1" x14ac:dyDescent="0.2">
      <c r="A4" s="100" t="s">
        <v>84</v>
      </c>
      <c r="B4" s="18" t="s">
        <v>25</v>
      </c>
      <c r="C4" s="54">
        <v>0</v>
      </c>
      <c r="D4" s="54">
        <v>0</v>
      </c>
      <c r="E4" s="54">
        <v>0</v>
      </c>
      <c r="F4" s="7">
        <f t="shared" si="0"/>
        <v>0</v>
      </c>
    </row>
    <row r="5" spans="1:8" outlineLevel="1" x14ac:dyDescent="0.2">
      <c r="A5" s="100" t="s">
        <v>85</v>
      </c>
      <c r="B5" s="18" t="s">
        <v>25</v>
      </c>
      <c r="C5" s="54">
        <v>0</v>
      </c>
      <c r="D5" s="54">
        <v>0</v>
      </c>
      <c r="E5" s="54">
        <v>0</v>
      </c>
      <c r="F5" s="7">
        <f t="shared" si="0"/>
        <v>0</v>
      </c>
    </row>
    <row r="6" spans="1:8" ht="12.75" customHeight="1" outlineLevel="1" x14ac:dyDescent="0.2">
      <c r="A6" s="100" t="s">
        <v>86</v>
      </c>
      <c r="B6" s="18" t="s">
        <v>25</v>
      </c>
      <c r="C6" s="54">
        <v>0</v>
      </c>
      <c r="D6" s="54">
        <v>0</v>
      </c>
      <c r="E6" s="54">
        <v>0</v>
      </c>
      <c r="F6" s="7">
        <f t="shared" si="0"/>
        <v>0</v>
      </c>
    </row>
    <row r="7" spans="1:8" outlineLevel="1" x14ac:dyDescent="0.2">
      <c r="A7" s="100" t="s">
        <v>87</v>
      </c>
      <c r="B7" s="18" t="s">
        <v>25</v>
      </c>
      <c r="C7" s="54">
        <v>0</v>
      </c>
      <c r="D7" s="54">
        <v>0</v>
      </c>
      <c r="E7" s="54">
        <v>0</v>
      </c>
      <c r="F7" s="7">
        <f t="shared" si="0"/>
        <v>0</v>
      </c>
    </row>
    <row r="8" spans="1:8" outlineLevel="1" x14ac:dyDescent="0.2">
      <c r="A8" s="100" t="s">
        <v>88</v>
      </c>
      <c r="B8" s="18" t="s">
        <v>25</v>
      </c>
      <c r="C8" s="54">
        <v>0</v>
      </c>
      <c r="D8" s="54">
        <v>0</v>
      </c>
      <c r="E8" s="54">
        <v>0</v>
      </c>
      <c r="F8" s="7">
        <f t="shared" si="0"/>
        <v>0</v>
      </c>
    </row>
    <row r="9" spans="1:8" outlineLevel="1" x14ac:dyDescent="0.2">
      <c r="A9" s="100" t="s">
        <v>89</v>
      </c>
      <c r="B9" s="18" t="s">
        <v>25</v>
      </c>
      <c r="C9" s="54">
        <v>0</v>
      </c>
      <c r="D9" s="54">
        <v>0</v>
      </c>
      <c r="E9" s="54">
        <v>0</v>
      </c>
      <c r="F9" s="7">
        <f t="shared" si="0"/>
        <v>0</v>
      </c>
    </row>
    <row r="10" spans="1:8" outlineLevel="1" x14ac:dyDescent="0.2">
      <c r="A10" s="100" t="s">
        <v>90</v>
      </c>
      <c r="B10" s="18" t="s">
        <v>25</v>
      </c>
      <c r="C10" s="54">
        <v>0</v>
      </c>
      <c r="D10" s="54">
        <v>0</v>
      </c>
      <c r="E10" s="54">
        <v>0</v>
      </c>
      <c r="F10" s="7">
        <f t="shared" si="0"/>
        <v>0</v>
      </c>
    </row>
    <row r="11" spans="1:8" outlineLevel="1" x14ac:dyDescent="0.2">
      <c r="A11" s="100" t="s">
        <v>91</v>
      </c>
      <c r="B11" s="18" t="s">
        <v>25</v>
      </c>
      <c r="C11" s="54">
        <v>0</v>
      </c>
      <c r="D11" s="54">
        <v>0</v>
      </c>
      <c r="E11" s="54">
        <v>0</v>
      </c>
      <c r="F11" s="7">
        <f t="shared" si="0"/>
        <v>0</v>
      </c>
    </row>
    <row r="12" spans="1:8" outlineLevel="1" x14ac:dyDescent="0.2">
      <c r="A12" s="100" t="s">
        <v>92</v>
      </c>
      <c r="B12" s="18" t="s">
        <v>25</v>
      </c>
      <c r="C12" s="54">
        <v>0</v>
      </c>
      <c r="D12" s="54">
        <v>0</v>
      </c>
      <c r="E12" s="54">
        <v>0</v>
      </c>
      <c r="F12" s="7">
        <f t="shared" si="0"/>
        <v>0</v>
      </c>
      <c r="H12" s="207"/>
    </row>
    <row r="13" spans="1:8" outlineLevel="1" x14ac:dyDescent="0.2">
      <c r="A13" s="100" t="s">
        <v>93</v>
      </c>
      <c r="B13" s="18" t="s">
        <v>25</v>
      </c>
      <c r="C13" s="54">
        <v>0</v>
      </c>
      <c r="D13" s="54">
        <v>0</v>
      </c>
      <c r="E13" s="54">
        <v>0</v>
      </c>
      <c r="F13" s="7">
        <f t="shared" si="0"/>
        <v>0</v>
      </c>
      <c r="H13" s="207"/>
    </row>
    <row r="14" spans="1:8" outlineLevel="1" x14ac:dyDescent="0.2">
      <c r="A14" s="100" t="s">
        <v>94</v>
      </c>
      <c r="B14" s="18" t="s">
        <v>25</v>
      </c>
      <c r="C14" s="54">
        <v>0</v>
      </c>
      <c r="D14" s="54">
        <v>0</v>
      </c>
      <c r="E14" s="54">
        <v>0</v>
      </c>
      <c r="F14" s="7">
        <f t="shared" si="0"/>
        <v>0</v>
      </c>
      <c r="H14" s="207"/>
    </row>
    <row r="15" spans="1:8" outlineLevel="1" x14ac:dyDescent="0.2">
      <c r="A15" s="100" t="s">
        <v>95</v>
      </c>
      <c r="B15" s="18" t="s">
        <v>25</v>
      </c>
      <c r="C15" s="54">
        <v>0</v>
      </c>
      <c r="D15" s="54">
        <v>0</v>
      </c>
      <c r="E15" s="54">
        <v>0</v>
      </c>
      <c r="F15" s="7">
        <f t="shared" si="0"/>
        <v>0</v>
      </c>
      <c r="H15" s="207"/>
    </row>
    <row r="16" spans="1:8" outlineLevel="1" x14ac:dyDescent="0.2">
      <c r="A16" s="100" t="s">
        <v>96</v>
      </c>
      <c r="B16" s="18" t="s">
        <v>25</v>
      </c>
      <c r="C16" s="54">
        <v>0</v>
      </c>
      <c r="D16" s="54">
        <v>0</v>
      </c>
      <c r="E16" s="54">
        <v>0</v>
      </c>
      <c r="F16" s="7">
        <f t="shared" si="0"/>
        <v>0</v>
      </c>
      <c r="H16" s="207"/>
    </row>
    <row r="17" spans="1:16" outlineLevel="1" x14ac:dyDescent="0.2">
      <c r="A17" s="100" t="s">
        <v>97</v>
      </c>
      <c r="B17" s="18" t="s">
        <v>25</v>
      </c>
      <c r="C17" s="54">
        <v>0</v>
      </c>
      <c r="D17" s="54">
        <v>0</v>
      </c>
      <c r="E17" s="54">
        <v>0</v>
      </c>
      <c r="F17" s="7">
        <f t="shared" si="0"/>
        <v>0</v>
      </c>
      <c r="H17" s="207"/>
    </row>
    <row r="18" spans="1:16" outlineLevel="1" x14ac:dyDescent="0.2">
      <c r="A18" s="100" t="s">
        <v>98</v>
      </c>
      <c r="B18" s="18" t="s">
        <v>25</v>
      </c>
      <c r="C18" s="54">
        <v>0</v>
      </c>
      <c r="D18" s="54">
        <v>0</v>
      </c>
      <c r="E18" s="54">
        <v>0</v>
      </c>
      <c r="F18" s="7">
        <f t="shared" si="0"/>
        <v>0</v>
      </c>
      <c r="H18" s="207"/>
    </row>
    <row r="19" spans="1:16" outlineLevel="1" x14ac:dyDescent="0.2">
      <c r="A19" s="100" t="s">
        <v>99</v>
      </c>
      <c r="B19" s="18" t="s">
        <v>25</v>
      </c>
      <c r="C19" s="54">
        <v>0</v>
      </c>
      <c r="D19" s="54">
        <v>0</v>
      </c>
      <c r="E19" s="54">
        <v>0</v>
      </c>
      <c r="F19" s="7">
        <f t="shared" si="0"/>
        <v>0</v>
      </c>
    </row>
    <row r="20" spans="1:16" outlineLevel="1" x14ac:dyDescent="0.2">
      <c r="A20" s="100" t="s">
        <v>100</v>
      </c>
      <c r="B20" s="18" t="s">
        <v>25</v>
      </c>
      <c r="C20" s="54">
        <v>0</v>
      </c>
      <c r="D20" s="54">
        <v>0</v>
      </c>
      <c r="E20" s="54">
        <v>0</v>
      </c>
      <c r="F20" s="7">
        <f t="shared" si="0"/>
        <v>0</v>
      </c>
    </row>
    <row r="21" spans="1:16" outlineLevel="1" x14ac:dyDescent="0.2">
      <c r="A21" s="100" t="s">
        <v>101</v>
      </c>
      <c r="B21" s="18" t="s">
        <v>25</v>
      </c>
      <c r="C21" s="54">
        <v>0</v>
      </c>
      <c r="D21" s="54">
        <v>0</v>
      </c>
      <c r="E21" s="54">
        <v>0</v>
      </c>
      <c r="F21" s="7">
        <f t="shared" si="0"/>
        <v>0</v>
      </c>
    </row>
    <row r="22" spans="1:16" outlineLevel="1" x14ac:dyDescent="0.2">
      <c r="A22" s="100" t="s">
        <v>104</v>
      </c>
      <c r="B22" s="18" t="s">
        <v>25</v>
      </c>
      <c r="C22" s="54">
        <v>0</v>
      </c>
      <c r="D22" s="54">
        <v>0</v>
      </c>
      <c r="E22" s="54">
        <v>0</v>
      </c>
      <c r="F22" s="7">
        <f t="shared" si="0"/>
        <v>0</v>
      </c>
    </row>
    <row r="23" spans="1:16" outlineLevel="1" x14ac:dyDescent="0.2">
      <c r="A23" s="100" t="s">
        <v>105</v>
      </c>
      <c r="B23" s="18" t="s">
        <v>25</v>
      </c>
      <c r="C23" s="54">
        <v>0</v>
      </c>
      <c r="D23" s="54">
        <v>0</v>
      </c>
      <c r="E23" s="54">
        <v>0</v>
      </c>
      <c r="F23" s="7">
        <f t="shared" si="0"/>
        <v>0</v>
      </c>
    </row>
    <row r="24" spans="1:16" outlineLevel="1" x14ac:dyDescent="0.2">
      <c r="A24" s="100" t="s">
        <v>106</v>
      </c>
      <c r="B24" s="18" t="s">
        <v>25</v>
      </c>
      <c r="C24" s="54">
        <v>0</v>
      </c>
      <c r="D24" s="54">
        <v>0</v>
      </c>
      <c r="E24" s="54">
        <v>0</v>
      </c>
      <c r="F24" s="7">
        <f t="shared" si="0"/>
        <v>0</v>
      </c>
    </row>
    <row r="25" spans="1:16" ht="13.5" outlineLevel="1" thickBot="1" x14ac:dyDescent="0.25">
      <c r="A25" s="100" t="s">
        <v>107</v>
      </c>
      <c r="B25" s="18" t="s">
        <v>25</v>
      </c>
      <c r="C25" s="54">
        <v>0</v>
      </c>
      <c r="D25" s="54">
        <v>0</v>
      </c>
      <c r="E25" s="54">
        <v>0</v>
      </c>
      <c r="F25" s="7">
        <f t="shared" si="0"/>
        <v>0</v>
      </c>
    </row>
    <row r="26" spans="1:16" x14ac:dyDescent="0.2">
      <c r="B26" s="42" t="s">
        <v>0</v>
      </c>
      <c r="C26" s="138">
        <f>SUM(C2:C25)</f>
        <v>5567720</v>
      </c>
      <c r="D26" s="138">
        <f>SUM(D2:D25)</f>
        <v>0</v>
      </c>
      <c r="E26" s="138">
        <f>SUM(E2:E25)</f>
        <v>0</v>
      </c>
      <c r="F26" s="138">
        <f>SUM(F2:F25)</f>
        <v>5567720</v>
      </c>
      <c r="H26" s="384"/>
      <c r="I26" s="385" t="s">
        <v>16</v>
      </c>
      <c r="J26" s="385" t="s">
        <v>15</v>
      </c>
      <c r="K26" s="386" t="s">
        <v>23</v>
      </c>
      <c r="L26" s="146"/>
      <c r="M26" s="121"/>
    </row>
    <row r="27" spans="1:16" x14ac:dyDescent="0.2">
      <c r="A27" s="17" t="s">
        <v>21</v>
      </c>
      <c r="B27" s="18" t="s">
        <v>25</v>
      </c>
      <c r="C27" s="8">
        <v>2469500</v>
      </c>
      <c r="D27" s="8">
        <v>0</v>
      </c>
      <c r="E27" s="8">
        <v>0</v>
      </c>
      <c r="F27" s="8">
        <f>SUM(C27:E27)</f>
        <v>2469500</v>
      </c>
      <c r="H27" s="387" t="s">
        <v>12</v>
      </c>
      <c r="I27" s="108">
        <v>41850</v>
      </c>
      <c r="J27" s="109">
        <v>41590</v>
      </c>
      <c r="K27" s="110"/>
      <c r="L27" s="111"/>
      <c r="M27" s="112"/>
    </row>
    <row r="28" spans="1:16" ht="13.5" thickBot="1" x14ac:dyDescent="0.25">
      <c r="A28" s="17" t="s">
        <v>22</v>
      </c>
      <c r="B28" s="18" t="s">
        <v>25</v>
      </c>
      <c r="C28" s="8">
        <v>4565056.84</v>
      </c>
      <c r="D28" s="8">
        <v>0</v>
      </c>
      <c r="E28" s="8">
        <v>0</v>
      </c>
      <c r="F28" s="8">
        <f>SUM(C28:E28)</f>
        <v>4565056.84</v>
      </c>
      <c r="H28" s="388" t="s">
        <v>19</v>
      </c>
      <c r="I28" s="113">
        <v>41955</v>
      </c>
      <c r="J28" s="114">
        <v>41977</v>
      </c>
      <c r="K28" s="115"/>
      <c r="L28" s="116"/>
      <c r="M28" s="117"/>
    </row>
    <row r="29" spans="1:16" ht="13.5" thickBot="1" x14ac:dyDescent="0.25">
      <c r="A29" s="42"/>
      <c r="B29" s="79" t="s">
        <v>79</v>
      </c>
      <c r="C29" s="78">
        <f>+SUM(C26:C28)</f>
        <v>12602276.84</v>
      </c>
      <c r="D29" s="78">
        <f>+SUM(D26:D28)</f>
        <v>0</v>
      </c>
      <c r="E29" s="78">
        <f>+SUM(E26:E28)</f>
        <v>0</v>
      </c>
      <c r="F29" s="78">
        <f>+SUM(F26:F28)</f>
        <v>12602276.84</v>
      </c>
    </row>
    <row r="30" spans="1:16" ht="14.25" thickTop="1" thickBot="1" x14ac:dyDescent="0.25">
      <c r="B30" s="42"/>
      <c r="C30" s="13"/>
      <c r="D30" s="13"/>
      <c r="E30" s="13"/>
      <c r="F30" s="13"/>
    </row>
    <row r="31" spans="1:16" x14ac:dyDescent="0.2">
      <c r="B31" s="41"/>
      <c r="C31" s="5"/>
      <c r="D31" s="17"/>
      <c r="I31" s="164"/>
      <c r="J31" s="146"/>
      <c r="K31" s="146"/>
      <c r="L31" s="146"/>
      <c r="M31" s="121"/>
    </row>
    <row r="32" spans="1:16" ht="38.25" x14ac:dyDescent="0.2">
      <c r="A32" s="94" t="s">
        <v>81</v>
      </c>
      <c r="B32" s="94" t="s">
        <v>3</v>
      </c>
      <c r="C32" s="94" t="s">
        <v>4</v>
      </c>
      <c r="D32" s="94" t="s">
        <v>5</v>
      </c>
      <c r="E32" s="94" t="s">
        <v>6</v>
      </c>
      <c r="F32" s="94" t="s">
        <v>7</v>
      </c>
      <c r="G32" s="94" t="s">
        <v>122</v>
      </c>
      <c r="H32" s="94" t="s">
        <v>123</v>
      </c>
      <c r="I32" s="118" t="s">
        <v>124</v>
      </c>
      <c r="J32" s="119" t="s">
        <v>125</v>
      </c>
      <c r="K32" s="119" t="s">
        <v>126</v>
      </c>
      <c r="L32" s="119" t="s">
        <v>127</v>
      </c>
      <c r="M32" s="120" t="s">
        <v>128</v>
      </c>
      <c r="N32" s="94" t="s">
        <v>129</v>
      </c>
      <c r="O32" s="94" t="s">
        <v>130</v>
      </c>
      <c r="P32" s="359" t="s">
        <v>231</v>
      </c>
    </row>
    <row r="33" spans="1:15" x14ac:dyDescent="0.2">
      <c r="A33" s="442" t="s">
        <v>2</v>
      </c>
      <c r="B33" s="442"/>
      <c r="C33" s="389">
        <f>$J$27</f>
        <v>41590</v>
      </c>
      <c r="D33" s="389">
        <f>DATE(YEAR(C33),IF(MONTH(C33)&lt;=3,3,IF(MONTH(C33)&lt;=6,6,IF(MONTH(C33)&lt;=9,9,12))),IF(OR(MONTH(C33)&lt;=3,MONTH(C33)&gt;=10),31,30))</f>
        <v>41639</v>
      </c>
      <c r="E33" s="390">
        <f>D33-C33+1</f>
        <v>50</v>
      </c>
      <c r="F33" s="391">
        <f>VLOOKUP(D33,'FERC Interest Rate'!$A:$B,2,TRUE)</f>
        <v>3.2500000000000001E-2</v>
      </c>
      <c r="G33" s="214">
        <f>$C$26</f>
        <v>5567720</v>
      </c>
      <c r="H33" s="214">
        <f>G33*F33*(E33/(DATE(YEAR(D33),12,31)-DATE(YEAR(D33),1,1)+1))</f>
        <v>24787.794520547945</v>
      </c>
      <c r="I33" s="392">
        <v>0</v>
      </c>
      <c r="J33" s="393">
        <v>0</v>
      </c>
      <c r="K33" s="394">
        <f>+SUM(I33:J33)</f>
        <v>0</v>
      </c>
      <c r="L33" s="393">
        <v>0</v>
      </c>
      <c r="M33" s="395">
        <f>+SUM(K33:L33)</f>
        <v>0</v>
      </c>
      <c r="N33" s="396">
        <f>+G33+H33+J33</f>
        <v>5592507.7945205476</v>
      </c>
      <c r="O33" s="214">
        <f t="shared" ref="O33:O56" si="1">G33+H33-L33-I33</f>
        <v>5592507.7945205476</v>
      </c>
    </row>
    <row r="34" spans="1:15" x14ac:dyDescent="0.2">
      <c r="A34" s="443"/>
      <c r="B34" s="443"/>
      <c r="C34" s="389">
        <f>D33+1</f>
        <v>41640</v>
      </c>
      <c r="D34" s="389">
        <f t="shared" ref="D34:D56" si="2">EOMONTH(D33,3)</f>
        <v>41729</v>
      </c>
      <c r="E34" s="390">
        <f>D34-C34+1</f>
        <v>90</v>
      </c>
      <c r="F34" s="391">
        <f>VLOOKUP(D34,'FERC Interest Rate'!$A:$B,2,TRUE)</f>
        <v>3.2500000000000001E-2</v>
      </c>
      <c r="G34" s="214">
        <f t="shared" ref="G34:G56" si="3">O33</f>
        <v>5592507.7945205476</v>
      </c>
      <c r="H34" s="214">
        <f>G34*F34*(E34/(DATE(YEAR(D34),12,31)-DATE(YEAR(D34),1,1)+1))</f>
        <v>44816.672051979731</v>
      </c>
      <c r="I34" s="392">
        <v>0</v>
      </c>
      <c r="J34" s="393">
        <v>0</v>
      </c>
      <c r="K34" s="394">
        <f t="shared" ref="K34:K56" si="4">+SUM(I34:J34)</f>
        <v>0</v>
      </c>
      <c r="L34" s="393">
        <v>0</v>
      </c>
      <c r="M34" s="395">
        <f t="shared" ref="M34:M56" si="5">+SUM(K34:L34)</f>
        <v>0</v>
      </c>
      <c r="N34" s="396">
        <f t="shared" ref="N34:N56" si="6">+G34+H34+J34</f>
        <v>5637324.4665725278</v>
      </c>
      <c r="O34" s="214">
        <f t="shared" si="1"/>
        <v>5637324.4665725278</v>
      </c>
    </row>
    <row r="35" spans="1:15" x14ac:dyDescent="0.2">
      <c r="A35" s="443"/>
      <c r="B35" s="443"/>
      <c r="C35" s="389">
        <f>D34+1</f>
        <v>41730</v>
      </c>
      <c r="D35" s="389">
        <f t="shared" si="2"/>
        <v>41820</v>
      </c>
      <c r="E35" s="390">
        <f>D35-C35+1</f>
        <v>91</v>
      </c>
      <c r="F35" s="391">
        <f>VLOOKUP(D35,'FERC Interest Rate'!$A:$B,2,TRUE)</f>
        <v>3.2500000000000001E-2</v>
      </c>
      <c r="G35" s="214">
        <f t="shared" si="3"/>
        <v>5637324.4665725278</v>
      </c>
      <c r="H35" s="214">
        <f>G35*F35*(E35/(DATE(YEAR(D35),12,31)-DATE(YEAR(D35),1,1)+1))</f>
        <v>45677.77290380343</v>
      </c>
      <c r="I35" s="392">
        <v>0</v>
      </c>
      <c r="J35" s="393">
        <v>0</v>
      </c>
      <c r="K35" s="394">
        <f t="shared" si="4"/>
        <v>0</v>
      </c>
      <c r="L35" s="393">
        <v>0</v>
      </c>
      <c r="M35" s="395">
        <f t="shared" si="5"/>
        <v>0</v>
      </c>
      <c r="N35" s="396">
        <f t="shared" si="6"/>
        <v>5683002.2394763315</v>
      </c>
      <c r="O35" s="214">
        <f t="shared" si="1"/>
        <v>5683002.2394763315</v>
      </c>
    </row>
    <row r="36" spans="1:15" x14ac:dyDescent="0.2">
      <c r="A36" s="443"/>
      <c r="B36" s="443"/>
      <c r="C36" s="389">
        <f>D35+1</f>
        <v>41821</v>
      </c>
      <c r="D36" s="389">
        <f t="shared" si="2"/>
        <v>41912</v>
      </c>
      <c r="E36" s="390">
        <f>D36-C36+1</f>
        <v>92</v>
      </c>
      <c r="F36" s="391">
        <f>VLOOKUP(D36,'FERC Interest Rate'!$A:$B,2,TRUE)</f>
        <v>3.2500000000000001E-2</v>
      </c>
      <c r="G36" s="214">
        <f t="shared" si="3"/>
        <v>5683002.2394763315</v>
      </c>
      <c r="H36" s="214">
        <f>G36*F36*(E36/(DATE(YEAR(D36),12,31)-DATE(YEAR(D36),1,1)+1))</f>
        <v>46553.90875625817</v>
      </c>
      <c r="I36" s="392">
        <v>0</v>
      </c>
      <c r="J36" s="393">
        <v>0</v>
      </c>
      <c r="K36" s="394">
        <f t="shared" si="4"/>
        <v>0</v>
      </c>
      <c r="L36" s="393">
        <v>0</v>
      </c>
      <c r="M36" s="395">
        <f t="shared" si="5"/>
        <v>0</v>
      </c>
      <c r="N36" s="396">
        <f t="shared" si="6"/>
        <v>5729556.1482325895</v>
      </c>
      <c r="O36" s="214">
        <f t="shared" si="1"/>
        <v>5729556.1482325895</v>
      </c>
    </row>
    <row r="37" spans="1:15" x14ac:dyDescent="0.2">
      <c r="A37" s="100" t="s">
        <v>82</v>
      </c>
      <c r="B37" s="85" t="str">
        <f t="shared" ref="B37:B56" si="7">+IF(MONTH(C37)&lt;4,"Q1",IF(MONTH(C37)&lt;7,"Q2",IF(MONTH(C37)&lt;10,"Q3","Q4")))&amp;"/"&amp;YEAR(C37)</f>
        <v>Q4/2014</v>
      </c>
      <c r="C37" s="86">
        <f>D36+1</f>
        <v>41913</v>
      </c>
      <c r="D37" s="86">
        <f t="shared" si="2"/>
        <v>42004</v>
      </c>
      <c r="E37" s="85">
        <f>D37-C37+1</f>
        <v>92</v>
      </c>
      <c r="F37" s="87">
        <f>VLOOKUP(D37,'FERC Interest Rate'!$A:$B,2,TRUE)</f>
        <v>3.2500000000000001E-2</v>
      </c>
      <c r="G37" s="88">
        <f t="shared" si="3"/>
        <v>5729556.1482325895</v>
      </c>
      <c r="H37" s="214">
        <f>G37*F37*(E37/(DATE(YEAR(D37),12,31)-DATE(YEAR(D37),1,1)+1))</f>
        <v>46935.268173192999</v>
      </c>
      <c r="I37" s="123">
        <f t="shared" ref="I37:I56" si="8">SUM($H$33:$H$57)/20</f>
        <v>10438.570820289115</v>
      </c>
      <c r="J37" s="393">
        <v>0</v>
      </c>
      <c r="K37" s="149">
        <f t="shared" si="4"/>
        <v>10438.570820289115</v>
      </c>
      <c r="L37" s="89">
        <f>$C$26/20</f>
        <v>278386</v>
      </c>
      <c r="M37" s="150">
        <f t="shared" si="5"/>
        <v>288824.57082028914</v>
      </c>
      <c r="N37" s="8">
        <f t="shared" si="6"/>
        <v>5776491.4164057821</v>
      </c>
      <c r="O37" s="88">
        <f t="shared" si="1"/>
        <v>5487666.8455854934</v>
      </c>
    </row>
    <row r="38" spans="1:15" x14ac:dyDescent="0.2">
      <c r="A38" s="100" t="s">
        <v>83</v>
      </c>
      <c r="B38" s="85" t="str">
        <f t="shared" si="7"/>
        <v>Q1/2015</v>
      </c>
      <c r="C38" s="86">
        <f t="shared" ref="C38:C52" si="9">D37+1</f>
        <v>42005</v>
      </c>
      <c r="D38" s="86">
        <f t="shared" si="2"/>
        <v>42094</v>
      </c>
      <c r="E38" s="85">
        <f t="shared" ref="E38:E52" si="10">D38-C38+1</f>
        <v>90</v>
      </c>
      <c r="F38" s="87">
        <f>VLOOKUP(D38,'FERC Interest Rate'!$A:$B,2,TRUE)</f>
        <v>3.2500000000000001E-2</v>
      </c>
      <c r="G38" s="88">
        <f t="shared" si="3"/>
        <v>5487666.8455854934</v>
      </c>
      <c r="H38" s="88">
        <v>0</v>
      </c>
      <c r="I38" s="123">
        <f t="shared" si="8"/>
        <v>10438.570820289115</v>
      </c>
      <c r="J38" s="89">
        <f t="shared" ref="J38:J56" si="11">G38*F38*(E38/(DATE(YEAR(D38),12,31)-DATE(YEAR(D38),1,1)+1))</f>
        <v>43976.508283116622</v>
      </c>
      <c r="K38" s="149">
        <f t="shared" si="4"/>
        <v>54415.079103405733</v>
      </c>
      <c r="L38" s="89">
        <f>$C$26/20</f>
        <v>278386</v>
      </c>
      <c r="M38" s="150">
        <f t="shared" si="5"/>
        <v>332801.0791034057</v>
      </c>
      <c r="N38" s="8">
        <f t="shared" si="6"/>
        <v>5531643.3538686102</v>
      </c>
      <c r="O38" s="88">
        <f t="shared" si="1"/>
        <v>5198842.2747652046</v>
      </c>
    </row>
    <row r="39" spans="1:15" x14ac:dyDescent="0.2">
      <c r="A39" s="100" t="s">
        <v>84</v>
      </c>
      <c r="B39" s="85" t="str">
        <f t="shared" si="7"/>
        <v>Q2/2015</v>
      </c>
      <c r="C39" s="86">
        <f t="shared" si="9"/>
        <v>42095</v>
      </c>
      <c r="D39" s="86">
        <f t="shared" si="2"/>
        <v>42185</v>
      </c>
      <c r="E39" s="85">
        <f t="shared" si="10"/>
        <v>91</v>
      </c>
      <c r="F39" s="87">
        <f>VLOOKUP(D39,'FERC Interest Rate'!$A:$B,2,TRUE)</f>
        <v>3.2500000000000001E-2</v>
      </c>
      <c r="G39" s="88">
        <f t="shared" si="3"/>
        <v>5198842.2747652046</v>
      </c>
      <c r="H39" s="88">
        <v>0</v>
      </c>
      <c r="I39" s="123">
        <f t="shared" si="8"/>
        <v>10438.570820289115</v>
      </c>
      <c r="J39" s="89">
        <f t="shared" si="11"/>
        <v>42124.865829090668</v>
      </c>
      <c r="K39" s="149">
        <f t="shared" si="4"/>
        <v>52563.436649379786</v>
      </c>
      <c r="L39" s="89">
        <f>$C$26/20</f>
        <v>278386</v>
      </c>
      <c r="M39" s="150">
        <f t="shared" si="5"/>
        <v>330949.43664937979</v>
      </c>
      <c r="N39" s="8">
        <f t="shared" si="6"/>
        <v>5240967.1405942952</v>
      </c>
      <c r="O39" s="88">
        <f t="shared" si="1"/>
        <v>4910017.7039449159</v>
      </c>
    </row>
    <row r="40" spans="1:15" x14ac:dyDescent="0.2">
      <c r="A40" s="100" t="s">
        <v>85</v>
      </c>
      <c r="B40" s="85" t="str">
        <f t="shared" si="7"/>
        <v>Q3/2015</v>
      </c>
      <c r="C40" s="86">
        <f t="shared" si="9"/>
        <v>42186</v>
      </c>
      <c r="D40" s="86">
        <f t="shared" si="2"/>
        <v>42277</v>
      </c>
      <c r="E40" s="85">
        <f t="shared" si="10"/>
        <v>92</v>
      </c>
      <c r="F40" s="87">
        <f>VLOOKUP(D40,'FERC Interest Rate'!$A:$B,2,TRUE)</f>
        <v>3.2500000000000001E-2</v>
      </c>
      <c r="G40" s="88">
        <f t="shared" si="3"/>
        <v>4910017.7039449159</v>
      </c>
      <c r="H40" s="88">
        <v>0</v>
      </c>
      <c r="I40" s="123">
        <f t="shared" si="8"/>
        <v>10438.570820289115</v>
      </c>
      <c r="J40" s="89">
        <f t="shared" si="11"/>
        <v>40221.788862452871</v>
      </c>
      <c r="K40" s="149">
        <f t="shared" si="4"/>
        <v>50660.359682741982</v>
      </c>
      <c r="L40" s="89">
        <f t="shared" ref="L40:L56" si="12">$C$26/20</f>
        <v>278386</v>
      </c>
      <c r="M40" s="150">
        <f t="shared" si="5"/>
        <v>329046.35968274198</v>
      </c>
      <c r="N40" s="8">
        <f t="shared" si="6"/>
        <v>4950239.4928073687</v>
      </c>
      <c r="O40" s="88">
        <f t="shared" si="1"/>
        <v>4621193.1331246272</v>
      </c>
    </row>
    <row r="41" spans="1:15" x14ac:dyDescent="0.2">
      <c r="A41" s="100" t="s">
        <v>86</v>
      </c>
      <c r="B41" s="85" t="str">
        <f t="shared" si="7"/>
        <v>Q4/2015</v>
      </c>
      <c r="C41" s="86">
        <f t="shared" si="9"/>
        <v>42278</v>
      </c>
      <c r="D41" s="86">
        <f t="shared" si="2"/>
        <v>42369</v>
      </c>
      <c r="E41" s="85">
        <f t="shared" si="10"/>
        <v>92</v>
      </c>
      <c r="F41" s="87">
        <f>VLOOKUP(D41,'FERC Interest Rate'!$A:$B,2,TRUE)</f>
        <v>3.2500000000000001E-2</v>
      </c>
      <c r="G41" s="88">
        <f t="shared" si="3"/>
        <v>4621193.1331246272</v>
      </c>
      <c r="H41" s="88">
        <v>0</v>
      </c>
      <c r="I41" s="123">
        <f t="shared" si="8"/>
        <v>10438.570820289115</v>
      </c>
      <c r="J41" s="89">
        <f t="shared" si="11"/>
        <v>37855.801282308596</v>
      </c>
      <c r="K41" s="149">
        <f t="shared" si="4"/>
        <v>48294.372102597714</v>
      </c>
      <c r="L41" s="89">
        <f t="shared" si="12"/>
        <v>278386</v>
      </c>
      <c r="M41" s="150">
        <f t="shared" si="5"/>
        <v>326680.37210259773</v>
      </c>
      <c r="N41" s="8">
        <f t="shared" si="6"/>
        <v>4659048.9344069362</v>
      </c>
      <c r="O41" s="88">
        <f t="shared" si="1"/>
        <v>4332368.5623043384</v>
      </c>
    </row>
    <row r="42" spans="1:15" x14ac:dyDescent="0.2">
      <c r="A42" s="100" t="s">
        <v>87</v>
      </c>
      <c r="B42" s="85" t="str">
        <f t="shared" si="7"/>
        <v>Q1/2016</v>
      </c>
      <c r="C42" s="86">
        <f t="shared" si="9"/>
        <v>42370</v>
      </c>
      <c r="D42" s="86">
        <f t="shared" si="2"/>
        <v>42460</v>
      </c>
      <c r="E42" s="85">
        <f t="shared" si="10"/>
        <v>91</v>
      </c>
      <c r="F42" s="87">
        <f>VLOOKUP(D42,'FERC Interest Rate'!$A:$B,2,TRUE)</f>
        <v>3.2500000000000001E-2</v>
      </c>
      <c r="G42" s="88">
        <f t="shared" si="3"/>
        <v>4332368.5623043384</v>
      </c>
      <c r="H42" s="88">
        <v>0</v>
      </c>
      <c r="I42" s="123">
        <f t="shared" si="8"/>
        <v>10438.570820289115</v>
      </c>
      <c r="J42" s="89">
        <f t="shared" si="11"/>
        <v>35008.142139385469</v>
      </c>
      <c r="K42" s="149">
        <f t="shared" si="4"/>
        <v>45446.71295967458</v>
      </c>
      <c r="L42" s="89">
        <f t="shared" si="12"/>
        <v>278386</v>
      </c>
      <c r="M42" s="150">
        <f t="shared" si="5"/>
        <v>323832.71295967459</v>
      </c>
      <c r="N42" s="8">
        <f t="shared" si="6"/>
        <v>4367376.7044437239</v>
      </c>
      <c r="O42" s="88">
        <f t="shared" si="1"/>
        <v>4043543.9914840492</v>
      </c>
    </row>
    <row r="43" spans="1:15" x14ac:dyDescent="0.2">
      <c r="A43" s="100" t="s">
        <v>88</v>
      </c>
      <c r="B43" s="85" t="str">
        <f t="shared" si="7"/>
        <v>Q2/2016</v>
      </c>
      <c r="C43" s="86">
        <f t="shared" si="9"/>
        <v>42461</v>
      </c>
      <c r="D43" s="86">
        <f t="shared" si="2"/>
        <v>42551</v>
      </c>
      <c r="E43" s="85">
        <f t="shared" si="10"/>
        <v>91</v>
      </c>
      <c r="F43" s="87">
        <f>VLOOKUP(D43,'FERC Interest Rate'!$A:$B,2,TRUE)</f>
        <v>3.4599999999999999E-2</v>
      </c>
      <c r="G43" s="88">
        <f t="shared" si="3"/>
        <v>4043543.9914840492</v>
      </c>
      <c r="H43" s="88">
        <v>0</v>
      </c>
      <c r="I43" s="123">
        <f t="shared" si="8"/>
        <v>10438.570820289115</v>
      </c>
      <c r="J43" s="89">
        <f t="shared" si="11"/>
        <v>34785.526261165782</v>
      </c>
      <c r="K43" s="149">
        <f t="shared" si="4"/>
        <v>45224.097081454893</v>
      </c>
      <c r="L43" s="89">
        <f t="shared" si="12"/>
        <v>278386</v>
      </c>
      <c r="M43" s="150">
        <f t="shared" si="5"/>
        <v>323610.09708145488</v>
      </c>
      <c r="N43" s="8">
        <f t="shared" si="6"/>
        <v>4078329.517745215</v>
      </c>
      <c r="O43" s="88">
        <f t="shared" si="1"/>
        <v>3754719.42066376</v>
      </c>
    </row>
    <row r="44" spans="1:15" x14ac:dyDescent="0.2">
      <c r="A44" s="100" t="s">
        <v>89</v>
      </c>
      <c r="B44" s="85" t="str">
        <f t="shared" si="7"/>
        <v>Q3/2016</v>
      </c>
      <c r="C44" s="86">
        <f t="shared" si="9"/>
        <v>42552</v>
      </c>
      <c r="D44" s="86">
        <f t="shared" si="2"/>
        <v>42643</v>
      </c>
      <c r="E44" s="85">
        <f t="shared" si="10"/>
        <v>92</v>
      </c>
      <c r="F44" s="87">
        <f>VLOOKUP(D44,'FERC Interest Rate'!$A:$B,2,TRUE)</f>
        <v>3.5000000000000003E-2</v>
      </c>
      <c r="G44" s="88">
        <f t="shared" si="3"/>
        <v>3754719.42066376</v>
      </c>
      <c r="H44" s="88">
        <v>0</v>
      </c>
      <c r="I44" s="123">
        <f t="shared" si="8"/>
        <v>10438.570820289115</v>
      </c>
      <c r="J44" s="89">
        <f t="shared" si="11"/>
        <v>33033.323864856036</v>
      </c>
      <c r="K44" s="149">
        <f t="shared" si="4"/>
        <v>43471.894685145147</v>
      </c>
      <c r="L44" s="89">
        <f t="shared" si="12"/>
        <v>278386</v>
      </c>
      <c r="M44" s="150">
        <f t="shared" si="5"/>
        <v>321857.89468514512</v>
      </c>
      <c r="N44" s="8">
        <f t="shared" si="6"/>
        <v>3787752.7445286158</v>
      </c>
      <c r="O44" s="88">
        <f t="shared" si="1"/>
        <v>3465894.8498434708</v>
      </c>
    </row>
    <row r="45" spans="1:15" x14ac:dyDescent="0.2">
      <c r="A45" s="100" t="s">
        <v>90</v>
      </c>
      <c r="B45" s="85" t="str">
        <f t="shared" si="7"/>
        <v>Q4/2016</v>
      </c>
      <c r="C45" s="86">
        <f t="shared" si="9"/>
        <v>42644</v>
      </c>
      <c r="D45" s="86">
        <f t="shared" si="2"/>
        <v>42735</v>
      </c>
      <c r="E45" s="85">
        <f t="shared" si="10"/>
        <v>92</v>
      </c>
      <c r="F45" s="87">
        <f>VLOOKUP(D45,'FERC Interest Rate'!$A:$B,2,TRUE)</f>
        <v>3.5000000000000003E-2</v>
      </c>
      <c r="G45" s="88">
        <f t="shared" si="3"/>
        <v>3465894.8498434708</v>
      </c>
      <c r="H45" s="88">
        <v>0</v>
      </c>
      <c r="I45" s="123">
        <f t="shared" si="8"/>
        <v>10438.570820289115</v>
      </c>
      <c r="J45" s="89">
        <f t="shared" si="11"/>
        <v>30492.298952174802</v>
      </c>
      <c r="K45" s="149">
        <f t="shared" si="4"/>
        <v>40930.869772463921</v>
      </c>
      <c r="L45" s="89">
        <f t="shared" si="12"/>
        <v>278386</v>
      </c>
      <c r="M45" s="150">
        <f t="shared" si="5"/>
        <v>319316.86977246392</v>
      </c>
      <c r="N45" s="8">
        <f t="shared" si="6"/>
        <v>3496387.1487956457</v>
      </c>
      <c r="O45" s="88">
        <f t="shared" si="1"/>
        <v>3177070.2790231816</v>
      </c>
    </row>
    <row r="46" spans="1:15" x14ac:dyDescent="0.2">
      <c r="A46" s="100" t="s">
        <v>91</v>
      </c>
      <c r="B46" s="85" t="str">
        <f t="shared" si="7"/>
        <v>Q1/2017</v>
      </c>
      <c r="C46" s="86">
        <f t="shared" si="9"/>
        <v>42736</v>
      </c>
      <c r="D46" s="86">
        <f t="shared" si="2"/>
        <v>42825</v>
      </c>
      <c r="E46" s="85">
        <f t="shared" si="10"/>
        <v>90</v>
      </c>
      <c r="F46" s="87">
        <f>VLOOKUP(D46,'FERC Interest Rate'!$A:$B,2,TRUE)</f>
        <v>3.5000000000000003E-2</v>
      </c>
      <c r="G46" s="88">
        <f>O45</f>
        <v>3177070.2790231816</v>
      </c>
      <c r="H46" s="88">
        <v>0</v>
      </c>
      <c r="I46" s="123">
        <f>SUM($H$33:$H$57)/20</f>
        <v>10438.570820289115</v>
      </c>
      <c r="J46" s="89">
        <f t="shared" si="11"/>
        <v>27418.551723076773</v>
      </c>
      <c r="K46" s="149">
        <f t="shared" si="4"/>
        <v>37857.122543365884</v>
      </c>
      <c r="L46" s="89">
        <f t="shared" si="12"/>
        <v>278386</v>
      </c>
      <c r="M46" s="150">
        <f t="shared" si="5"/>
        <v>316243.12254336587</v>
      </c>
      <c r="N46" s="8">
        <f t="shared" si="6"/>
        <v>3204488.8307462586</v>
      </c>
      <c r="O46" s="88">
        <f t="shared" si="1"/>
        <v>2888245.7082028924</v>
      </c>
    </row>
    <row r="47" spans="1:15" x14ac:dyDescent="0.2">
      <c r="A47" s="100" t="s">
        <v>92</v>
      </c>
      <c r="B47" s="85" t="str">
        <f t="shared" si="7"/>
        <v>Q2/2017</v>
      </c>
      <c r="C47" s="86">
        <f t="shared" si="9"/>
        <v>42826</v>
      </c>
      <c r="D47" s="86">
        <f t="shared" si="2"/>
        <v>42916</v>
      </c>
      <c r="E47" s="85">
        <f t="shared" si="10"/>
        <v>91</v>
      </c>
      <c r="F47" s="87">
        <f>VLOOKUP(D47,'FERC Interest Rate'!$A:$B,2,TRUE)</f>
        <v>3.7100000000000001E-2</v>
      </c>
      <c r="G47" s="88">
        <f t="shared" si="3"/>
        <v>2888245.7082028924</v>
      </c>
      <c r="H47" s="88">
        <v>0</v>
      </c>
      <c r="I47" s="123">
        <f t="shared" si="8"/>
        <v>10438.570820289115</v>
      </c>
      <c r="J47" s="89">
        <f t="shared" si="11"/>
        <v>26715.085850585714</v>
      </c>
      <c r="K47" s="149">
        <f t="shared" si="4"/>
        <v>37153.656670874829</v>
      </c>
      <c r="L47" s="89">
        <f t="shared" si="12"/>
        <v>278386</v>
      </c>
      <c r="M47" s="150">
        <f t="shared" si="5"/>
        <v>315539.6566708748</v>
      </c>
      <c r="N47" s="8">
        <f t="shared" si="6"/>
        <v>2914960.7940534782</v>
      </c>
      <c r="O47" s="88">
        <f t="shared" si="1"/>
        <v>2599421.1373826033</v>
      </c>
    </row>
    <row r="48" spans="1:15" x14ac:dyDescent="0.2">
      <c r="A48" s="100" t="s">
        <v>93</v>
      </c>
      <c r="B48" s="85" t="str">
        <f t="shared" si="7"/>
        <v>Q3/2017</v>
      </c>
      <c r="C48" s="86">
        <f t="shared" si="9"/>
        <v>42917</v>
      </c>
      <c r="D48" s="86">
        <f t="shared" si="2"/>
        <v>43008</v>
      </c>
      <c r="E48" s="85">
        <f t="shared" si="10"/>
        <v>92</v>
      </c>
      <c r="F48" s="87">
        <f>VLOOKUP(D48,'FERC Interest Rate'!$A:$B,2,TRUE)</f>
        <v>3.9600000000000003E-2</v>
      </c>
      <c r="G48" s="88">
        <f t="shared" si="3"/>
        <v>2599421.1373826033</v>
      </c>
      <c r="H48" s="88">
        <v>0</v>
      </c>
      <c r="I48" s="123">
        <f t="shared" si="8"/>
        <v>10438.570820289115</v>
      </c>
      <c r="J48" s="89">
        <f t="shared" si="11"/>
        <v>25945.783801951511</v>
      </c>
      <c r="K48" s="149">
        <f t="shared" si="4"/>
        <v>36384.354622240629</v>
      </c>
      <c r="L48" s="89">
        <f t="shared" si="12"/>
        <v>278386</v>
      </c>
      <c r="M48" s="150">
        <f t="shared" si="5"/>
        <v>314770.35462224064</v>
      </c>
      <c r="N48" s="8">
        <f t="shared" si="6"/>
        <v>2625366.9211845547</v>
      </c>
      <c r="O48" s="88">
        <f t="shared" si="1"/>
        <v>2310596.5665623141</v>
      </c>
    </row>
    <row r="49" spans="1:16" x14ac:dyDescent="0.2">
      <c r="A49" s="100" t="s">
        <v>94</v>
      </c>
      <c r="B49" s="85" t="str">
        <f t="shared" si="7"/>
        <v>Q4/2017</v>
      </c>
      <c r="C49" s="86">
        <f t="shared" si="9"/>
        <v>43009</v>
      </c>
      <c r="D49" s="86">
        <f t="shared" si="2"/>
        <v>43100</v>
      </c>
      <c r="E49" s="85">
        <f t="shared" si="10"/>
        <v>92</v>
      </c>
      <c r="F49" s="87">
        <f>VLOOKUP(D49,'FERC Interest Rate'!$A:$B,2,TRUE)</f>
        <v>4.2099999999999999E-2</v>
      </c>
      <c r="G49" s="88">
        <f t="shared" si="3"/>
        <v>2310596.5665623141</v>
      </c>
      <c r="H49" s="88">
        <v>0</v>
      </c>
      <c r="I49" s="123">
        <f t="shared" si="8"/>
        <v>10438.570820289115</v>
      </c>
      <c r="J49" s="89">
        <f t="shared" si="11"/>
        <v>24518.911292079876</v>
      </c>
      <c r="K49" s="149">
        <f t="shared" si="4"/>
        <v>34957.482112368991</v>
      </c>
      <c r="L49" s="89">
        <f t="shared" si="12"/>
        <v>278386</v>
      </c>
      <c r="M49" s="150">
        <f t="shared" si="5"/>
        <v>313343.48211236898</v>
      </c>
      <c r="N49" s="8">
        <f t="shared" si="6"/>
        <v>2335115.4778543939</v>
      </c>
      <c r="O49" s="88">
        <f t="shared" si="1"/>
        <v>2021771.9957420249</v>
      </c>
    </row>
    <row r="50" spans="1:16" x14ac:dyDescent="0.2">
      <c r="A50" s="100" t="s">
        <v>95</v>
      </c>
      <c r="B50" s="85" t="str">
        <f t="shared" si="7"/>
        <v>Q1/2018</v>
      </c>
      <c r="C50" s="86">
        <f t="shared" si="9"/>
        <v>43101</v>
      </c>
      <c r="D50" s="86">
        <f t="shared" si="2"/>
        <v>43190</v>
      </c>
      <c r="E50" s="85">
        <f t="shared" si="10"/>
        <v>90</v>
      </c>
      <c r="F50" s="87">
        <f>VLOOKUP(D50,'FERC Interest Rate'!$A:$B,2,TRUE)</f>
        <v>4.2500000000000003E-2</v>
      </c>
      <c r="G50" s="88">
        <f t="shared" si="3"/>
        <v>2021771.9957420249</v>
      </c>
      <c r="H50" s="88">
        <v>0</v>
      </c>
      <c r="I50" s="123">
        <f t="shared" si="8"/>
        <v>10438.570820289115</v>
      </c>
      <c r="J50" s="89">
        <f t="shared" si="11"/>
        <v>21187.062695104782</v>
      </c>
      <c r="K50" s="149">
        <f t="shared" si="4"/>
        <v>31625.633515393896</v>
      </c>
      <c r="L50" s="89">
        <f t="shared" si="12"/>
        <v>278386</v>
      </c>
      <c r="M50" s="150">
        <f t="shared" si="5"/>
        <v>310011.63351539389</v>
      </c>
      <c r="N50" s="8">
        <f t="shared" si="6"/>
        <v>2042959.0584371297</v>
      </c>
      <c r="O50" s="88">
        <f t="shared" si="1"/>
        <v>1732947.4249217357</v>
      </c>
    </row>
    <row r="51" spans="1:16" x14ac:dyDescent="0.2">
      <c r="A51" s="100" t="s">
        <v>96</v>
      </c>
      <c r="B51" s="85" t="str">
        <f t="shared" si="7"/>
        <v>Q2/2018</v>
      </c>
      <c r="C51" s="86">
        <f t="shared" si="9"/>
        <v>43191</v>
      </c>
      <c r="D51" s="86">
        <f t="shared" si="2"/>
        <v>43281</v>
      </c>
      <c r="E51" s="85">
        <f t="shared" si="10"/>
        <v>91</v>
      </c>
      <c r="F51" s="87">
        <f>VLOOKUP(D51,'FERC Interest Rate'!$A:$B,2,TRUE)</f>
        <v>4.4699999999999997E-2</v>
      </c>
      <c r="G51" s="88">
        <f t="shared" si="3"/>
        <v>1732947.4249217357</v>
      </c>
      <c r="H51" s="88">
        <v>0</v>
      </c>
      <c r="I51" s="123">
        <f t="shared" si="8"/>
        <v>10438.570820289115</v>
      </c>
      <c r="J51" s="89">
        <f t="shared" si="11"/>
        <v>19312.630795490804</v>
      </c>
      <c r="K51" s="149">
        <f t="shared" si="4"/>
        <v>29751.201615779919</v>
      </c>
      <c r="L51" s="89">
        <f t="shared" si="12"/>
        <v>278386</v>
      </c>
      <c r="M51" s="150">
        <f t="shared" si="5"/>
        <v>308137.20161577989</v>
      </c>
      <c r="N51" s="8">
        <f t="shared" si="6"/>
        <v>1752260.0557172264</v>
      </c>
      <c r="O51" s="88">
        <f t="shared" si="1"/>
        <v>1444122.8541014465</v>
      </c>
    </row>
    <row r="52" spans="1:16" x14ac:dyDescent="0.2">
      <c r="A52" s="100" t="s">
        <v>97</v>
      </c>
      <c r="B52" s="85" t="str">
        <f t="shared" si="7"/>
        <v>Q3/2018</v>
      </c>
      <c r="C52" s="86">
        <f t="shared" si="9"/>
        <v>43282</v>
      </c>
      <c r="D52" s="86">
        <f t="shared" si="2"/>
        <v>43373</v>
      </c>
      <c r="E52" s="85">
        <f t="shared" si="10"/>
        <v>92</v>
      </c>
      <c r="F52" s="87">
        <f>VLOOKUP(D52,'FERC Interest Rate'!$A:$B,2,TRUE)</f>
        <v>4.6899999999999997E-2</v>
      </c>
      <c r="G52" s="88">
        <f t="shared" si="3"/>
        <v>1444122.8541014465</v>
      </c>
      <c r="H52" s="88">
        <v>0</v>
      </c>
      <c r="I52" s="123">
        <f t="shared" si="8"/>
        <v>10438.570820289115</v>
      </c>
      <c r="J52" s="89">
        <f t="shared" si="11"/>
        <v>17071.510385964168</v>
      </c>
      <c r="K52" s="149">
        <f t="shared" si="4"/>
        <v>27510.081206253282</v>
      </c>
      <c r="L52" s="89">
        <f t="shared" si="12"/>
        <v>278386</v>
      </c>
      <c r="M52" s="150">
        <f t="shared" si="5"/>
        <v>305896.08120625326</v>
      </c>
      <c r="N52" s="8">
        <f t="shared" si="6"/>
        <v>1461194.3644874105</v>
      </c>
      <c r="O52" s="88">
        <f t="shared" si="1"/>
        <v>1155298.2832811573</v>
      </c>
    </row>
    <row r="53" spans="1:16" x14ac:dyDescent="0.2">
      <c r="A53" s="100" t="s">
        <v>98</v>
      </c>
      <c r="B53" s="85" t="str">
        <f t="shared" si="7"/>
        <v>Q4/2018</v>
      </c>
      <c r="C53" s="86">
        <f>D52+1</f>
        <v>43374</v>
      </c>
      <c r="D53" s="86">
        <f t="shared" si="2"/>
        <v>43465</v>
      </c>
      <c r="E53" s="85">
        <f>D53-C53+1</f>
        <v>92</v>
      </c>
      <c r="F53" s="87">
        <f>VLOOKUP(D53,'FERC Interest Rate'!$A:$B,2,TRUE)</f>
        <v>4.9599999999999998E-2</v>
      </c>
      <c r="G53" s="88">
        <f t="shared" si="3"/>
        <v>1155298.2832811573</v>
      </c>
      <c r="H53" s="88">
        <v>0</v>
      </c>
      <c r="I53" s="123">
        <f t="shared" si="8"/>
        <v>10438.570820289115</v>
      </c>
      <c r="J53" s="89">
        <f t="shared" si="11"/>
        <v>14443.444181557745</v>
      </c>
      <c r="K53" s="149">
        <f t="shared" si="4"/>
        <v>24882.015001846859</v>
      </c>
      <c r="L53" s="89">
        <f t="shared" si="12"/>
        <v>278386</v>
      </c>
      <c r="M53" s="150">
        <f t="shared" si="5"/>
        <v>303268.01500184688</v>
      </c>
      <c r="N53" s="8">
        <f t="shared" si="6"/>
        <v>1169741.727462715</v>
      </c>
      <c r="O53" s="88">
        <f t="shared" si="1"/>
        <v>866473.71246086818</v>
      </c>
    </row>
    <row r="54" spans="1:16" x14ac:dyDescent="0.2">
      <c r="A54" s="100" t="s">
        <v>99</v>
      </c>
      <c r="B54" s="85" t="str">
        <f t="shared" si="7"/>
        <v>Q1/2019</v>
      </c>
      <c r="C54" s="86">
        <f>D53+1</f>
        <v>43466</v>
      </c>
      <c r="D54" s="86">
        <f t="shared" si="2"/>
        <v>43555</v>
      </c>
      <c r="E54" s="85">
        <f>D54-C54+1</f>
        <v>90</v>
      </c>
      <c r="F54" s="87">
        <f>VLOOKUP(D54,'FERC Interest Rate'!$A:$B,2,TRUE)</f>
        <v>5.1799999999999999E-2</v>
      </c>
      <c r="G54" s="88">
        <f t="shared" si="3"/>
        <v>866473.71246086818</v>
      </c>
      <c r="H54" s="88">
        <v>0</v>
      </c>
      <c r="I54" s="123">
        <f t="shared" si="8"/>
        <v>10438.570820289115</v>
      </c>
      <c r="J54" s="89">
        <f t="shared" si="11"/>
        <v>11067.124513678265</v>
      </c>
      <c r="K54" s="149">
        <f t="shared" si="4"/>
        <v>21505.695333967378</v>
      </c>
      <c r="L54" s="89">
        <f t="shared" si="12"/>
        <v>278386</v>
      </c>
      <c r="M54" s="150">
        <f t="shared" si="5"/>
        <v>299891.69533396739</v>
      </c>
      <c r="N54" s="8">
        <f t="shared" si="6"/>
        <v>877540.83697454643</v>
      </c>
      <c r="O54" s="88">
        <f t="shared" si="1"/>
        <v>577649.1416405791</v>
      </c>
    </row>
    <row r="55" spans="1:16" x14ac:dyDescent="0.2">
      <c r="A55" s="100" t="s">
        <v>100</v>
      </c>
      <c r="B55" s="85" t="str">
        <f t="shared" si="7"/>
        <v>Q2/2019</v>
      </c>
      <c r="C55" s="86">
        <f>D54+1</f>
        <v>43556</v>
      </c>
      <c r="D55" s="86">
        <f t="shared" si="2"/>
        <v>43646</v>
      </c>
      <c r="E55" s="85">
        <f>D55-C55+1</f>
        <v>91</v>
      </c>
      <c r="F55" s="87">
        <f>VLOOKUP(D55,'FERC Interest Rate'!$A:$B,2,TRUE)</f>
        <v>5.45E-2</v>
      </c>
      <c r="G55" s="88">
        <f t="shared" si="3"/>
        <v>577649.1416405791</v>
      </c>
      <c r="H55" s="88">
        <v>0</v>
      </c>
      <c r="I55" s="123">
        <f t="shared" si="8"/>
        <v>10438.570820289115</v>
      </c>
      <c r="J55" s="89">
        <f t="shared" si="11"/>
        <v>7848.9066245656213</v>
      </c>
      <c r="K55" s="149">
        <f t="shared" si="4"/>
        <v>18287.477444854736</v>
      </c>
      <c r="L55" s="89">
        <f t="shared" si="12"/>
        <v>278386</v>
      </c>
      <c r="M55" s="150">
        <f t="shared" si="5"/>
        <v>296673.47744485474</v>
      </c>
      <c r="N55" s="8">
        <f t="shared" si="6"/>
        <v>585498.04826514469</v>
      </c>
      <c r="O55" s="88">
        <f t="shared" si="1"/>
        <v>288824.57082028996</v>
      </c>
    </row>
    <row r="56" spans="1:16" x14ac:dyDescent="0.2">
      <c r="A56" s="100" t="s">
        <v>101</v>
      </c>
      <c r="B56" s="85" t="str">
        <f t="shared" si="7"/>
        <v>Q3/2019</v>
      </c>
      <c r="C56" s="86">
        <f>D55+1</f>
        <v>43647</v>
      </c>
      <c r="D56" s="86">
        <f t="shared" si="2"/>
        <v>43738</v>
      </c>
      <c r="E56" s="85">
        <f>D56-C56+1</f>
        <v>92</v>
      </c>
      <c r="F56" s="87">
        <f>VLOOKUP(D56,'FERC Interest Rate'!$A:$B,2,TRUE)</f>
        <v>6.0133640000000002E-2</v>
      </c>
      <c r="G56" s="88">
        <f t="shared" si="3"/>
        <v>288824.57082028996</v>
      </c>
      <c r="H56" s="88">
        <v>0</v>
      </c>
      <c r="I56" s="123">
        <f t="shared" si="8"/>
        <v>10438.570820289115</v>
      </c>
      <c r="J56" s="89">
        <f t="shared" si="11"/>
        <v>4377.7060119651724</v>
      </c>
      <c r="K56" s="149">
        <f t="shared" si="4"/>
        <v>14816.276832254287</v>
      </c>
      <c r="L56" s="89">
        <f t="shared" si="12"/>
        <v>278386</v>
      </c>
      <c r="M56" s="150">
        <f t="shared" si="5"/>
        <v>293202.27683225431</v>
      </c>
      <c r="N56" s="8">
        <f t="shared" si="6"/>
        <v>293202.27683225513</v>
      </c>
      <c r="O56" s="88">
        <f t="shared" si="1"/>
        <v>8.4037310443818569E-10</v>
      </c>
    </row>
    <row r="57" spans="1:16" x14ac:dyDescent="0.2">
      <c r="B57" s="11"/>
      <c r="C57" s="140"/>
      <c r="D57" s="140"/>
      <c r="E57" s="10"/>
      <c r="F57" s="11"/>
      <c r="G57" s="89"/>
      <c r="H57" s="12"/>
      <c r="I57" s="129"/>
      <c r="J57" s="89"/>
      <c r="K57" s="131"/>
      <c r="L57" s="69"/>
      <c r="M57" s="151"/>
      <c r="O57" s="89"/>
    </row>
    <row r="58" spans="1:16" ht="13.5" thickBot="1" x14ac:dyDescent="0.25">
      <c r="A58" s="183"/>
      <c r="B58" s="184"/>
      <c r="C58" s="187"/>
      <c r="D58" s="187"/>
      <c r="E58" s="186"/>
      <c r="F58" s="184"/>
      <c r="G58" s="160">
        <f>+SUM(G33:G57)</f>
        <v>83086779.10465695</v>
      </c>
      <c r="H58" s="160">
        <f t="shared" ref="H58:O58" si="13">+SUM(H33:H57)</f>
        <v>208771.41640578228</v>
      </c>
      <c r="I58" s="161">
        <f t="shared" si="13"/>
        <v>208771.41640578225</v>
      </c>
      <c r="J58" s="160">
        <f t="shared" si="13"/>
        <v>497404.97335057129</v>
      </c>
      <c r="K58" s="160">
        <f t="shared" si="13"/>
        <v>706176.38975635346</v>
      </c>
      <c r="L58" s="160">
        <f t="shared" si="13"/>
        <v>5567720</v>
      </c>
      <c r="M58" s="162">
        <f t="shared" si="13"/>
        <v>6273896.3897563526</v>
      </c>
      <c r="N58" s="160">
        <f t="shared" si="13"/>
        <v>83792955.494413301</v>
      </c>
      <c r="O58" s="160">
        <f t="shared" si="13"/>
        <v>77519059.10465695</v>
      </c>
    </row>
    <row r="59" spans="1:16" ht="13.5" thickTop="1" x14ac:dyDescent="0.2">
      <c r="B59" s="131"/>
      <c r="C59" s="131"/>
      <c r="D59" s="131"/>
      <c r="E59" s="131"/>
      <c r="F59" s="131"/>
      <c r="G59" s="131"/>
      <c r="H59" s="131"/>
      <c r="I59" s="130"/>
      <c r="J59" s="131"/>
      <c r="K59" s="131"/>
      <c r="L59" s="131"/>
      <c r="M59" s="151"/>
      <c r="O59" s="131"/>
    </row>
    <row r="60" spans="1:16" ht="38.25" x14ac:dyDescent="0.2">
      <c r="A60" s="94" t="s">
        <v>81</v>
      </c>
      <c r="B60" s="94" t="s">
        <v>3</v>
      </c>
      <c r="C60" s="94" t="s">
        <v>4</v>
      </c>
      <c r="D60" s="94" t="s">
        <v>5</v>
      </c>
      <c r="E60" s="94" t="s">
        <v>6</v>
      </c>
      <c r="F60" s="94" t="s">
        <v>7</v>
      </c>
      <c r="G60" s="94" t="s">
        <v>122</v>
      </c>
      <c r="H60" s="94" t="s">
        <v>123</v>
      </c>
      <c r="I60" s="118" t="s">
        <v>124</v>
      </c>
      <c r="J60" s="119" t="s">
        <v>125</v>
      </c>
      <c r="K60" s="119" t="s">
        <v>126</v>
      </c>
      <c r="L60" s="119" t="s">
        <v>127</v>
      </c>
      <c r="M60" s="120" t="s">
        <v>128</v>
      </c>
      <c r="N60" s="94" t="s">
        <v>129</v>
      </c>
      <c r="O60" s="94" t="s">
        <v>130</v>
      </c>
      <c r="P60" s="359" t="s">
        <v>232</v>
      </c>
    </row>
    <row r="61" spans="1:16" x14ac:dyDescent="0.2">
      <c r="B61" s="85"/>
      <c r="C61" s="389">
        <f>$J$27</f>
        <v>41590</v>
      </c>
      <c r="D61" s="86">
        <f>DATE(YEAR(C61),IF(MONTH(C61)&lt;=3,3,IF(MONTH(C61)&lt;=6,6,IF(MONTH(C61)&lt;=9,9,12))),IF(OR(MONTH(C61)&lt;=3,MONTH(C61)&gt;=10),31,30))</f>
        <v>41639</v>
      </c>
      <c r="E61" s="85">
        <f>D61-C61+1</f>
        <v>50</v>
      </c>
      <c r="F61" s="87">
        <f>VLOOKUP(D61,'FERC Interest Rate'!$A:$B,2,TRUE)</f>
        <v>3.2500000000000001E-2</v>
      </c>
      <c r="G61" s="88">
        <f>$C$27</f>
        <v>2469500</v>
      </c>
      <c r="H61" s="88">
        <f t="shared" ref="H61:H65" si="14">G61*F61*(E61/(DATE(YEAR(D61),12,31)-DATE(YEAR(D61),1,1)+1))</f>
        <v>10994.349315068492</v>
      </c>
      <c r="I61" s="123">
        <v>0</v>
      </c>
      <c r="J61" s="89">
        <v>0</v>
      </c>
      <c r="K61" s="149">
        <f t="shared" ref="K61:K84" si="15">+SUM(I61:J61)</f>
        <v>0</v>
      </c>
      <c r="L61" s="89">
        <v>0</v>
      </c>
      <c r="M61" s="150">
        <f t="shared" ref="M61:M84" si="16">+SUM(K61:L61)</f>
        <v>0</v>
      </c>
      <c r="N61" s="8">
        <f t="shared" ref="N61:N84" si="17">+G61+H61+J61</f>
        <v>2480494.3493150687</v>
      </c>
      <c r="O61" s="88">
        <f t="shared" ref="O61:O84" si="18">G61+H61-L61-I61</f>
        <v>2480494.3493150687</v>
      </c>
    </row>
    <row r="62" spans="1:16" x14ac:dyDescent="0.2">
      <c r="B62" s="85"/>
      <c r="C62" s="86">
        <f>D61+1</f>
        <v>41640</v>
      </c>
      <c r="D62" s="86">
        <f>EOMONTH(D61,3)</f>
        <v>41729</v>
      </c>
      <c r="E62" s="85">
        <f t="shared" ref="E62:E84" si="19">D62-C62+1</f>
        <v>90</v>
      </c>
      <c r="F62" s="87">
        <f>VLOOKUP(D62,'FERC Interest Rate'!$A:$B,2,TRUE)</f>
        <v>3.2500000000000001E-2</v>
      </c>
      <c r="G62" s="88">
        <f t="shared" ref="G62:G84" si="20">O61</f>
        <v>2480494.3493150687</v>
      </c>
      <c r="H62" s="88">
        <f t="shared" si="14"/>
        <v>19877.9341691687</v>
      </c>
      <c r="I62" s="123">
        <v>0</v>
      </c>
      <c r="J62" s="89">
        <v>0</v>
      </c>
      <c r="K62" s="149">
        <f t="shared" si="15"/>
        <v>0</v>
      </c>
      <c r="L62" s="89">
        <v>0</v>
      </c>
      <c r="M62" s="150">
        <f t="shared" si="16"/>
        <v>0</v>
      </c>
      <c r="N62" s="8">
        <f t="shared" si="17"/>
        <v>2500372.2834842373</v>
      </c>
      <c r="O62" s="88">
        <f t="shared" si="18"/>
        <v>2500372.2834842373</v>
      </c>
    </row>
    <row r="63" spans="1:16" x14ac:dyDescent="0.2">
      <c r="B63" s="85"/>
      <c r="C63" s="86">
        <f t="shared" ref="C63:C84" si="21">D62+1</f>
        <v>41730</v>
      </c>
      <c r="D63" s="86">
        <f t="shared" ref="D63:D84" si="22">EOMONTH(D62,3)</f>
        <v>41820</v>
      </c>
      <c r="E63" s="85">
        <f t="shared" si="19"/>
        <v>91</v>
      </c>
      <c r="F63" s="87">
        <f>VLOOKUP(D63,'FERC Interest Rate'!$A:$B,2,TRUE)</f>
        <v>3.2500000000000001E-2</v>
      </c>
      <c r="G63" s="88">
        <f t="shared" si="20"/>
        <v>2500372.2834842373</v>
      </c>
      <c r="H63" s="88">
        <f t="shared" si="14"/>
        <v>20259.865831245566</v>
      </c>
      <c r="I63" s="123">
        <v>0</v>
      </c>
      <c r="J63" s="89">
        <v>0</v>
      </c>
      <c r="K63" s="149">
        <f t="shared" si="15"/>
        <v>0</v>
      </c>
      <c r="L63" s="89">
        <v>0</v>
      </c>
      <c r="M63" s="150">
        <f t="shared" si="16"/>
        <v>0</v>
      </c>
      <c r="N63" s="8">
        <f t="shared" si="17"/>
        <v>2520632.1493154829</v>
      </c>
      <c r="O63" s="88">
        <f t="shared" si="18"/>
        <v>2520632.1493154829</v>
      </c>
    </row>
    <row r="64" spans="1:16" x14ac:dyDescent="0.2">
      <c r="B64" s="85"/>
      <c r="C64" s="86">
        <f t="shared" si="21"/>
        <v>41821</v>
      </c>
      <c r="D64" s="86">
        <f t="shared" si="22"/>
        <v>41912</v>
      </c>
      <c r="E64" s="85">
        <f t="shared" si="19"/>
        <v>92</v>
      </c>
      <c r="F64" s="87">
        <f>VLOOKUP(D64,'FERC Interest Rate'!$A:$B,2,TRUE)</f>
        <v>3.2500000000000001E-2</v>
      </c>
      <c r="G64" s="88">
        <f t="shared" si="20"/>
        <v>2520632.1493154829</v>
      </c>
      <c r="H64" s="88">
        <f t="shared" si="14"/>
        <v>20648.466099872039</v>
      </c>
      <c r="I64" s="123">
        <v>0</v>
      </c>
      <c r="J64" s="89">
        <v>0</v>
      </c>
      <c r="K64" s="149">
        <f t="shared" ref="K64:K70" si="23">+SUM(I64:J64)</f>
        <v>0</v>
      </c>
      <c r="L64" s="89">
        <v>0</v>
      </c>
      <c r="M64" s="150">
        <f t="shared" si="16"/>
        <v>0</v>
      </c>
      <c r="N64" s="8">
        <f t="shared" si="17"/>
        <v>2541280.6154153552</v>
      </c>
      <c r="O64" s="88">
        <f t="shared" si="18"/>
        <v>2541280.6154153552</v>
      </c>
    </row>
    <row r="65" spans="1:15" x14ac:dyDescent="0.2">
      <c r="A65" s="100" t="s">
        <v>82</v>
      </c>
      <c r="B65" s="85" t="str">
        <f t="shared" ref="B65:B84" si="24">+IF(MONTH(C65)&lt;4,"Q1",IF(MONTH(C65)&lt;7,"Q2",IF(MONTH(C65)&lt;10,"Q3","Q4")))&amp;"/"&amp;YEAR(C65)</f>
        <v>Q4/2014</v>
      </c>
      <c r="C65" s="86">
        <f t="shared" si="21"/>
        <v>41913</v>
      </c>
      <c r="D65" s="86">
        <f t="shared" si="22"/>
        <v>42004</v>
      </c>
      <c r="E65" s="85">
        <f t="shared" si="19"/>
        <v>92</v>
      </c>
      <c r="F65" s="87">
        <f>VLOOKUP(D65,'FERC Interest Rate'!$A:$B,2,TRUE)</f>
        <v>3.2500000000000001E-2</v>
      </c>
      <c r="G65" s="88">
        <f t="shared" si="20"/>
        <v>2541280.6154153552</v>
      </c>
      <c r="H65" s="88">
        <f t="shared" si="14"/>
        <v>20817.613808470993</v>
      </c>
      <c r="I65" s="123">
        <v>0</v>
      </c>
      <c r="J65" s="89">
        <v>0</v>
      </c>
      <c r="K65" s="149">
        <f t="shared" si="23"/>
        <v>0</v>
      </c>
      <c r="L65" s="89">
        <v>0</v>
      </c>
      <c r="M65" s="150">
        <f t="shared" si="16"/>
        <v>0</v>
      </c>
      <c r="N65" s="8">
        <f t="shared" si="17"/>
        <v>2562098.229223826</v>
      </c>
      <c r="O65" s="88">
        <f t="shared" si="18"/>
        <v>2562098.229223826</v>
      </c>
    </row>
    <row r="66" spans="1:15" x14ac:dyDescent="0.2">
      <c r="A66" s="100" t="s">
        <v>83</v>
      </c>
      <c r="B66" s="85" t="str">
        <f t="shared" si="24"/>
        <v>Q1/2015</v>
      </c>
      <c r="C66" s="86">
        <f t="shared" si="21"/>
        <v>42005</v>
      </c>
      <c r="D66" s="86">
        <f t="shared" si="22"/>
        <v>42094</v>
      </c>
      <c r="E66" s="85">
        <f t="shared" si="19"/>
        <v>90</v>
      </c>
      <c r="F66" s="87">
        <f>VLOOKUP(D66,'FERC Interest Rate'!$A:$B,2,TRUE)</f>
        <v>3.2500000000000001E-2</v>
      </c>
      <c r="G66" s="88">
        <f t="shared" si="20"/>
        <v>2562098.229223826</v>
      </c>
      <c r="H66" s="88">
        <v>0</v>
      </c>
      <c r="I66" s="123">
        <v>0</v>
      </c>
      <c r="J66" s="89">
        <f t="shared" ref="J66:J74" si="25">G66*F66*(E66/(DATE(YEAR(D66),12,31)-DATE(YEAR(D66),1,1)+1))</f>
        <v>20531.883069807373</v>
      </c>
      <c r="K66" s="149">
        <f t="shared" si="23"/>
        <v>20531.883069807373</v>
      </c>
      <c r="L66" s="89">
        <v>0</v>
      </c>
      <c r="M66" s="150">
        <f t="shared" si="16"/>
        <v>20531.883069807373</v>
      </c>
      <c r="N66" s="8">
        <f t="shared" si="17"/>
        <v>2582630.1122936332</v>
      </c>
      <c r="O66" s="88">
        <f t="shared" si="18"/>
        <v>2562098.229223826</v>
      </c>
    </row>
    <row r="67" spans="1:15" x14ac:dyDescent="0.2">
      <c r="A67" s="100" t="s">
        <v>84</v>
      </c>
      <c r="B67" s="85" t="str">
        <f t="shared" si="24"/>
        <v>Q2/2015</v>
      </c>
      <c r="C67" s="86">
        <f t="shared" si="21"/>
        <v>42095</v>
      </c>
      <c r="D67" s="86">
        <f t="shared" si="22"/>
        <v>42185</v>
      </c>
      <c r="E67" s="85">
        <f t="shared" si="19"/>
        <v>91</v>
      </c>
      <c r="F67" s="87">
        <f>VLOOKUP(D67,'FERC Interest Rate'!$A:$B,2,TRUE)</f>
        <v>3.2500000000000001E-2</v>
      </c>
      <c r="G67" s="88">
        <f t="shared" si="20"/>
        <v>2562098.229223826</v>
      </c>
      <c r="H67" s="88">
        <v>0</v>
      </c>
      <c r="I67" s="123">
        <v>0</v>
      </c>
      <c r="J67" s="89">
        <f t="shared" si="25"/>
        <v>20760.015103916343</v>
      </c>
      <c r="K67" s="149">
        <f t="shared" si="23"/>
        <v>20760.015103916343</v>
      </c>
      <c r="L67" s="89">
        <v>0</v>
      </c>
      <c r="M67" s="150">
        <f t="shared" si="16"/>
        <v>20760.015103916343</v>
      </c>
      <c r="N67" s="8">
        <f t="shared" si="17"/>
        <v>2582858.2443277421</v>
      </c>
      <c r="O67" s="88">
        <f t="shared" si="18"/>
        <v>2562098.229223826</v>
      </c>
    </row>
    <row r="68" spans="1:15" x14ac:dyDescent="0.2">
      <c r="A68" s="100" t="s">
        <v>85</v>
      </c>
      <c r="B68" s="85" t="str">
        <f t="shared" si="24"/>
        <v>Q3/2015</v>
      </c>
      <c r="C68" s="86">
        <f t="shared" si="21"/>
        <v>42186</v>
      </c>
      <c r="D68" s="86">
        <f t="shared" si="22"/>
        <v>42277</v>
      </c>
      <c r="E68" s="85">
        <f t="shared" si="19"/>
        <v>92</v>
      </c>
      <c r="F68" s="87">
        <f>VLOOKUP(D68,'FERC Interest Rate'!$A:$B,2,TRUE)</f>
        <v>3.2500000000000001E-2</v>
      </c>
      <c r="G68" s="88">
        <f t="shared" si="20"/>
        <v>2562098.229223826</v>
      </c>
      <c r="H68" s="88">
        <v>0</v>
      </c>
      <c r="I68" s="123">
        <v>0</v>
      </c>
      <c r="J68" s="89">
        <f t="shared" si="25"/>
        <v>20988.147138025317</v>
      </c>
      <c r="K68" s="149">
        <f t="shared" si="23"/>
        <v>20988.147138025317</v>
      </c>
      <c r="L68" s="89">
        <v>0</v>
      </c>
      <c r="M68" s="150">
        <f t="shared" si="16"/>
        <v>20988.147138025317</v>
      </c>
      <c r="N68" s="8">
        <f t="shared" si="17"/>
        <v>2583086.3763618511</v>
      </c>
      <c r="O68" s="88">
        <f t="shared" si="18"/>
        <v>2562098.229223826</v>
      </c>
    </row>
    <row r="69" spans="1:15" x14ac:dyDescent="0.2">
      <c r="A69" s="100" t="s">
        <v>86</v>
      </c>
      <c r="B69" s="85" t="str">
        <f t="shared" si="24"/>
        <v>Q4/2015</v>
      </c>
      <c r="C69" s="86">
        <f t="shared" si="21"/>
        <v>42278</v>
      </c>
      <c r="D69" s="86">
        <f t="shared" si="22"/>
        <v>42369</v>
      </c>
      <c r="E69" s="85">
        <f t="shared" si="19"/>
        <v>92</v>
      </c>
      <c r="F69" s="87">
        <f>VLOOKUP(D69,'FERC Interest Rate'!$A:$B,2,TRUE)</f>
        <v>3.2500000000000001E-2</v>
      </c>
      <c r="G69" s="88">
        <f t="shared" si="20"/>
        <v>2562098.229223826</v>
      </c>
      <c r="H69" s="88">
        <v>0</v>
      </c>
      <c r="I69" s="123">
        <v>0</v>
      </c>
      <c r="J69" s="89">
        <f t="shared" si="25"/>
        <v>20988.147138025317</v>
      </c>
      <c r="K69" s="149">
        <f t="shared" si="23"/>
        <v>20988.147138025317</v>
      </c>
      <c r="L69" s="89">
        <v>0</v>
      </c>
      <c r="M69" s="150">
        <f t="shared" si="16"/>
        <v>20988.147138025317</v>
      </c>
      <c r="N69" s="8">
        <f t="shared" si="17"/>
        <v>2583086.3763618511</v>
      </c>
      <c r="O69" s="88">
        <f t="shared" si="18"/>
        <v>2562098.229223826</v>
      </c>
    </row>
    <row r="70" spans="1:15" x14ac:dyDescent="0.2">
      <c r="A70" s="100" t="s">
        <v>87</v>
      </c>
      <c r="B70" s="85" t="str">
        <f t="shared" si="24"/>
        <v>Q1/2016</v>
      </c>
      <c r="C70" s="86">
        <f t="shared" si="21"/>
        <v>42370</v>
      </c>
      <c r="D70" s="86">
        <f t="shared" si="22"/>
        <v>42460</v>
      </c>
      <c r="E70" s="85">
        <f t="shared" si="19"/>
        <v>91</v>
      </c>
      <c r="F70" s="87">
        <f>VLOOKUP(D70,'FERC Interest Rate'!$A:$B,2,TRUE)</f>
        <v>3.2500000000000001E-2</v>
      </c>
      <c r="G70" s="88">
        <f t="shared" si="20"/>
        <v>2562098.229223826</v>
      </c>
      <c r="H70" s="88">
        <v>0</v>
      </c>
      <c r="I70" s="123">
        <v>0</v>
      </c>
      <c r="J70" s="89">
        <f t="shared" si="25"/>
        <v>20703.293751173402</v>
      </c>
      <c r="K70" s="149">
        <f t="shared" si="23"/>
        <v>20703.293751173402</v>
      </c>
      <c r="L70" s="89">
        <v>0</v>
      </c>
      <c r="M70" s="150">
        <f t="shared" si="16"/>
        <v>20703.293751173402</v>
      </c>
      <c r="N70" s="8">
        <f t="shared" si="17"/>
        <v>2582801.5229749992</v>
      </c>
      <c r="O70" s="88">
        <f t="shared" si="18"/>
        <v>2562098.229223826</v>
      </c>
    </row>
    <row r="71" spans="1:15" x14ac:dyDescent="0.2">
      <c r="A71" s="100" t="s">
        <v>88</v>
      </c>
      <c r="B71" s="85" t="str">
        <f t="shared" si="24"/>
        <v>Q2/2016</v>
      </c>
      <c r="C71" s="86">
        <f t="shared" si="21"/>
        <v>42461</v>
      </c>
      <c r="D71" s="86">
        <f t="shared" si="22"/>
        <v>42551</v>
      </c>
      <c r="E71" s="85">
        <f t="shared" si="19"/>
        <v>91</v>
      </c>
      <c r="F71" s="87">
        <f>VLOOKUP(D71,'FERC Interest Rate'!$A:$B,2,TRUE)</f>
        <v>3.4599999999999999E-2</v>
      </c>
      <c r="G71" s="88">
        <f t="shared" si="20"/>
        <v>2562098.229223826</v>
      </c>
      <c r="H71" s="88">
        <v>0</v>
      </c>
      <c r="I71" s="123">
        <v>0</v>
      </c>
      <c r="J71" s="89">
        <f t="shared" si="25"/>
        <v>22041.04503971076</v>
      </c>
      <c r="K71" s="149">
        <f t="shared" si="15"/>
        <v>22041.04503971076</v>
      </c>
      <c r="L71" s="89">
        <v>0</v>
      </c>
      <c r="M71" s="150">
        <f t="shared" si="16"/>
        <v>22041.04503971076</v>
      </c>
      <c r="N71" s="8">
        <f t="shared" si="17"/>
        <v>2584139.2742635366</v>
      </c>
      <c r="O71" s="88">
        <f t="shared" si="18"/>
        <v>2562098.229223826</v>
      </c>
    </row>
    <row r="72" spans="1:15" x14ac:dyDescent="0.2">
      <c r="A72" s="100" t="s">
        <v>89</v>
      </c>
      <c r="B72" s="85" t="str">
        <f t="shared" si="24"/>
        <v>Q3/2016</v>
      </c>
      <c r="C72" s="86">
        <f t="shared" si="21"/>
        <v>42552</v>
      </c>
      <c r="D72" s="86">
        <f t="shared" si="22"/>
        <v>42643</v>
      </c>
      <c r="E72" s="85">
        <f t="shared" si="19"/>
        <v>92</v>
      </c>
      <c r="F72" s="87">
        <f>VLOOKUP(D72,'FERC Interest Rate'!$A:$B,2,TRUE)</f>
        <v>3.5000000000000003E-2</v>
      </c>
      <c r="G72" s="88">
        <f t="shared" si="20"/>
        <v>2562098.229223826</v>
      </c>
      <c r="H72" s="88">
        <v>0</v>
      </c>
      <c r="I72" s="123">
        <v>0</v>
      </c>
      <c r="J72" s="89">
        <f t="shared" si="25"/>
        <v>22540.864202460984</v>
      </c>
      <c r="K72" s="149">
        <f t="shared" si="15"/>
        <v>22540.864202460984</v>
      </c>
      <c r="L72" s="89">
        <v>0</v>
      </c>
      <c r="M72" s="150">
        <f t="shared" si="16"/>
        <v>22540.864202460984</v>
      </c>
      <c r="N72" s="8">
        <f t="shared" si="17"/>
        <v>2584639.0934262872</v>
      </c>
      <c r="O72" s="88">
        <f t="shared" si="18"/>
        <v>2562098.229223826</v>
      </c>
    </row>
    <row r="73" spans="1:15" x14ac:dyDescent="0.2">
      <c r="A73" s="100" t="s">
        <v>90</v>
      </c>
      <c r="B73" s="85" t="str">
        <f t="shared" si="24"/>
        <v>Q4/2016</v>
      </c>
      <c r="C73" s="86">
        <f t="shared" si="21"/>
        <v>42644</v>
      </c>
      <c r="D73" s="86">
        <f t="shared" si="22"/>
        <v>42735</v>
      </c>
      <c r="E73" s="85">
        <f t="shared" si="19"/>
        <v>92</v>
      </c>
      <c r="F73" s="87">
        <f>VLOOKUP(D73,'FERC Interest Rate'!$A:$B,2,TRUE)</f>
        <v>3.5000000000000003E-2</v>
      </c>
      <c r="G73" s="88">
        <f t="shared" si="20"/>
        <v>2562098.229223826</v>
      </c>
      <c r="H73" s="88">
        <v>0</v>
      </c>
      <c r="I73" s="123">
        <v>0</v>
      </c>
      <c r="J73" s="89">
        <f t="shared" si="25"/>
        <v>22540.864202460984</v>
      </c>
      <c r="K73" s="149">
        <f t="shared" si="15"/>
        <v>22540.864202460984</v>
      </c>
      <c r="L73" s="89">
        <v>0</v>
      </c>
      <c r="M73" s="150">
        <f t="shared" si="16"/>
        <v>22540.864202460984</v>
      </c>
      <c r="N73" s="8">
        <f t="shared" si="17"/>
        <v>2584639.0934262872</v>
      </c>
      <c r="O73" s="88">
        <f t="shared" si="18"/>
        <v>2562098.229223826</v>
      </c>
    </row>
    <row r="74" spans="1:15" x14ac:dyDescent="0.2">
      <c r="A74" s="100" t="s">
        <v>91</v>
      </c>
      <c r="B74" s="85" t="str">
        <f t="shared" si="24"/>
        <v>Q1/2017</v>
      </c>
      <c r="C74" s="86">
        <f t="shared" si="21"/>
        <v>42736</v>
      </c>
      <c r="D74" s="86">
        <f t="shared" si="22"/>
        <v>42825</v>
      </c>
      <c r="E74" s="85">
        <f t="shared" si="19"/>
        <v>90</v>
      </c>
      <c r="F74" s="87">
        <f>VLOOKUP(D74,'FERC Interest Rate'!$A:$B,2,TRUE)</f>
        <v>3.5000000000000003E-2</v>
      </c>
      <c r="G74" s="88">
        <f t="shared" si="20"/>
        <v>2562098.229223826</v>
      </c>
      <c r="H74" s="88">
        <v>0</v>
      </c>
      <c r="I74" s="123">
        <f>SUM($H$61:$H$85)/20*10</f>
        <v>46299.114611912897</v>
      </c>
      <c r="J74" s="89">
        <f t="shared" si="25"/>
        <v>22111.258690561786</v>
      </c>
      <c r="K74" s="149">
        <f t="shared" si="15"/>
        <v>68410.373302474676</v>
      </c>
      <c r="L74" s="89">
        <f>$G$61/20*10</f>
        <v>1234750</v>
      </c>
      <c r="M74" s="150">
        <f t="shared" si="16"/>
        <v>1303160.3733024746</v>
      </c>
      <c r="N74" s="8">
        <f t="shared" si="17"/>
        <v>2584209.4879143876</v>
      </c>
      <c r="O74" s="88">
        <f t="shared" si="18"/>
        <v>1281049.114611913</v>
      </c>
    </row>
    <row r="75" spans="1:15" x14ac:dyDescent="0.2">
      <c r="A75" s="100" t="s">
        <v>92</v>
      </c>
      <c r="B75" s="85" t="str">
        <f t="shared" si="24"/>
        <v>Q2/2017</v>
      </c>
      <c r="C75" s="86">
        <f t="shared" si="21"/>
        <v>42826</v>
      </c>
      <c r="D75" s="86">
        <f t="shared" si="22"/>
        <v>42916</v>
      </c>
      <c r="E75" s="85">
        <f t="shared" si="19"/>
        <v>91</v>
      </c>
      <c r="F75" s="87">
        <f>VLOOKUP(D75,'FERC Interest Rate'!$A:$B,2,TRUE)</f>
        <v>3.7100000000000001E-2</v>
      </c>
      <c r="G75" s="88">
        <f t="shared" si="20"/>
        <v>1281049.114611913</v>
      </c>
      <c r="H75" s="88">
        <v>0</v>
      </c>
      <c r="I75" s="123">
        <f t="shared" ref="I75:I84" si="26">SUM($H$61:$H$85)/20</f>
        <v>4629.9114611912901</v>
      </c>
      <c r="J75" s="89">
        <f t="shared" ref="J75:J84" si="27">G75*F75*(E75/(DATE(YEAR(D75),12,31)-DATE(YEAR(D75),1,1)+1))</f>
        <v>11849.177851619943</v>
      </c>
      <c r="K75" s="149">
        <f t="shared" si="15"/>
        <v>16479.089312811233</v>
      </c>
      <c r="L75" s="89">
        <f t="shared" ref="L75:L84" si="28">$G$61/20</f>
        <v>123475</v>
      </c>
      <c r="M75" s="150">
        <f t="shared" si="16"/>
        <v>139954.08931281124</v>
      </c>
      <c r="N75" s="8">
        <f t="shared" si="17"/>
        <v>1292898.2924635329</v>
      </c>
      <c r="O75" s="88">
        <f t="shared" si="18"/>
        <v>1152944.2031507217</v>
      </c>
    </row>
    <row r="76" spans="1:15" x14ac:dyDescent="0.2">
      <c r="A76" s="100" t="s">
        <v>93</v>
      </c>
      <c r="B76" s="85" t="str">
        <f t="shared" si="24"/>
        <v>Q3/2017</v>
      </c>
      <c r="C76" s="86">
        <f t="shared" si="21"/>
        <v>42917</v>
      </c>
      <c r="D76" s="86">
        <f t="shared" si="22"/>
        <v>43008</v>
      </c>
      <c r="E76" s="85">
        <f t="shared" si="19"/>
        <v>92</v>
      </c>
      <c r="F76" s="87">
        <f>VLOOKUP(D76,'FERC Interest Rate'!$A:$B,2,TRUE)</f>
        <v>3.9600000000000003E-2</v>
      </c>
      <c r="G76" s="88">
        <f t="shared" si="20"/>
        <v>1152944.2031507217</v>
      </c>
      <c r="H76" s="88">
        <v>0</v>
      </c>
      <c r="I76" s="123">
        <f t="shared" si="26"/>
        <v>4629.9114611912901</v>
      </c>
      <c r="J76" s="89">
        <f t="shared" si="27"/>
        <v>11507.962523064958</v>
      </c>
      <c r="K76" s="149">
        <f t="shared" si="15"/>
        <v>16137.873984256248</v>
      </c>
      <c r="L76" s="89">
        <f t="shared" si="28"/>
        <v>123475</v>
      </c>
      <c r="M76" s="150">
        <f t="shared" si="16"/>
        <v>139612.87398425624</v>
      </c>
      <c r="N76" s="8">
        <f t="shared" si="17"/>
        <v>1164452.1656737868</v>
      </c>
      <c r="O76" s="88">
        <f t="shared" si="18"/>
        <v>1024839.2916895305</v>
      </c>
    </row>
    <row r="77" spans="1:15" x14ac:dyDescent="0.2">
      <c r="A77" s="100" t="s">
        <v>94</v>
      </c>
      <c r="B77" s="85" t="str">
        <f t="shared" si="24"/>
        <v>Q4/2017</v>
      </c>
      <c r="C77" s="86">
        <f t="shared" si="21"/>
        <v>43009</v>
      </c>
      <c r="D77" s="86">
        <f t="shared" si="22"/>
        <v>43100</v>
      </c>
      <c r="E77" s="85">
        <f t="shared" si="19"/>
        <v>92</v>
      </c>
      <c r="F77" s="87">
        <f>VLOOKUP(D77,'FERC Interest Rate'!$A:$B,2,TRUE)</f>
        <v>4.2099999999999999E-2</v>
      </c>
      <c r="G77" s="88">
        <f t="shared" si="20"/>
        <v>1024839.2916895305</v>
      </c>
      <c r="H77" s="88">
        <v>0</v>
      </c>
      <c r="I77" s="123">
        <f t="shared" si="26"/>
        <v>4629.9114611912901</v>
      </c>
      <c r="J77" s="89">
        <f t="shared" si="27"/>
        <v>10875.089163210658</v>
      </c>
      <c r="K77" s="149">
        <f t="shared" si="15"/>
        <v>15505.000624401948</v>
      </c>
      <c r="L77" s="89">
        <f t="shared" si="28"/>
        <v>123475</v>
      </c>
      <c r="M77" s="150">
        <f t="shared" si="16"/>
        <v>138980.00062440196</v>
      </c>
      <c r="N77" s="8">
        <f t="shared" si="17"/>
        <v>1035714.3808527412</v>
      </c>
      <c r="O77" s="88">
        <f t="shared" si="18"/>
        <v>896734.38022833923</v>
      </c>
    </row>
    <row r="78" spans="1:15" x14ac:dyDescent="0.2">
      <c r="A78" s="100" t="s">
        <v>95</v>
      </c>
      <c r="B78" s="85" t="str">
        <f t="shared" si="24"/>
        <v>Q1/2018</v>
      </c>
      <c r="C78" s="86">
        <f t="shared" si="21"/>
        <v>43101</v>
      </c>
      <c r="D78" s="86">
        <f t="shared" si="22"/>
        <v>43190</v>
      </c>
      <c r="E78" s="85">
        <f t="shared" si="19"/>
        <v>90</v>
      </c>
      <c r="F78" s="87">
        <f>VLOOKUP(D78,'FERC Interest Rate'!$A:$B,2,TRUE)</f>
        <v>4.2500000000000003E-2</v>
      </c>
      <c r="G78" s="88">
        <f t="shared" si="20"/>
        <v>896734.38022833923</v>
      </c>
      <c r="H78" s="88">
        <v>0</v>
      </c>
      <c r="I78" s="123">
        <f t="shared" si="26"/>
        <v>4629.9114611912901</v>
      </c>
      <c r="J78" s="89">
        <f t="shared" si="27"/>
        <v>9397.2849434887612</v>
      </c>
      <c r="K78" s="149">
        <f t="shared" si="15"/>
        <v>14027.196404680051</v>
      </c>
      <c r="L78" s="89">
        <f t="shared" si="28"/>
        <v>123475</v>
      </c>
      <c r="M78" s="150">
        <f t="shared" si="16"/>
        <v>137502.19640468006</v>
      </c>
      <c r="N78" s="8">
        <f t="shared" si="17"/>
        <v>906131.665171828</v>
      </c>
      <c r="O78" s="88">
        <f t="shared" si="18"/>
        <v>768629.46876714798</v>
      </c>
    </row>
    <row r="79" spans="1:15" x14ac:dyDescent="0.2">
      <c r="A79" s="100" t="s">
        <v>96</v>
      </c>
      <c r="B79" s="85" t="str">
        <f t="shared" si="24"/>
        <v>Q2/2018</v>
      </c>
      <c r="C79" s="86">
        <f t="shared" si="21"/>
        <v>43191</v>
      </c>
      <c r="D79" s="86">
        <f t="shared" si="22"/>
        <v>43281</v>
      </c>
      <c r="E79" s="85">
        <f t="shared" si="19"/>
        <v>91</v>
      </c>
      <c r="F79" s="87">
        <f>VLOOKUP(D79,'FERC Interest Rate'!$A:$B,2,TRUE)</f>
        <v>4.4699999999999997E-2</v>
      </c>
      <c r="G79" s="88">
        <f t="shared" si="20"/>
        <v>768629.46876714798</v>
      </c>
      <c r="H79" s="88">
        <v>0</v>
      </c>
      <c r="I79" s="123">
        <f t="shared" si="26"/>
        <v>4629.9114611912901</v>
      </c>
      <c r="J79" s="89">
        <f t="shared" si="27"/>
        <v>8565.9016167236387</v>
      </c>
      <c r="K79" s="149">
        <f t="shared" si="15"/>
        <v>13195.813077914929</v>
      </c>
      <c r="L79" s="89">
        <f t="shared" si="28"/>
        <v>123475</v>
      </c>
      <c r="M79" s="150">
        <f t="shared" si="16"/>
        <v>136670.81307791494</v>
      </c>
      <c r="N79" s="8">
        <f t="shared" si="17"/>
        <v>777195.3703838716</v>
      </c>
      <c r="O79" s="88">
        <f t="shared" si="18"/>
        <v>640524.55730595673</v>
      </c>
    </row>
    <row r="80" spans="1:15" x14ac:dyDescent="0.2">
      <c r="A80" s="100" t="s">
        <v>97</v>
      </c>
      <c r="B80" s="85" t="str">
        <f t="shared" si="24"/>
        <v>Q3/2018</v>
      </c>
      <c r="C80" s="86">
        <f t="shared" si="21"/>
        <v>43282</v>
      </c>
      <c r="D80" s="86">
        <f t="shared" si="22"/>
        <v>43373</v>
      </c>
      <c r="E80" s="85">
        <f t="shared" si="19"/>
        <v>92</v>
      </c>
      <c r="F80" s="87">
        <f>VLOOKUP(D80,'FERC Interest Rate'!$A:$B,2,TRUE)</f>
        <v>4.6899999999999997E-2</v>
      </c>
      <c r="G80" s="88">
        <f t="shared" si="20"/>
        <v>640524.55730595673</v>
      </c>
      <c r="H80" s="88">
        <v>0</v>
      </c>
      <c r="I80" s="123">
        <f t="shared" si="26"/>
        <v>4629.9114611912901</v>
      </c>
      <c r="J80" s="89">
        <f t="shared" si="27"/>
        <v>7571.8776982568279</v>
      </c>
      <c r="K80" s="149">
        <f t="shared" si="15"/>
        <v>12201.789159448119</v>
      </c>
      <c r="L80" s="89">
        <f t="shared" si="28"/>
        <v>123475</v>
      </c>
      <c r="M80" s="150">
        <f t="shared" si="16"/>
        <v>135676.78915944812</v>
      </c>
      <c r="N80" s="8">
        <f t="shared" si="17"/>
        <v>648096.43500421359</v>
      </c>
      <c r="O80" s="88">
        <f t="shared" si="18"/>
        <v>512419.64584476541</v>
      </c>
    </row>
    <row r="81" spans="1:15" x14ac:dyDescent="0.2">
      <c r="A81" s="100" t="s">
        <v>98</v>
      </c>
      <c r="B81" s="85" t="str">
        <f t="shared" si="24"/>
        <v>Q4/2018</v>
      </c>
      <c r="C81" s="86">
        <f t="shared" si="21"/>
        <v>43374</v>
      </c>
      <c r="D81" s="86">
        <f t="shared" si="22"/>
        <v>43465</v>
      </c>
      <c r="E81" s="85">
        <f t="shared" si="19"/>
        <v>92</v>
      </c>
      <c r="F81" s="87">
        <f>VLOOKUP(D81,'FERC Interest Rate'!$A:$B,2,TRUE)</f>
        <v>4.9599999999999998E-2</v>
      </c>
      <c r="G81" s="88">
        <f t="shared" si="20"/>
        <v>512419.64584476541</v>
      </c>
      <c r="H81" s="88">
        <v>0</v>
      </c>
      <c r="I81" s="123">
        <f t="shared" si="26"/>
        <v>4629.9114611912901</v>
      </c>
      <c r="J81" s="89">
        <f t="shared" si="27"/>
        <v>6406.2282956680374</v>
      </c>
      <c r="K81" s="149">
        <f t="shared" si="15"/>
        <v>11036.139756859327</v>
      </c>
      <c r="L81" s="89">
        <f t="shared" si="28"/>
        <v>123475</v>
      </c>
      <c r="M81" s="150">
        <f t="shared" si="16"/>
        <v>134511.13975685934</v>
      </c>
      <c r="N81" s="8">
        <f t="shared" si="17"/>
        <v>518825.87414043344</v>
      </c>
      <c r="O81" s="88">
        <f t="shared" si="18"/>
        <v>384314.7343835741</v>
      </c>
    </row>
    <row r="82" spans="1:15" x14ac:dyDescent="0.2">
      <c r="A82" s="100" t="s">
        <v>99</v>
      </c>
      <c r="B82" s="85" t="str">
        <f t="shared" si="24"/>
        <v>Q1/2019</v>
      </c>
      <c r="C82" s="86">
        <f t="shared" si="21"/>
        <v>43466</v>
      </c>
      <c r="D82" s="86">
        <f t="shared" si="22"/>
        <v>43555</v>
      </c>
      <c r="E82" s="85">
        <f t="shared" si="19"/>
        <v>90</v>
      </c>
      <c r="F82" s="87">
        <f>VLOOKUP(D82,'FERC Interest Rate'!$A:$B,2,TRUE)</f>
        <v>5.1799999999999999E-2</v>
      </c>
      <c r="G82" s="88">
        <f t="shared" si="20"/>
        <v>384314.7343835741</v>
      </c>
      <c r="H82" s="88">
        <v>0</v>
      </c>
      <c r="I82" s="123">
        <f t="shared" si="26"/>
        <v>4629.9114611912901</v>
      </c>
      <c r="J82" s="89">
        <f t="shared" si="27"/>
        <v>4908.6994293047192</v>
      </c>
      <c r="K82" s="149">
        <f t="shared" si="15"/>
        <v>9538.6108904960092</v>
      </c>
      <c r="L82" s="89">
        <f t="shared" si="28"/>
        <v>123475</v>
      </c>
      <c r="M82" s="150">
        <f t="shared" si="16"/>
        <v>133013.610890496</v>
      </c>
      <c r="N82" s="8">
        <f t="shared" si="17"/>
        <v>389223.43381287885</v>
      </c>
      <c r="O82" s="88">
        <f t="shared" si="18"/>
        <v>256209.82292238282</v>
      </c>
    </row>
    <row r="83" spans="1:15" x14ac:dyDescent="0.2">
      <c r="A83" s="100" t="s">
        <v>100</v>
      </c>
      <c r="B83" s="85" t="str">
        <f t="shared" si="24"/>
        <v>Q2/2019</v>
      </c>
      <c r="C83" s="86">
        <f t="shared" si="21"/>
        <v>43556</v>
      </c>
      <c r="D83" s="86">
        <f t="shared" si="22"/>
        <v>43646</v>
      </c>
      <c r="E83" s="85">
        <f t="shared" si="19"/>
        <v>91</v>
      </c>
      <c r="F83" s="87">
        <f>VLOOKUP(D83,'FERC Interest Rate'!$A:$B,2,TRUE)</f>
        <v>5.45E-2</v>
      </c>
      <c r="G83" s="88">
        <f t="shared" si="20"/>
        <v>256209.82292238282</v>
      </c>
      <c r="H83" s="88">
        <v>0</v>
      </c>
      <c r="I83" s="123">
        <f t="shared" si="26"/>
        <v>4629.9114611912901</v>
      </c>
      <c r="J83" s="89">
        <f t="shared" si="27"/>
        <v>3481.2948405028978</v>
      </c>
      <c r="K83" s="149">
        <f t="shared" si="15"/>
        <v>8111.2063016941884</v>
      </c>
      <c r="L83" s="89">
        <f t="shared" si="28"/>
        <v>123475</v>
      </c>
      <c r="M83" s="150">
        <f t="shared" si="16"/>
        <v>131586.20630169418</v>
      </c>
      <c r="N83" s="8">
        <f t="shared" si="17"/>
        <v>259691.11776288573</v>
      </c>
      <c r="O83" s="88">
        <f t="shared" si="18"/>
        <v>128104.91146119153</v>
      </c>
    </row>
    <row r="84" spans="1:15" x14ac:dyDescent="0.2">
      <c r="A84" s="100" t="s">
        <v>101</v>
      </c>
      <c r="B84" s="85" t="str">
        <f t="shared" si="24"/>
        <v>Q3/2019</v>
      </c>
      <c r="C84" s="86">
        <f t="shared" si="21"/>
        <v>43647</v>
      </c>
      <c r="D84" s="86">
        <f t="shared" si="22"/>
        <v>43738</v>
      </c>
      <c r="E84" s="85">
        <f t="shared" si="19"/>
        <v>92</v>
      </c>
      <c r="F84" s="87">
        <f>VLOOKUP(D84,'FERC Interest Rate'!$A:$B,2,TRUE)</f>
        <v>6.0133640000000002E-2</v>
      </c>
      <c r="G84" s="88">
        <f t="shared" si="20"/>
        <v>128104.91146119153</v>
      </c>
      <c r="H84" s="88">
        <v>0</v>
      </c>
      <c r="I84" s="123">
        <f t="shared" si="26"/>
        <v>4629.9114611912901</v>
      </c>
      <c r="J84" s="89">
        <f t="shared" si="27"/>
        <v>1941.6825911769954</v>
      </c>
      <c r="K84" s="149">
        <f t="shared" si="15"/>
        <v>6571.5940523682857</v>
      </c>
      <c r="L84" s="89">
        <f t="shared" si="28"/>
        <v>123475</v>
      </c>
      <c r="M84" s="150">
        <f t="shared" si="16"/>
        <v>130046.59405236828</v>
      </c>
      <c r="N84" s="8">
        <f t="shared" si="17"/>
        <v>130046.59405236853</v>
      </c>
      <c r="O84" s="88">
        <f t="shared" si="18"/>
        <v>2.382876118645072E-10</v>
      </c>
    </row>
    <row r="85" spans="1:15" x14ac:dyDescent="0.2">
      <c r="A85" s="11"/>
      <c r="B85" s="102"/>
      <c r="C85" s="102"/>
      <c r="D85" s="10"/>
      <c r="E85" s="11"/>
      <c r="F85" s="89"/>
      <c r="G85" s="89"/>
      <c r="H85" s="69"/>
      <c r="I85" s="129"/>
      <c r="J85" s="12"/>
      <c r="K85" s="89"/>
      <c r="L85" s="131"/>
      <c r="M85" s="151"/>
    </row>
    <row r="86" spans="1:15" ht="13.5" thickBot="1" x14ac:dyDescent="0.25">
      <c r="A86" s="183"/>
      <c r="B86" s="183"/>
      <c r="C86" s="183"/>
      <c r="D86" s="183"/>
      <c r="E86" s="183"/>
      <c r="F86" s="183"/>
      <c r="G86" s="78">
        <f t="shared" ref="G86:O86" si="29">+SUM(G61:G85)</f>
        <v>42616933.590910099</v>
      </c>
      <c r="H86" s="78">
        <f t="shared" si="29"/>
        <v>92598.229223825794</v>
      </c>
      <c r="I86" s="133">
        <f t="shared" si="29"/>
        <v>92598.229223825823</v>
      </c>
      <c r="J86" s="78">
        <f t="shared" si="29"/>
        <v>269710.71728915971</v>
      </c>
      <c r="K86" s="78">
        <f t="shared" si="29"/>
        <v>362308.94651298557</v>
      </c>
      <c r="L86" s="78">
        <f t="shared" si="29"/>
        <v>2469500</v>
      </c>
      <c r="M86" s="134">
        <f t="shared" si="29"/>
        <v>2831808.9465129855</v>
      </c>
      <c r="N86" s="78">
        <f t="shared" si="29"/>
        <v>42979242.537423082</v>
      </c>
      <c r="O86" s="78">
        <f t="shared" si="29"/>
        <v>40147433.590910099</v>
      </c>
    </row>
    <row r="87" spans="1:15" ht="13.5" thickTop="1" x14ac:dyDescent="0.2">
      <c r="I87" s="130"/>
      <c r="J87" s="131"/>
      <c r="K87" s="131"/>
      <c r="L87" s="131"/>
      <c r="M87" s="151"/>
    </row>
    <row r="88" spans="1:15" ht="38.25" x14ac:dyDescent="0.2">
      <c r="A88" s="94" t="s">
        <v>81</v>
      </c>
      <c r="B88" s="94" t="s">
        <v>3</v>
      </c>
      <c r="C88" s="94" t="s">
        <v>4</v>
      </c>
      <c r="D88" s="94" t="s">
        <v>5</v>
      </c>
      <c r="E88" s="94" t="s">
        <v>6</v>
      </c>
      <c r="F88" s="94" t="s">
        <v>7</v>
      </c>
      <c r="G88" s="94" t="s">
        <v>122</v>
      </c>
      <c r="H88" s="94" t="s">
        <v>123</v>
      </c>
      <c r="I88" s="118" t="s">
        <v>124</v>
      </c>
      <c r="J88" s="119" t="s">
        <v>125</v>
      </c>
      <c r="K88" s="119" t="s">
        <v>126</v>
      </c>
      <c r="L88" s="119" t="s">
        <v>127</v>
      </c>
      <c r="M88" s="120" t="s">
        <v>128</v>
      </c>
      <c r="N88" s="94" t="s">
        <v>129</v>
      </c>
      <c r="O88" s="94" t="s">
        <v>130</v>
      </c>
    </row>
    <row r="89" spans="1:15" x14ac:dyDescent="0.2">
      <c r="B89" s="85"/>
      <c r="C89" s="389">
        <v>42500</v>
      </c>
      <c r="D89" s="86">
        <f>DATE(YEAR(C89),IF(MONTH(C89)&lt;=3,3,IF(MONTH(C89)&lt;=6,6,IF(MONTH(C89)&lt;=9,9,12))),IF(OR(MONTH(C89)&lt;=3,MONTH(C89)&gt;=10),31,30))</f>
        <v>42551</v>
      </c>
      <c r="E89" s="85">
        <f>D89-C89+1</f>
        <v>52</v>
      </c>
      <c r="F89" s="87">
        <f>VLOOKUP(D89,'FERC Interest Rate'!$A:$B,2,TRUE)</f>
        <v>3.4599999999999999E-2</v>
      </c>
      <c r="G89" s="88">
        <f>+F28</f>
        <v>4565056.84</v>
      </c>
      <c r="H89" s="88">
        <f t="shared" ref="H89:H96" si="30">G89*F89*(E89/(DATE(YEAR(D89),12,31)-DATE(YEAR(D89),1,1)+1))</f>
        <v>22441.120946797808</v>
      </c>
      <c r="I89" s="123">
        <v>0</v>
      </c>
      <c r="J89" s="89">
        <v>0</v>
      </c>
      <c r="K89" s="149">
        <f t="shared" ref="K89:K91" si="31">+SUM(I89:J89)</f>
        <v>0</v>
      </c>
      <c r="L89" s="89">
        <v>0</v>
      </c>
      <c r="M89" s="150">
        <f t="shared" ref="M89:M102" si="32">+SUM(K89:L89)</f>
        <v>0</v>
      </c>
      <c r="N89" s="8">
        <f t="shared" ref="N89:N102" si="33">+G89+H89+J89</f>
        <v>4587497.9609467974</v>
      </c>
      <c r="O89" s="88">
        <f t="shared" ref="O89:O102" si="34">G89+H89-L89-I89</f>
        <v>4587497.9609467974</v>
      </c>
    </row>
    <row r="90" spans="1:15" x14ac:dyDescent="0.2">
      <c r="B90" s="85"/>
      <c r="C90" s="86">
        <f>D89+1</f>
        <v>42552</v>
      </c>
      <c r="D90" s="86">
        <f>EOMONTH(D89,3)</f>
        <v>42643</v>
      </c>
      <c r="E90" s="85">
        <f t="shared" ref="E90:E102" si="35">D90-C90+1</f>
        <v>92</v>
      </c>
      <c r="F90" s="87">
        <f>VLOOKUP(D90,'FERC Interest Rate'!$A:$B,2,TRUE)</f>
        <v>3.5000000000000003E-2</v>
      </c>
      <c r="G90" s="88">
        <f t="shared" ref="G90:G102" si="36">O89</f>
        <v>4587497.9609467974</v>
      </c>
      <c r="H90" s="88">
        <f t="shared" si="30"/>
        <v>40359.954738384396</v>
      </c>
      <c r="I90" s="123">
        <v>0</v>
      </c>
      <c r="J90" s="89">
        <v>0</v>
      </c>
      <c r="K90" s="149">
        <f t="shared" si="31"/>
        <v>0</v>
      </c>
      <c r="L90" s="89">
        <v>0</v>
      </c>
      <c r="M90" s="150">
        <f t="shared" si="32"/>
        <v>0</v>
      </c>
      <c r="N90" s="8">
        <f t="shared" si="33"/>
        <v>4627857.9156851815</v>
      </c>
      <c r="O90" s="88">
        <f t="shared" si="34"/>
        <v>4627857.9156851815</v>
      </c>
    </row>
    <row r="91" spans="1:15" x14ac:dyDescent="0.2">
      <c r="B91" s="85"/>
      <c r="C91" s="86">
        <f t="shared" ref="C91:C102" si="37">D90+1</f>
        <v>42644</v>
      </c>
      <c r="D91" s="86">
        <f t="shared" ref="D91:D102" si="38">EOMONTH(D90,3)</f>
        <v>42735</v>
      </c>
      <c r="E91" s="85">
        <f t="shared" si="35"/>
        <v>92</v>
      </c>
      <c r="F91" s="87">
        <f>VLOOKUP(D91,'FERC Interest Rate'!$A:$B,2,TRUE)</f>
        <v>3.5000000000000003E-2</v>
      </c>
      <c r="G91" s="88">
        <f t="shared" si="36"/>
        <v>4627857.9156851815</v>
      </c>
      <c r="H91" s="88">
        <f t="shared" si="30"/>
        <v>40715.034121601871</v>
      </c>
      <c r="I91" s="123">
        <v>0</v>
      </c>
      <c r="J91" s="89">
        <v>0</v>
      </c>
      <c r="K91" s="149">
        <f t="shared" si="31"/>
        <v>0</v>
      </c>
      <c r="L91" s="89">
        <v>0</v>
      </c>
      <c r="M91" s="150">
        <f t="shared" si="32"/>
        <v>0</v>
      </c>
      <c r="N91" s="8">
        <f t="shared" si="33"/>
        <v>4668572.9498067833</v>
      </c>
      <c r="O91" s="88">
        <f t="shared" si="34"/>
        <v>4668572.9498067833</v>
      </c>
    </row>
    <row r="92" spans="1:15" x14ac:dyDescent="0.2">
      <c r="B92" s="85"/>
      <c r="C92" s="86">
        <f t="shared" si="37"/>
        <v>42736</v>
      </c>
      <c r="D92" s="86">
        <f t="shared" si="38"/>
        <v>42825</v>
      </c>
      <c r="E92" s="85">
        <f t="shared" si="35"/>
        <v>90</v>
      </c>
      <c r="F92" s="87">
        <f>VLOOKUP(D92,'FERC Interest Rate'!$A:$B,2,TRUE)</f>
        <v>3.5000000000000003E-2</v>
      </c>
      <c r="G92" s="88">
        <f t="shared" si="36"/>
        <v>4668572.9498067833</v>
      </c>
      <c r="H92" s="88">
        <f t="shared" si="30"/>
        <v>40290.424087373613</v>
      </c>
      <c r="I92" s="123">
        <v>0</v>
      </c>
      <c r="J92" s="89">
        <v>0</v>
      </c>
      <c r="K92" s="149">
        <f t="shared" ref="K92:K98" si="39">+SUM(I92:J92)</f>
        <v>0</v>
      </c>
      <c r="L92" s="89">
        <v>0</v>
      </c>
      <c r="M92" s="150">
        <f t="shared" si="32"/>
        <v>0</v>
      </c>
      <c r="N92" s="8">
        <f t="shared" si="33"/>
        <v>4708863.3738941569</v>
      </c>
      <c r="O92" s="88">
        <f t="shared" si="34"/>
        <v>4708863.3738941569</v>
      </c>
    </row>
    <row r="93" spans="1:15" x14ac:dyDescent="0.2">
      <c r="C93" s="86">
        <f t="shared" si="37"/>
        <v>42826</v>
      </c>
      <c r="D93" s="86">
        <f t="shared" si="38"/>
        <v>42916</v>
      </c>
      <c r="E93" s="85">
        <f t="shared" si="35"/>
        <v>91</v>
      </c>
      <c r="F93" s="87">
        <f>VLOOKUP(D93,'FERC Interest Rate'!$A:$B,2,TRUE)</f>
        <v>3.7100000000000001E-2</v>
      </c>
      <c r="G93" s="88">
        <f t="shared" si="36"/>
        <v>4708863.3738941569</v>
      </c>
      <c r="H93" s="88">
        <f t="shared" si="30"/>
        <v>43555.051059189216</v>
      </c>
      <c r="I93" s="123">
        <v>0</v>
      </c>
      <c r="J93" s="89">
        <v>0</v>
      </c>
      <c r="K93" s="149">
        <f t="shared" si="39"/>
        <v>0</v>
      </c>
      <c r="L93" s="89">
        <v>0</v>
      </c>
      <c r="M93" s="150">
        <f t="shared" si="32"/>
        <v>0</v>
      </c>
      <c r="N93" s="8">
        <f t="shared" si="33"/>
        <v>4752418.4249533461</v>
      </c>
      <c r="O93" s="88">
        <f t="shared" si="34"/>
        <v>4752418.4249533461</v>
      </c>
    </row>
    <row r="94" spans="1:15" x14ac:dyDescent="0.2">
      <c r="C94" s="86">
        <f t="shared" si="37"/>
        <v>42917</v>
      </c>
      <c r="D94" s="86">
        <f t="shared" si="38"/>
        <v>43008</v>
      </c>
      <c r="E94" s="85">
        <f t="shared" si="35"/>
        <v>92</v>
      </c>
      <c r="F94" s="87">
        <f>VLOOKUP(D94,'FERC Interest Rate'!$A:$B,2,TRUE)</f>
        <v>3.9600000000000003E-2</v>
      </c>
      <c r="G94" s="88">
        <f t="shared" si="36"/>
        <v>4752418.4249533461</v>
      </c>
      <c r="H94" s="88">
        <f t="shared" si="30"/>
        <v>47435.646043260364</v>
      </c>
      <c r="I94" s="123">
        <v>0</v>
      </c>
      <c r="J94" s="89">
        <v>0</v>
      </c>
      <c r="K94" s="149">
        <f t="shared" si="39"/>
        <v>0</v>
      </c>
      <c r="L94" s="89">
        <v>0</v>
      </c>
      <c r="M94" s="150">
        <f t="shared" si="32"/>
        <v>0</v>
      </c>
      <c r="N94" s="8">
        <f t="shared" si="33"/>
        <v>4799854.0709966067</v>
      </c>
      <c r="O94" s="88">
        <f t="shared" si="34"/>
        <v>4799854.0709966067</v>
      </c>
    </row>
    <row r="95" spans="1:15" x14ac:dyDescent="0.2">
      <c r="C95" s="86">
        <f t="shared" si="37"/>
        <v>43009</v>
      </c>
      <c r="D95" s="86">
        <f t="shared" si="38"/>
        <v>43100</v>
      </c>
      <c r="E95" s="85">
        <f t="shared" si="35"/>
        <v>92</v>
      </c>
      <c r="F95" s="87">
        <f>VLOOKUP(D95,'FERC Interest Rate'!$A:$B,2,TRUE)</f>
        <v>4.2099999999999999E-2</v>
      </c>
      <c r="G95" s="88">
        <f t="shared" si="36"/>
        <v>4799854.0709966067</v>
      </c>
      <c r="H95" s="88">
        <f t="shared" si="30"/>
        <v>50933.684350093303</v>
      </c>
      <c r="I95" s="123">
        <v>0</v>
      </c>
      <c r="J95" s="89">
        <v>0</v>
      </c>
      <c r="K95" s="149">
        <f t="shared" ref="K95:K96" si="40">+SUM(I95:J95)</f>
        <v>0</v>
      </c>
      <c r="L95" s="89">
        <v>0</v>
      </c>
      <c r="M95" s="150">
        <f t="shared" si="32"/>
        <v>0</v>
      </c>
      <c r="N95" s="8">
        <f t="shared" si="33"/>
        <v>4850787.7553466996</v>
      </c>
      <c r="O95" s="88">
        <f t="shared" si="34"/>
        <v>4850787.7553466996</v>
      </c>
    </row>
    <row r="96" spans="1:15" x14ac:dyDescent="0.2">
      <c r="A96" s="100" t="s">
        <v>95</v>
      </c>
      <c r="B96" s="85" t="str">
        <f t="shared" ref="B96:B102" si="41">+IF(MONTH(C96)&lt;4,"Q1",IF(MONTH(C96)&lt;7,"Q2",IF(MONTH(C96)&lt;10,"Q3","Q4")))&amp;"/"&amp;YEAR(C96)</f>
        <v>Q1/2018</v>
      </c>
      <c r="C96" s="86">
        <f t="shared" si="37"/>
        <v>43101</v>
      </c>
      <c r="D96" s="86">
        <f t="shared" si="38"/>
        <v>43190</v>
      </c>
      <c r="E96" s="85">
        <f t="shared" si="35"/>
        <v>90</v>
      </c>
      <c r="F96" s="87">
        <f>VLOOKUP(D96,'FERC Interest Rate'!$A:$B,2,TRUE)</f>
        <v>4.2500000000000003E-2</v>
      </c>
      <c r="G96" s="88">
        <f t="shared" si="36"/>
        <v>4850787.7553466996</v>
      </c>
      <c r="H96" s="88">
        <f t="shared" si="30"/>
        <v>50833.597710140071</v>
      </c>
      <c r="I96" s="123">
        <v>0</v>
      </c>
      <c r="J96" s="89">
        <v>0</v>
      </c>
      <c r="K96" s="149">
        <f t="shared" si="40"/>
        <v>0</v>
      </c>
      <c r="L96" s="89">
        <v>0</v>
      </c>
      <c r="M96" s="150">
        <f t="shared" si="32"/>
        <v>0</v>
      </c>
      <c r="N96" s="8">
        <f t="shared" si="33"/>
        <v>4901621.3530568397</v>
      </c>
      <c r="O96" s="88">
        <f t="shared" si="34"/>
        <v>4901621.3530568397</v>
      </c>
    </row>
    <row r="97" spans="1:15" x14ac:dyDescent="0.2">
      <c r="A97" s="100" t="s">
        <v>96</v>
      </c>
      <c r="B97" s="85" t="str">
        <f t="shared" si="41"/>
        <v>Q2/2018</v>
      </c>
      <c r="C97" s="86">
        <f t="shared" si="37"/>
        <v>43191</v>
      </c>
      <c r="D97" s="86">
        <f t="shared" si="38"/>
        <v>43281</v>
      </c>
      <c r="E97" s="85">
        <f t="shared" si="35"/>
        <v>91</v>
      </c>
      <c r="F97" s="87">
        <f>VLOOKUP(D97,'FERC Interest Rate'!$A:$B,2,TRUE)</f>
        <v>4.4699999999999997E-2</v>
      </c>
      <c r="G97" s="88">
        <f t="shared" si="36"/>
        <v>4901621.3530568397</v>
      </c>
      <c r="H97" s="88">
        <v>0</v>
      </c>
      <c r="I97" s="123">
        <f>SUM($H$89:$H$103)/20*15</f>
        <v>252423.3847926305</v>
      </c>
      <c r="J97" s="89">
        <f t="shared" ref="J97:J102" si="42">G97*F97*(E97/(DATE(YEAR(D97),12,31)-DATE(YEAR(D97),1,1)+1))</f>
        <v>54625.54843240905</v>
      </c>
      <c r="K97" s="149">
        <f t="shared" si="39"/>
        <v>307048.93322503957</v>
      </c>
      <c r="L97" s="89">
        <f>$G$89/20*15</f>
        <v>3423792.63</v>
      </c>
      <c r="M97" s="150">
        <f t="shared" si="32"/>
        <v>3730841.5632250393</v>
      </c>
      <c r="N97" s="8">
        <f t="shared" si="33"/>
        <v>4956246.9014892485</v>
      </c>
      <c r="O97" s="88">
        <f t="shared" si="34"/>
        <v>1225405.3382642092</v>
      </c>
    </row>
    <row r="98" spans="1:15" x14ac:dyDescent="0.2">
      <c r="A98" s="100" t="s">
        <v>97</v>
      </c>
      <c r="B98" s="85" t="str">
        <f t="shared" si="41"/>
        <v>Q3/2018</v>
      </c>
      <c r="C98" s="86">
        <f t="shared" si="37"/>
        <v>43282</v>
      </c>
      <c r="D98" s="86">
        <f t="shared" si="38"/>
        <v>43373</v>
      </c>
      <c r="E98" s="85">
        <f t="shared" si="35"/>
        <v>92</v>
      </c>
      <c r="F98" s="87">
        <f>VLOOKUP(D98,'FERC Interest Rate'!$A:$B,2,TRUE)</f>
        <v>4.6899999999999997E-2</v>
      </c>
      <c r="G98" s="88">
        <f t="shared" si="36"/>
        <v>1225405.3382642092</v>
      </c>
      <c r="H98" s="88">
        <v>0</v>
      </c>
      <c r="I98" s="123">
        <f t="shared" ref="I98:I101" si="43">SUM($H$89:$H$103)/20</f>
        <v>16828.225652842033</v>
      </c>
      <c r="J98" s="89">
        <f t="shared" si="42"/>
        <v>14485.969735732629</v>
      </c>
      <c r="K98" s="149">
        <f t="shared" si="39"/>
        <v>31314.195388574663</v>
      </c>
      <c r="L98" s="89">
        <f t="shared" ref="L98:L101" si="44">$G$89/20</f>
        <v>228252.842</v>
      </c>
      <c r="M98" s="150">
        <f t="shared" si="32"/>
        <v>259567.03738857468</v>
      </c>
      <c r="N98" s="8">
        <f t="shared" si="33"/>
        <v>1239891.3079999418</v>
      </c>
      <c r="O98" s="88">
        <f t="shared" si="34"/>
        <v>980324.27061136719</v>
      </c>
    </row>
    <row r="99" spans="1:15" x14ac:dyDescent="0.2">
      <c r="A99" s="100" t="s">
        <v>98</v>
      </c>
      <c r="B99" s="85" t="str">
        <f t="shared" si="41"/>
        <v>Q4/2018</v>
      </c>
      <c r="C99" s="86">
        <f t="shared" si="37"/>
        <v>43374</v>
      </c>
      <c r="D99" s="86">
        <f t="shared" si="38"/>
        <v>43465</v>
      </c>
      <c r="E99" s="85">
        <f t="shared" si="35"/>
        <v>92</v>
      </c>
      <c r="F99" s="87">
        <f>VLOOKUP(D99,'FERC Interest Rate'!$A:$B,2,TRUE)</f>
        <v>4.9599999999999998E-2</v>
      </c>
      <c r="G99" s="88">
        <f t="shared" si="36"/>
        <v>980324.27061136719</v>
      </c>
      <c r="H99" s="88">
        <v>0</v>
      </c>
      <c r="I99" s="123">
        <f t="shared" si="43"/>
        <v>16828.225652842033</v>
      </c>
      <c r="J99" s="89">
        <f t="shared" si="42"/>
        <v>12255.933456585728</v>
      </c>
      <c r="K99" s="149">
        <f t="shared" ref="K99:K102" si="45">+SUM(I99:J99)</f>
        <v>29084.159109427761</v>
      </c>
      <c r="L99" s="89">
        <f t="shared" si="44"/>
        <v>228252.842</v>
      </c>
      <c r="M99" s="150">
        <f t="shared" si="32"/>
        <v>257337.00110942777</v>
      </c>
      <c r="N99" s="8">
        <f t="shared" si="33"/>
        <v>992580.20406795293</v>
      </c>
      <c r="O99" s="88">
        <f t="shared" si="34"/>
        <v>735243.20295852516</v>
      </c>
    </row>
    <row r="100" spans="1:15" x14ac:dyDescent="0.2">
      <c r="A100" s="100" t="s">
        <v>99</v>
      </c>
      <c r="B100" s="85" t="str">
        <f t="shared" si="41"/>
        <v>Q1/2019</v>
      </c>
      <c r="C100" s="86">
        <f t="shared" si="37"/>
        <v>43466</v>
      </c>
      <c r="D100" s="86">
        <f t="shared" si="38"/>
        <v>43555</v>
      </c>
      <c r="E100" s="85">
        <f t="shared" si="35"/>
        <v>90</v>
      </c>
      <c r="F100" s="87">
        <f>VLOOKUP(D100,'FERC Interest Rate'!$A:$B,2,TRUE)</f>
        <v>5.1799999999999999E-2</v>
      </c>
      <c r="G100" s="88">
        <f t="shared" si="36"/>
        <v>735243.20295852516</v>
      </c>
      <c r="H100" s="88">
        <v>0</v>
      </c>
      <c r="I100" s="123">
        <f t="shared" si="43"/>
        <v>16828.225652842033</v>
      </c>
      <c r="J100" s="89">
        <f t="shared" si="42"/>
        <v>9390.969348472996</v>
      </c>
      <c r="K100" s="149">
        <f t="shared" si="45"/>
        <v>26219.195001315027</v>
      </c>
      <c r="L100" s="89">
        <f t="shared" si="44"/>
        <v>228252.842</v>
      </c>
      <c r="M100" s="150">
        <f t="shared" si="32"/>
        <v>254472.03700131504</v>
      </c>
      <c r="N100" s="8">
        <f t="shared" si="33"/>
        <v>744634.17230699817</v>
      </c>
      <c r="O100" s="88">
        <f t="shared" si="34"/>
        <v>490162.13530568313</v>
      </c>
    </row>
    <row r="101" spans="1:15" x14ac:dyDescent="0.2">
      <c r="A101" s="100" t="s">
        <v>100</v>
      </c>
      <c r="B101" s="85" t="str">
        <f t="shared" si="41"/>
        <v>Q2/2019</v>
      </c>
      <c r="C101" s="86">
        <f t="shared" si="37"/>
        <v>43556</v>
      </c>
      <c r="D101" s="86">
        <f t="shared" si="38"/>
        <v>43646</v>
      </c>
      <c r="E101" s="85">
        <f t="shared" si="35"/>
        <v>91</v>
      </c>
      <c r="F101" s="87">
        <f>VLOOKUP(D101,'FERC Interest Rate'!$A:$B,2,TRUE)</f>
        <v>5.45E-2</v>
      </c>
      <c r="G101" s="88">
        <f t="shared" si="36"/>
        <v>490162.13530568313</v>
      </c>
      <c r="H101" s="88">
        <v>0</v>
      </c>
      <c r="I101" s="123">
        <f t="shared" si="43"/>
        <v>16828.225652842033</v>
      </c>
      <c r="J101" s="89">
        <f t="shared" si="42"/>
        <v>6660.1619453384537</v>
      </c>
      <c r="K101" s="149">
        <f t="shared" si="45"/>
        <v>23488.387598180489</v>
      </c>
      <c r="L101" s="89">
        <f t="shared" si="44"/>
        <v>228252.842</v>
      </c>
      <c r="M101" s="150">
        <f t="shared" si="32"/>
        <v>251741.22959818051</v>
      </c>
      <c r="N101" s="8">
        <f t="shared" si="33"/>
        <v>496822.29725102161</v>
      </c>
      <c r="O101" s="88">
        <f t="shared" si="34"/>
        <v>245081.0676528411</v>
      </c>
    </row>
    <row r="102" spans="1:15" x14ac:dyDescent="0.2">
      <c r="A102" s="100" t="s">
        <v>101</v>
      </c>
      <c r="B102" s="85" t="str">
        <f t="shared" si="41"/>
        <v>Q3/2019</v>
      </c>
      <c r="C102" s="86">
        <f t="shared" si="37"/>
        <v>43647</v>
      </c>
      <c r="D102" s="86">
        <f t="shared" si="38"/>
        <v>43738</v>
      </c>
      <c r="E102" s="85">
        <f t="shared" si="35"/>
        <v>92</v>
      </c>
      <c r="F102" s="87">
        <f>VLOOKUP(D102,'FERC Interest Rate'!$A:$B,2,TRUE)</f>
        <v>6.0133640000000002E-2</v>
      </c>
      <c r="G102" s="88">
        <f t="shared" si="36"/>
        <v>245081.0676528411</v>
      </c>
      <c r="H102" s="88">
        <v>0</v>
      </c>
      <c r="I102" s="123">
        <f>SUM($H$89:$H$103)/20</f>
        <v>16828.225652842033</v>
      </c>
      <c r="J102" s="89">
        <f t="shared" si="42"/>
        <v>3714.6869472897165</v>
      </c>
      <c r="K102" s="149">
        <f t="shared" si="45"/>
        <v>20542.912600131749</v>
      </c>
      <c r="L102" s="89">
        <f>$G$89/20</f>
        <v>228252.842</v>
      </c>
      <c r="M102" s="150">
        <f t="shared" si="32"/>
        <v>248795.75460013177</v>
      </c>
      <c r="N102" s="8">
        <f t="shared" si="33"/>
        <v>248795.75460013081</v>
      </c>
      <c r="O102" s="88">
        <f t="shared" si="34"/>
        <v>-9.3859853222966194E-10</v>
      </c>
    </row>
    <row r="103" spans="1:15" x14ac:dyDescent="0.2">
      <c r="A103" s="11"/>
      <c r="B103" s="102"/>
      <c r="C103" s="102"/>
      <c r="D103" s="10"/>
      <c r="E103" s="11"/>
      <c r="F103" s="89"/>
      <c r="G103" s="89"/>
      <c r="H103" s="69"/>
      <c r="I103" s="129"/>
      <c r="J103" s="12"/>
      <c r="K103" s="89"/>
      <c r="L103" s="131"/>
      <c r="M103" s="151"/>
    </row>
    <row r="104" spans="1:15" ht="13.5" thickBot="1" x14ac:dyDescent="0.25">
      <c r="A104" s="183"/>
      <c r="B104" s="183"/>
      <c r="C104" s="183"/>
      <c r="D104" s="183"/>
      <c r="E104" s="183"/>
      <c r="F104" s="183"/>
      <c r="G104" s="78">
        <f t="shared" ref="G104:O104" si="46">+SUM(G89:G103)</f>
        <v>46138746.659479044</v>
      </c>
      <c r="H104" s="78">
        <f t="shared" si="46"/>
        <v>336564.51305684063</v>
      </c>
      <c r="I104" s="133">
        <f t="shared" si="46"/>
        <v>336564.51305684063</v>
      </c>
      <c r="J104" s="78">
        <f t="shared" si="46"/>
        <v>101133.26986582858</v>
      </c>
      <c r="K104" s="78">
        <f t="shared" si="46"/>
        <v>437697.78292266931</v>
      </c>
      <c r="L104" s="78">
        <f t="shared" si="46"/>
        <v>4565056.8400000008</v>
      </c>
      <c r="M104" s="134">
        <f t="shared" si="46"/>
        <v>5002754.6229226692</v>
      </c>
      <c r="N104" s="78">
        <f t="shared" si="46"/>
        <v>46576444.442401707</v>
      </c>
      <c r="O104" s="78">
        <f t="shared" si="46"/>
        <v>41573689.819479041</v>
      </c>
    </row>
    <row r="105" spans="1:15" ht="13.5" thickTop="1" x14ac:dyDescent="0.2">
      <c r="I105" s="130"/>
      <c r="J105" s="131"/>
      <c r="K105" s="131"/>
      <c r="L105" s="131"/>
      <c r="M105" s="151"/>
    </row>
    <row r="106" spans="1:15" ht="38.25" x14ac:dyDescent="0.2">
      <c r="A106" s="94" t="s">
        <v>81</v>
      </c>
      <c r="B106" s="94" t="s">
        <v>3</v>
      </c>
      <c r="C106" s="94" t="s">
        <v>4</v>
      </c>
      <c r="D106" s="94" t="s">
        <v>5</v>
      </c>
      <c r="E106" s="94" t="s">
        <v>6</v>
      </c>
      <c r="F106" s="94" t="s">
        <v>7</v>
      </c>
      <c r="G106" s="94" t="s">
        <v>122</v>
      </c>
      <c r="H106" s="94" t="s">
        <v>123</v>
      </c>
      <c r="I106" s="118" t="s">
        <v>124</v>
      </c>
      <c r="J106" s="119" t="s">
        <v>125</v>
      </c>
      <c r="K106" s="119" t="s">
        <v>126</v>
      </c>
      <c r="L106" s="119" t="s">
        <v>127</v>
      </c>
      <c r="M106" s="120" t="s">
        <v>128</v>
      </c>
      <c r="N106" s="94" t="s">
        <v>129</v>
      </c>
      <c r="O106" s="94" t="s">
        <v>130</v>
      </c>
    </row>
    <row r="107" spans="1:15" x14ac:dyDescent="0.2">
      <c r="A107" s="100" t="s">
        <v>82</v>
      </c>
      <c r="B107" s="85" t="str">
        <f t="shared" ref="B107:B126" si="47">+IF(MONTH(C107)&lt;4,"Q1",IF(MONTH(C107)&lt;7,"Q2",IF(MONTH(C107)&lt;10,"Q3","Q4")))&amp;"/"&amp;YEAR(C107)</f>
        <v>Q4/2014</v>
      </c>
      <c r="C107" s="86">
        <f t="shared" ref="C107:F126" si="48">+C37</f>
        <v>41913</v>
      </c>
      <c r="D107" s="86">
        <f t="shared" si="48"/>
        <v>42004</v>
      </c>
      <c r="E107" s="85">
        <f t="shared" si="48"/>
        <v>92</v>
      </c>
      <c r="F107" s="87">
        <f t="shared" si="48"/>
        <v>3.2500000000000001E-2</v>
      </c>
      <c r="G107" s="88">
        <f t="shared" ref="G107:G126" si="49">+G37+G65</f>
        <v>8270836.7636479447</v>
      </c>
      <c r="H107" s="88">
        <f>+H58+H86</f>
        <v>301369.64562960807</v>
      </c>
      <c r="I107" s="123">
        <f>+I37+I65</f>
        <v>10438.570820289115</v>
      </c>
      <c r="J107" s="89">
        <f>+J37+J65</f>
        <v>0</v>
      </c>
      <c r="K107" s="149">
        <f t="shared" ref="K107:K126" si="50">+SUM(I107:J107)</f>
        <v>10438.570820289115</v>
      </c>
      <c r="L107" s="89">
        <f t="shared" ref="L107:L119" si="51">+L37+L65</f>
        <v>278386</v>
      </c>
      <c r="M107" s="150">
        <f t="shared" ref="M107:M126" si="52">+SUM(K107:L107)</f>
        <v>288824.57082028914</v>
      </c>
      <c r="N107" s="8">
        <f t="shared" ref="N107:N119" si="53">+G107+H107+J107</f>
        <v>8572206.4092775527</v>
      </c>
      <c r="O107" s="88">
        <f t="shared" ref="O107:O119" si="54">G107+H107-L107-I107</f>
        <v>8283381.838457264</v>
      </c>
    </row>
    <row r="108" spans="1:15" x14ac:dyDescent="0.2">
      <c r="A108" s="100" t="s">
        <v>83</v>
      </c>
      <c r="B108" s="85" t="str">
        <f t="shared" si="47"/>
        <v>Q1/2015</v>
      </c>
      <c r="C108" s="86">
        <f t="shared" si="48"/>
        <v>42005</v>
      </c>
      <c r="D108" s="86">
        <f t="shared" si="48"/>
        <v>42094</v>
      </c>
      <c r="E108" s="85">
        <f t="shared" si="48"/>
        <v>90</v>
      </c>
      <c r="F108" s="87">
        <f t="shared" si="48"/>
        <v>3.2500000000000001E-2</v>
      </c>
      <c r="G108" s="88">
        <f t="shared" si="49"/>
        <v>8049765.0748093193</v>
      </c>
      <c r="H108" s="88">
        <f t="shared" ref="H108:I119" si="55">+H38+H66</f>
        <v>0</v>
      </c>
      <c r="I108" s="123">
        <f t="shared" si="55"/>
        <v>10438.570820289115</v>
      </c>
      <c r="J108" s="89">
        <f t="shared" ref="J108:J115" si="56">+J38</f>
        <v>43976.508283116622</v>
      </c>
      <c r="K108" s="149">
        <f t="shared" si="50"/>
        <v>54415.079103405733</v>
      </c>
      <c r="L108" s="89">
        <f t="shared" si="51"/>
        <v>278386</v>
      </c>
      <c r="M108" s="150">
        <f t="shared" si="52"/>
        <v>332801.0791034057</v>
      </c>
      <c r="N108" s="8">
        <f t="shared" si="53"/>
        <v>8093741.5830924362</v>
      </c>
      <c r="O108" s="88">
        <f t="shared" si="54"/>
        <v>7760940.5039890306</v>
      </c>
    </row>
    <row r="109" spans="1:15" x14ac:dyDescent="0.2">
      <c r="A109" s="100" t="s">
        <v>84</v>
      </c>
      <c r="B109" s="85" t="str">
        <f t="shared" si="47"/>
        <v>Q2/2015</v>
      </c>
      <c r="C109" s="86">
        <f t="shared" si="48"/>
        <v>42095</v>
      </c>
      <c r="D109" s="86">
        <f t="shared" si="48"/>
        <v>42185</v>
      </c>
      <c r="E109" s="85">
        <f t="shared" si="48"/>
        <v>91</v>
      </c>
      <c r="F109" s="87">
        <f t="shared" si="48"/>
        <v>3.2500000000000001E-2</v>
      </c>
      <c r="G109" s="88">
        <f t="shared" si="49"/>
        <v>7760940.5039890306</v>
      </c>
      <c r="H109" s="88">
        <f t="shared" si="55"/>
        <v>0</v>
      </c>
      <c r="I109" s="123">
        <f t="shared" si="55"/>
        <v>10438.570820289115</v>
      </c>
      <c r="J109" s="89">
        <f t="shared" si="56"/>
        <v>42124.865829090668</v>
      </c>
      <c r="K109" s="149">
        <f t="shared" si="50"/>
        <v>52563.436649379786</v>
      </c>
      <c r="L109" s="89">
        <f t="shared" si="51"/>
        <v>278386</v>
      </c>
      <c r="M109" s="150">
        <f t="shared" si="52"/>
        <v>330949.43664937979</v>
      </c>
      <c r="N109" s="8">
        <f t="shared" si="53"/>
        <v>7803065.3698181212</v>
      </c>
      <c r="O109" s="88">
        <f t="shared" si="54"/>
        <v>7472115.9331687419</v>
      </c>
    </row>
    <row r="110" spans="1:15" x14ac:dyDescent="0.2">
      <c r="A110" s="100" t="s">
        <v>85</v>
      </c>
      <c r="B110" s="85" t="str">
        <f t="shared" si="47"/>
        <v>Q3/2015</v>
      </c>
      <c r="C110" s="86">
        <f t="shared" si="48"/>
        <v>42186</v>
      </c>
      <c r="D110" s="86">
        <f t="shared" si="48"/>
        <v>42277</v>
      </c>
      <c r="E110" s="85">
        <f t="shared" si="48"/>
        <v>92</v>
      </c>
      <c r="F110" s="87">
        <f t="shared" si="48"/>
        <v>3.2500000000000001E-2</v>
      </c>
      <c r="G110" s="88">
        <f t="shared" si="49"/>
        <v>7472115.9331687419</v>
      </c>
      <c r="H110" s="88">
        <f t="shared" si="55"/>
        <v>0</v>
      </c>
      <c r="I110" s="123">
        <f t="shared" si="55"/>
        <v>10438.570820289115</v>
      </c>
      <c r="J110" s="89">
        <f t="shared" si="56"/>
        <v>40221.788862452871</v>
      </c>
      <c r="K110" s="149">
        <f t="shared" si="50"/>
        <v>50660.359682741982</v>
      </c>
      <c r="L110" s="89">
        <f t="shared" si="51"/>
        <v>278386</v>
      </c>
      <c r="M110" s="150">
        <f t="shared" si="52"/>
        <v>329046.35968274198</v>
      </c>
      <c r="N110" s="8">
        <f t="shared" si="53"/>
        <v>7512337.7220311947</v>
      </c>
      <c r="O110" s="88">
        <f t="shared" si="54"/>
        <v>7183291.3623484531</v>
      </c>
    </row>
    <row r="111" spans="1:15" x14ac:dyDescent="0.2">
      <c r="A111" s="100" t="s">
        <v>86</v>
      </c>
      <c r="B111" s="85" t="str">
        <f t="shared" si="47"/>
        <v>Q4/2015</v>
      </c>
      <c r="C111" s="86">
        <f t="shared" si="48"/>
        <v>42278</v>
      </c>
      <c r="D111" s="86">
        <f t="shared" si="48"/>
        <v>42369</v>
      </c>
      <c r="E111" s="85">
        <f t="shared" si="48"/>
        <v>92</v>
      </c>
      <c r="F111" s="87">
        <f t="shared" si="48"/>
        <v>3.2500000000000001E-2</v>
      </c>
      <c r="G111" s="88">
        <f t="shared" si="49"/>
        <v>7183291.3623484531</v>
      </c>
      <c r="H111" s="88">
        <f t="shared" si="55"/>
        <v>0</v>
      </c>
      <c r="I111" s="123">
        <f t="shared" si="55"/>
        <v>10438.570820289115</v>
      </c>
      <c r="J111" s="89">
        <f t="shared" si="56"/>
        <v>37855.801282308596</v>
      </c>
      <c r="K111" s="149">
        <f t="shared" si="50"/>
        <v>48294.372102597714</v>
      </c>
      <c r="L111" s="89">
        <f t="shared" si="51"/>
        <v>278386</v>
      </c>
      <c r="M111" s="150">
        <f t="shared" si="52"/>
        <v>326680.37210259773</v>
      </c>
      <c r="N111" s="8">
        <f t="shared" si="53"/>
        <v>7221147.1636307621</v>
      </c>
      <c r="O111" s="88">
        <f t="shared" si="54"/>
        <v>6894466.7915281644</v>
      </c>
    </row>
    <row r="112" spans="1:15" x14ac:dyDescent="0.2">
      <c r="A112" s="100" t="s">
        <v>87</v>
      </c>
      <c r="B112" s="85" t="str">
        <f t="shared" si="47"/>
        <v>Q1/2016</v>
      </c>
      <c r="C112" s="86">
        <f t="shared" si="48"/>
        <v>42370</v>
      </c>
      <c r="D112" s="86">
        <f t="shared" si="48"/>
        <v>42460</v>
      </c>
      <c r="E112" s="85">
        <f t="shared" si="48"/>
        <v>91</v>
      </c>
      <c r="F112" s="87">
        <f t="shared" si="48"/>
        <v>3.2500000000000001E-2</v>
      </c>
      <c r="G112" s="88">
        <f t="shared" si="49"/>
        <v>6894466.7915281644</v>
      </c>
      <c r="H112" s="88">
        <f t="shared" si="55"/>
        <v>0</v>
      </c>
      <c r="I112" s="123">
        <f t="shared" si="55"/>
        <v>10438.570820289115</v>
      </c>
      <c r="J112" s="89">
        <f t="shared" si="56"/>
        <v>35008.142139385469</v>
      </c>
      <c r="K112" s="149">
        <f t="shared" si="50"/>
        <v>45446.71295967458</v>
      </c>
      <c r="L112" s="89">
        <f t="shared" si="51"/>
        <v>278386</v>
      </c>
      <c r="M112" s="150">
        <f t="shared" si="52"/>
        <v>323832.71295967459</v>
      </c>
      <c r="N112" s="8">
        <f t="shared" si="53"/>
        <v>6929474.9336675499</v>
      </c>
      <c r="O112" s="88">
        <f t="shared" si="54"/>
        <v>6605642.2207078757</v>
      </c>
    </row>
    <row r="113" spans="1:16" x14ac:dyDescent="0.2">
      <c r="A113" s="100" t="s">
        <v>88</v>
      </c>
      <c r="B113" s="85" t="str">
        <f t="shared" si="47"/>
        <v>Q2/2016</v>
      </c>
      <c r="C113" s="86">
        <f t="shared" si="48"/>
        <v>42461</v>
      </c>
      <c r="D113" s="86">
        <f t="shared" si="48"/>
        <v>42551</v>
      </c>
      <c r="E113" s="85">
        <f t="shared" si="48"/>
        <v>91</v>
      </c>
      <c r="F113" s="87">
        <f t="shared" si="48"/>
        <v>3.4599999999999999E-2</v>
      </c>
      <c r="G113" s="88">
        <f t="shared" si="49"/>
        <v>6605642.2207078747</v>
      </c>
      <c r="H113" s="88">
        <f t="shared" si="55"/>
        <v>0</v>
      </c>
      <c r="I113" s="123">
        <f t="shared" si="55"/>
        <v>10438.570820289115</v>
      </c>
      <c r="J113" s="89">
        <f t="shared" si="56"/>
        <v>34785.526261165782</v>
      </c>
      <c r="K113" s="149">
        <f t="shared" si="50"/>
        <v>45224.097081454893</v>
      </c>
      <c r="L113" s="89">
        <f t="shared" si="51"/>
        <v>278386</v>
      </c>
      <c r="M113" s="150">
        <f t="shared" si="52"/>
        <v>323610.09708145488</v>
      </c>
      <c r="N113" s="8">
        <f t="shared" si="53"/>
        <v>6640427.7469690405</v>
      </c>
      <c r="O113" s="88">
        <f t="shared" si="54"/>
        <v>6316817.649887586</v>
      </c>
    </row>
    <row r="114" spans="1:16" x14ac:dyDescent="0.2">
      <c r="A114" s="100" t="s">
        <v>89</v>
      </c>
      <c r="B114" s="85" t="str">
        <f t="shared" si="47"/>
        <v>Q3/2016</v>
      </c>
      <c r="C114" s="86">
        <f t="shared" si="48"/>
        <v>42552</v>
      </c>
      <c r="D114" s="86">
        <f t="shared" si="48"/>
        <v>42643</v>
      </c>
      <c r="E114" s="85">
        <f t="shared" si="48"/>
        <v>92</v>
      </c>
      <c r="F114" s="87">
        <f t="shared" si="48"/>
        <v>3.5000000000000003E-2</v>
      </c>
      <c r="G114" s="88">
        <f t="shared" si="49"/>
        <v>6316817.649887586</v>
      </c>
      <c r="H114" s="88">
        <f t="shared" si="55"/>
        <v>0</v>
      </c>
      <c r="I114" s="123">
        <f t="shared" si="55"/>
        <v>10438.570820289115</v>
      </c>
      <c r="J114" s="89">
        <f t="shared" si="56"/>
        <v>33033.323864856036</v>
      </c>
      <c r="K114" s="149">
        <f t="shared" si="50"/>
        <v>43471.894685145147</v>
      </c>
      <c r="L114" s="89">
        <f t="shared" si="51"/>
        <v>278386</v>
      </c>
      <c r="M114" s="150">
        <f t="shared" si="52"/>
        <v>321857.89468514512</v>
      </c>
      <c r="N114" s="8">
        <f t="shared" si="53"/>
        <v>6349850.9737524418</v>
      </c>
      <c r="O114" s="88">
        <f t="shared" si="54"/>
        <v>6027993.0790672973</v>
      </c>
    </row>
    <row r="115" spans="1:16" x14ac:dyDescent="0.2">
      <c r="A115" s="100" t="s">
        <v>90</v>
      </c>
      <c r="B115" s="85" t="str">
        <f t="shared" si="47"/>
        <v>Q4/2016</v>
      </c>
      <c r="C115" s="86">
        <f t="shared" si="48"/>
        <v>42644</v>
      </c>
      <c r="D115" s="86">
        <f t="shared" si="48"/>
        <v>42735</v>
      </c>
      <c r="E115" s="85">
        <f t="shared" si="48"/>
        <v>92</v>
      </c>
      <c r="F115" s="87">
        <f t="shared" si="48"/>
        <v>3.5000000000000003E-2</v>
      </c>
      <c r="G115" s="88">
        <f t="shared" si="49"/>
        <v>6027993.0790672973</v>
      </c>
      <c r="H115" s="88">
        <f t="shared" si="55"/>
        <v>0</v>
      </c>
      <c r="I115" s="123">
        <f t="shared" si="55"/>
        <v>10438.570820289115</v>
      </c>
      <c r="J115" s="89">
        <f t="shared" si="56"/>
        <v>30492.298952174802</v>
      </c>
      <c r="K115" s="149">
        <f t="shared" si="50"/>
        <v>40930.869772463921</v>
      </c>
      <c r="L115" s="89">
        <f t="shared" si="51"/>
        <v>278386</v>
      </c>
      <c r="M115" s="150">
        <f t="shared" si="52"/>
        <v>319316.86977246392</v>
      </c>
      <c r="N115" s="8">
        <f t="shared" si="53"/>
        <v>6058485.3780194717</v>
      </c>
      <c r="O115" s="88">
        <f t="shared" si="54"/>
        <v>5739168.5082470085</v>
      </c>
      <c r="P115" s="6" t="s">
        <v>183</v>
      </c>
    </row>
    <row r="116" spans="1:16" x14ac:dyDescent="0.2">
      <c r="A116" s="100" t="s">
        <v>91</v>
      </c>
      <c r="B116" s="85" t="str">
        <f t="shared" si="47"/>
        <v>Q1/2017</v>
      </c>
      <c r="C116" s="86">
        <f t="shared" si="48"/>
        <v>42736</v>
      </c>
      <c r="D116" s="86">
        <f t="shared" si="48"/>
        <v>42825</v>
      </c>
      <c r="E116" s="85">
        <f t="shared" si="48"/>
        <v>90</v>
      </c>
      <c r="F116" s="87">
        <f t="shared" si="48"/>
        <v>3.5000000000000003E-2</v>
      </c>
      <c r="G116" s="88">
        <f t="shared" si="49"/>
        <v>5739168.5082470076</v>
      </c>
      <c r="H116" s="88">
        <f t="shared" si="55"/>
        <v>0</v>
      </c>
      <c r="I116" s="123">
        <f t="shared" si="55"/>
        <v>56737.685432202008</v>
      </c>
      <c r="J116" s="89">
        <f>+J46+SUM(J66:J74)</f>
        <v>220624.07005921903</v>
      </c>
      <c r="K116" s="149">
        <f t="shared" si="50"/>
        <v>277361.75549142103</v>
      </c>
      <c r="L116" s="89">
        <f t="shared" si="51"/>
        <v>1513136</v>
      </c>
      <c r="M116" s="150">
        <f t="shared" si="52"/>
        <v>1790497.7554914211</v>
      </c>
      <c r="N116" s="8">
        <f t="shared" si="53"/>
        <v>5959792.578306227</v>
      </c>
      <c r="O116" s="88">
        <f t="shared" si="54"/>
        <v>4169294.8228148054</v>
      </c>
    </row>
    <row r="117" spans="1:16" x14ac:dyDescent="0.2">
      <c r="A117" s="100" t="s">
        <v>92</v>
      </c>
      <c r="B117" s="85" t="str">
        <f t="shared" si="47"/>
        <v>Q2/2017</v>
      </c>
      <c r="C117" s="86">
        <f t="shared" si="48"/>
        <v>42826</v>
      </c>
      <c r="D117" s="86">
        <f t="shared" si="48"/>
        <v>42916</v>
      </c>
      <c r="E117" s="85">
        <f t="shared" si="48"/>
        <v>91</v>
      </c>
      <c r="F117" s="87">
        <f t="shared" si="48"/>
        <v>3.7100000000000001E-2</v>
      </c>
      <c r="G117" s="88">
        <f t="shared" si="49"/>
        <v>4169294.8228148054</v>
      </c>
      <c r="H117" s="88">
        <f t="shared" si="55"/>
        <v>0</v>
      </c>
      <c r="I117" s="123">
        <f t="shared" si="55"/>
        <v>15068.482281480405</v>
      </c>
      <c r="J117" s="89">
        <f>+J47+J75</f>
        <v>38564.263702205659</v>
      </c>
      <c r="K117" s="149">
        <f t="shared" si="50"/>
        <v>53632.745983686065</v>
      </c>
      <c r="L117" s="89">
        <f t="shared" si="51"/>
        <v>401861</v>
      </c>
      <c r="M117" s="150">
        <f t="shared" si="52"/>
        <v>455493.74598368607</v>
      </c>
      <c r="N117" s="8">
        <f t="shared" si="53"/>
        <v>4207859.0865170108</v>
      </c>
      <c r="O117" s="88">
        <f t="shared" si="54"/>
        <v>3752365.340533325</v>
      </c>
    </row>
    <row r="118" spans="1:16" x14ac:dyDescent="0.2">
      <c r="A118" s="100" t="s">
        <v>93</v>
      </c>
      <c r="B118" s="85" t="str">
        <f t="shared" si="47"/>
        <v>Q3/2017</v>
      </c>
      <c r="C118" s="86">
        <f t="shared" si="48"/>
        <v>42917</v>
      </c>
      <c r="D118" s="86">
        <f t="shared" si="48"/>
        <v>43008</v>
      </c>
      <c r="E118" s="85">
        <f t="shared" si="48"/>
        <v>92</v>
      </c>
      <c r="F118" s="87">
        <f t="shared" si="48"/>
        <v>3.9600000000000003E-2</v>
      </c>
      <c r="G118" s="88">
        <f t="shared" si="49"/>
        <v>3752365.340533325</v>
      </c>
      <c r="H118" s="88">
        <f t="shared" si="55"/>
        <v>0</v>
      </c>
      <c r="I118" s="123">
        <f t="shared" si="55"/>
        <v>15068.482281480405</v>
      </c>
      <c r="J118" s="89">
        <f>+J48+J76</f>
        <v>37453.746325016473</v>
      </c>
      <c r="K118" s="149">
        <f t="shared" si="50"/>
        <v>52522.228606496879</v>
      </c>
      <c r="L118" s="89">
        <f t="shared" si="51"/>
        <v>401861</v>
      </c>
      <c r="M118" s="150">
        <f t="shared" si="52"/>
        <v>454383.22860649688</v>
      </c>
      <c r="N118" s="8">
        <f t="shared" si="53"/>
        <v>3789819.0868583415</v>
      </c>
      <c r="O118" s="88">
        <f t="shared" si="54"/>
        <v>3335435.8582518445</v>
      </c>
    </row>
    <row r="119" spans="1:16" x14ac:dyDescent="0.2">
      <c r="A119" s="100" t="s">
        <v>94</v>
      </c>
      <c r="B119" s="85" t="str">
        <f t="shared" si="47"/>
        <v>Q4/2017</v>
      </c>
      <c r="C119" s="86">
        <f t="shared" si="48"/>
        <v>43009</v>
      </c>
      <c r="D119" s="86">
        <f t="shared" si="48"/>
        <v>43100</v>
      </c>
      <c r="E119" s="85">
        <f t="shared" si="48"/>
        <v>92</v>
      </c>
      <c r="F119" s="87">
        <f t="shared" si="48"/>
        <v>4.2099999999999999E-2</v>
      </c>
      <c r="G119" s="88">
        <f t="shared" si="49"/>
        <v>3335435.8582518445</v>
      </c>
      <c r="H119" s="88">
        <f t="shared" si="55"/>
        <v>0</v>
      </c>
      <c r="I119" s="123">
        <f t="shared" si="55"/>
        <v>15068.482281480405</v>
      </c>
      <c r="J119" s="89">
        <f>+J49+J77</f>
        <v>35394.00045529053</v>
      </c>
      <c r="K119" s="149">
        <f t="shared" si="50"/>
        <v>50462.482736770937</v>
      </c>
      <c r="L119" s="89">
        <f t="shared" si="51"/>
        <v>401861</v>
      </c>
      <c r="M119" s="150">
        <f t="shared" si="52"/>
        <v>452323.48273677094</v>
      </c>
      <c r="N119" s="8">
        <f t="shared" si="53"/>
        <v>3370829.8587071351</v>
      </c>
      <c r="O119" s="88">
        <f t="shared" si="54"/>
        <v>2918506.3759703641</v>
      </c>
    </row>
    <row r="120" spans="1:16" x14ac:dyDescent="0.2">
      <c r="A120" s="100" t="s">
        <v>95</v>
      </c>
      <c r="B120" s="85" t="str">
        <f t="shared" si="47"/>
        <v>Q1/2018</v>
      </c>
      <c r="C120" s="86">
        <f t="shared" si="48"/>
        <v>43101</v>
      </c>
      <c r="D120" s="86">
        <f t="shared" si="48"/>
        <v>43190</v>
      </c>
      <c r="E120" s="85">
        <f t="shared" si="48"/>
        <v>90</v>
      </c>
      <c r="F120" s="87">
        <f t="shared" si="48"/>
        <v>4.2500000000000003E-2</v>
      </c>
      <c r="G120" s="88">
        <f t="shared" si="49"/>
        <v>2918506.3759703641</v>
      </c>
      <c r="H120" s="88">
        <f t="shared" ref="H120:H126" si="57">+H50+H78</f>
        <v>0</v>
      </c>
      <c r="I120" s="123">
        <f>+I50+I78+I96</f>
        <v>15068.482281480405</v>
      </c>
      <c r="J120" s="89">
        <f t="shared" ref="J120:L126" si="58">+J50+J78+J96</f>
        <v>30584.347638593543</v>
      </c>
      <c r="K120" s="149">
        <f t="shared" si="50"/>
        <v>45652.829920073949</v>
      </c>
      <c r="L120" s="89">
        <f t="shared" si="58"/>
        <v>401861</v>
      </c>
      <c r="M120" s="150">
        <f t="shared" si="52"/>
        <v>447513.82992007397</v>
      </c>
      <c r="N120" s="8">
        <f t="shared" ref="N120:O120" si="59">+N50+N78+N96</f>
        <v>7850712.0766657973</v>
      </c>
      <c r="O120" s="88">
        <f t="shared" si="59"/>
        <v>7403198.2467457233</v>
      </c>
    </row>
    <row r="121" spans="1:16" x14ac:dyDescent="0.2">
      <c r="A121" s="100" t="s">
        <v>96</v>
      </c>
      <c r="B121" s="85" t="str">
        <f t="shared" si="47"/>
        <v>Q2/2018</v>
      </c>
      <c r="C121" s="86">
        <f t="shared" si="48"/>
        <v>43191</v>
      </c>
      <c r="D121" s="86">
        <f t="shared" si="48"/>
        <v>43281</v>
      </c>
      <c r="E121" s="85">
        <f t="shared" si="48"/>
        <v>91</v>
      </c>
      <c r="F121" s="87">
        <f t="shared" si="48"/>
        <v>4.4699999999999997E-2</v>
      </c>
      <c r="G121" s="88">
        <f t="shared" si="49"/>
        <v>2501576.8936888836</v>
      </c>
      <c r="H121" s="88">
        <f t="shared" si="57"/>
        <v>0</v>
      </c>
      <c r="I121" s="123">
        <f t="shared" ref="I121" si="60">+I51+I79+I97</f>
        <v>267491.86707411089</v>
      </c>
      <c r="J121" s="89">
        <f t="shared" si="58"/>
        <v>82504.080844623502</v>
      </c>
      <c r="K121" s="149">
        <f t="shared" si="50"/>
        <v>349995.9479187344</v>
      </c>
      <c r="L121" s="89">
        <f t="shared" si="58"/>
        <v>3825653.63</v>
      </c>
      <c r="M121" s="150">
        <f t="shared" si="52"/>
        <v>4175649.5779187344</v>
      </c>
      <c r="N121" s="8">
        <f t="shared" ref="N121:O121" si="61">+N51+N79+N97</f>
        <v>7485702.3275903463</v>
      </c>
      <c r="O121" s="88">
        <f t="shared" si="61"/>
        <v>3310052.7496716124</v>
      </c>
    </row>
    <row r="122" spans="1:16" x14ac:dyDescent="0.2">
      <c r="A122" s="100" t="s">
        <v>97</v>
      </c>
      <c r="B122" s="85" t="str">
        <f t="shared" si="47"/>
        <v>Q3/2018</v>
      </c>
      <c r="C122" s="86">
        <f t="shared" si="48"/>
        <v>43282</v>
      </c>
      <c r="D122" s="86">
        <f t="shared" si="48"/>
        <v>43373</v>
      </c>
      <c r="E122" s="85">
        <f t="shared" si="48"/>
        <v>92</v>
      </c>
      <c r="F122" s="87">
        <f t="shared" si="48"/>
        <v>4.6899999999999997E-2</v>
      </c>
      <c r="G122" s="88">
        <f t="shared" si="49"/>
        <v>2084647.4114074032</v>
      </c>
      <c r="H122" s="88">
        <f t="shared" si="57"/>
        <v>0</v>
      </c>
      <c r="I122" s="123">
        <f t="shared" ref="I122" si="62">+I52+I80+I98</f>
        <v>31896.70793432244</v>
      </c>
      <c r="J122" s="89">
        <f t="shared" si="58"/>
        <v>39129.357819953628</v>
      </c>
      <c r="K122" s="149">
        <f t="shared" si="50"/>
        <v>71026.06575427606</v>
      </c>
      <c r="L122" s="89">
        <f t="shared" si="58"/>
        <v>630113.84199999995</v>
      </c>
      <c r="M122" s="150">
        <f t="shared" si="52"/>
        <v>701139.90775427595</v>
      </c>
      <c r="N122" s="8">
        <f t="shared" ref="N122:O122" si="63">+N52+N80+N98</f>
        <v>3349182.1074915659</v>
      </c>
      <c r="O122" s="88">
        <f t="shared" si="63"/>
        <v>2648042.1997372899</v>
      </c>
    </row>
    <row r="123" spans="1:16" x14ac:dyDescent="0.2">
      <c r="A123" s="100" t="s">
        <v>98</v>
      </c>
      <c r="B123" s="85" t="str">
        <f t="shared" si="47"/>
        <v>Q4/2018</v>
      </c>
      <c r="C123" s="86">
        <f t="shared" si="48"/>
        <v>43374</v>
      </c>
      <c r="D123" s="86">
        <f t="shared" si="48"/>
        <v>43465</v>
      </c>
      <c r="E123" s="85">
        <f t="shared" si="48"/>
        <v>92</v>
      </c>
      <c r="F123" s="87">
        <f t="shared" si="48"/>
        <v>4.9599999999999998E-2</v>
      </c>
      <c r="G123" s="88">
        <f t="shared" si="49"/>
        <v>1667717.9291259227</v>
      </c>
      <c r="H123" s="88">
        <f t="shared" si="57"/>
        <v>0</v>
      </c>
      <c r="I123" s="123">
        <f t="shared" ref="I123" si="64">+I53+I81+I99</f>
        <v>31896.70793432244</v>
      </c>
      <c r="J123" s="89">
        <f t="shared" si="58"/>
        <v>33105.605933811508</v>
      </c>
      <c r="K123" s="149">
        <f t="shared" si="50"/>
        <v>65002.313868133948</v>
      </c>
      <c r="L123" s="89">
        <f t="shared" si="58"/>
        <v>630113.84199999995</v>
      </c>
      <c r="M123" s="150">
        <f t="shared" si="52"/>
        <v>695116.15586813388</v>
      </c>
      <c r="N123" s="8">
        <f t="shared" ref="N123:O123" si="65">+N53+N81+N99</f>
        <v>2681147.8056711014</v>
      </c>
      <c r="O123" s="88">
        <f t="shared" si="65"/>
        <v>1986031.6498029674</v>
      </c>
    </row>
    <row r="124" spans="1:16" x14ac:dyDescent="0.2">
      <c r="A124" s="100" t="s">
        <v>99</v>
      </c>
      <c r="B124" s="85" t="str">
        <f t="shared" si="47"/>
        <v>Q1/2019</v>
      </c>
      <c r="C124" s="86">
        <f t="shared" si="48"/>
        <v>43466</v>
      </c>
      <c r="D124" s="86">
        <f t="shared" si="48"/>
        <v>43555</v>
      </c>
      <c r="E124" s="85">
        <f t="shared" si="48"/>
        <v>90</v>
      </c>
      <c r="F124" s="87">
        <f t="shared" si="48"/>
        <v>5.1799999999999999E-2</v>
      </c>
      <c r="G124" s="88">
        <f t="shared" si="49"/>
        <v>1250788.4468444423</v>
      </c>
      <c r="H124" s="88">
        <f t="shared" si="57"/>
        <v>0</v>
      </c>
      <c r="I124" s="123">
        <f t="shared" ref="I124" si="66">+I54+I82+I100</f>
        <v>31896.70793432244</v>
      </c>
      <c r="J124" s="89">
        <f t="shared" si="58"/>
        <v>25366.793291455979</v>
      </c>
      <c r="K124" s="149">
        <f t="shared" si="50"/>
        <v>57263.501225778418</v>
      </c>
      <c r="L124" s="89">
        <f t="shared" si="58"/>
        <v>630113.84199999995</v>
      </c>
      <c r="M124" s="150">
        <f t="shared" si="52"/>
        <v>687377.34322577831</v>
      </c>
      <c r="N124" s="8">
        <f t="shared" ref="N124:O124" si="67">+N54+N82+N100</f>
        <v>2011398.4430944235</v>
      </c>
      <c r="O124" s="88">
        <f t="shared" si="67"/>
        <v>1324021.099868645</v>
      </c>
    </row>
    <row r="125" spans="1:16" x14ac:dyDescent="0.2">
      <c r="A125" s="100" t="s">
        <v>100</v>
      </c>
      <c r="B125" s="85" t="str">
        <f t="shared" si="47"/>
        <v>Q2/2019</v>
      </c>
      <c r="C125" s="86">
        <f t="shared" si="48"/>
        <v>43556</v>
      </c>
      <c r="D125" s="86">
        <f t="shared" si="48"/>
        <v>43646</v>
      </c>
      <c r="E125" s="85">
        <f t="shared" si="48"/>
        <v>91</v>
      </c>
      <c r="F125" s="87">
        <f t="shared" si="48"/>
        <v>5.45E-2</v>
      </c>
      <c r="G125" s="88">
        <f t="shared" si="49"/>
        <v>833858.96456296195</v>
      </c>
      <c r="H125" s="88">
        <f t="shared" si="57"/>
        <v>0</v>
      </c>
      <c r="I125" s="123">
        <f t="shared" ref="I125" si="68">+I55+I83+I101</f>
        <v>31896.70793432244</v>
      </c>
      <c r="J125" s="89">
        <f t="shared" si="58"/>
        <v>17990.363410406972</v>
      </c>
      <c r="K125" s="149">
        <f t="shared" si="50"/>
        <v>49887.071344729411</v>
      </c>
      <c r="L125" s="89">
        <f t="shared" si="58"/>
        <v>630113.84199999995</v>
      </c>
      <c r="M125" s="150">
        <f t="shared" si="52"/>
        <v>680000.91334472934</v>
      </c>
      <c r="N125" s="8">
        <f t="shared" ref="N125:O125" si="69">+N55+N83+N101</f>
        <v>1342011.4632790522</v>
      </c>
      <c r="O125" s="88">
        <f t="shared" si="69"/>
        <v>662010.5499343226</v>
      </c>
    </row>
    <row r="126" spans="1:16" x14ac:dyDescent="0.2">
      <c r="A126" s="100" t="s">
        <v>101</v>
      </c>
      <c r="B126" s="85" t="str">
        <f t="shared" si="47"/>
        <v>Q3/2019</v>
      </c>
      <c r="C126" s="86">
        <f t="shared" si="48"/>
        <v>43647</v>
      </c>
      <c r="D126" s="86">
        <f t="shared" si="48"/>
        <v>43738</v>
      </c>
      <c r="E126" s="85">
        <f t="shared" si="48"/>
        <v>92</v>
      </c>
      <c r="F126" s="87">
        <f t="shared" si="48"/>
        <v>6.0133640000000002E-2</v>
      </c>
      <c r="G126" s="88">
        <f t="shared" si="49"/>
        <v>416929.4822814815</v>
      </c>
      <c r="H126" s="88">
        <f t="shared" si="57"/>
        <v>0</v>
      </c>
      <c r="I126" s="123">
        <f t="shared" ref="I126" si="70">+I56+I84+I102</f>
        <v>31896.70793432244</v>
      </c>
      <c r="J126" s="89">
        <f t="shared" si="58"/>
        <v>10034.075550431884</v>
      </c>
      <c r="K126" s="149">
        <f t="shared" si="50"/>
        <v>41930.783484754327</v>
      </c>
      <c r="L126" s="89">
        <f t="shared" si="58"/>
        <v>630113.84199999995</v>
      </c>
      <c r="M126" s="150">
        <f t="shared" si="52"/>
        <v>672044.62548475433</v>
      </c>
      <c r="N126" s="8">
        <f t="shared" ref="N126:O126" si="71">+N56+N84+N102</f>
        <v>672044.62548475445</v>
      </c>
      <c r="O126" s="88">
        <f t="shared" si="71"/>
        <v>1.4006218407303095E-10</v>
      </c>
    </row>
    <row r="127" spans="1:16" x14ac:dyDescent="0.2">
      <c r="A127" s="11"/>
      <c r="B127" s="102"/>
      <c r="C127" s="102"/>
      <c r="D127" s="10"/>
      <c r="E127" s="11"/>
      <c r="F127" s="89"/>
      <c r="G127" s="89"/>
      <c r="H127" s="69"/>
      <c r="I127" s="129"/>
      <c r="J127" s="12"/>
      <c r="K127" s="89"/>
      <c r="L127" s="131"/>
      <c r="M127" s="151"/>
    </row>
    <row r="128" spans="1:16" ht="13.5" thickBot="1" x14ac:dyDescent="0.25">
      <c r="A128" s="183"/>
      <c r="B128" s="183"/>
      <c r="C128" s="183"/>
      <c r="D128" s="183"/>
      <c r="E128" s="183"/>
      <c r="F128" s="183"/>
      <c r="G128" s="78">
        <f t="shared" ref="G128:O128" si="72">+SUM(G107:G127)</f>
        <v>93252159.41288285</v>
      </c>
      <c r="H128" s="78">
        <f t="shared" si="72"/>
        <v>301369.64562960807</v>
      </c>
      <c r="I128" s="133">
        <f t="shared" si="72"/>
        <v>637934.15868644859</v>
      </c>
      <c r="J128" s="78">
        <f t="shared" si="72"/>
        <v>868248.96050555946</v>
      </c>
      <c r="K128" s="78">
        <f t="shared" si="72"/>
        <v>1506183.1191920086</v>
      </c>
      <c r="L128" s="78">
        <f t="shared" si="72"/>
        <v>12602276.84</v>
      </c>
      <c r="M128" s="134">
        <f t="shared" si="72"/>
        <v>14108459.959192008</v>
      </c>
      <c r="N128" s="78">
        <f t="shared" si="72"/>
        <v>107901236.73992431</v>
      </c>
      <c r="O128" s="78">
        <f t="shared" si="72"/>
        <v>93792776.780732319</v>
      </c>
    </row>
    <row r="129" spans="7:15" ht="13.5" thickTop="1" x14ac:dyDescent="0.2">
      <c r="G129" s="8"/>
      <c r="H129" s="8">
        <f>+H58+H86</f>
        <v>301369.64562960807</v>
      </c>
      <c r="I129" s="8">
        <f t="shared" ref="I129:L129" si="73">+I58+I86+I104</f>
        <v>637934.1586864487</v>
      </c>
      <c r="J129" s="8">
        <f t="shared" si="73"/>
        <v>868248.96050555957</v>
      </c>
      <c r="K129" s="8">
        <f t="shared" si="73"/>
        <v>1506183.1191920084</v>
      </c>
      <c r="L129" s="8">
        <f t="shared" si="73"/>
        <v>12602276.84</v>
      </c>
      <c r="M129" s="8">
        <f>+M58+M86+M104</f>
        <v>14108459.959192008</v>
      </c>
      <c r="N129" s="8"/>
      <c r="O129" s="8"/>
    </row>
    <row r="130" spans="7:15" x14ac:dyDescent="0.2">
      <c r="G130" s="8"/>
      <c r="H130" s="8">
        <f t="shared" ref="H130:M130" si="74">+H128-H129</f>
        <v>0</v>
      </c>
      <c r="I130" s="8">
        <f t="shared" si="74"/>
        <v>0</v>
      </c>
      <c r="J130" s="8">
        <f t="shared" si="74"/>
        <v>0</v>
      </c>
      <c r="K130" s="8">
        <f t="shared" si="74"/>
        <v>0</v>
      </c>
      <c r="L130" s="8">
        <f t="shared" si="74"/>
        <v>0</v>
      </c>
      <c r="M130" s="8">
        <f t="shared" si="74"/>
        <v>0</v>
      </c>
      <c r="N130" s="8"/>
      <c r="O130" s="8"/>
    </row>
    <row r="132" spans="7:15" x14ac:dyDescent="0.2">
      <c r="L132" s="8"/>
    </row>
  </sheetData>
  <mergeCells count="1">
    <mergeCell ref="A33:B36"/>
  </mergeCells>
  <pageMargins left="0.7" right="0.7" top="0.75" bottom="0.75" header="0.3" footer="0.3"/>
  <pageSetup scale="53" fitToHeight="0" orientation="landscape" r:id="rId1"/>
  <headerFooter alignWithMargins="0">
    <oddHeader>&amp;RTO2020 Annual Update
WP- Schedule 22
Page &amp;P of &amp;N</oddHeader>
    <oddFooter>&amp;CPage &amp;P of &amp;N&amp;R&amp;A</oddFooter>
  </headerFooter>
  <rowBreaks count="3" manualBreakCount="3">
    <brk id="59" max="14" man="1"/>
    <brk id="87" max="14" man="1"/>
    <brk id="105" max="14"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R55"/>
  <sheetViews>
    <sheetView view="pageLayout" topLeftCell="H1" zoomScaleNormal="80" workbookViewId="0">
      <selection activeCell="Q64" sqref="Q64"/>
    </sheetView>
  </sheetViews>
  <sheetFormatPr defaultColWidth="9.140625" defaultRowHeight="12.75" outlineLevelRow="1" x14ac:dyDescent="0.2"/>
  <cols>
    <col min="1" max="1" width="10.28515625" style="58" customWidth="1"/>
    <col min="2" max="2" width="13.5703125" style="58" customWidth="1"/>
    <col min="3" max="4" width="15.85546875" style="58" customWidth="1"/>
    <col min="5" max="5" width="12.42578125" style="58" customWidth="1"/>
    <col min="6" max="6" width="15.42578125" style="58" bestFit="1" customWidth="1"/>
    <col min="7" max="7" width="17" style="58" bestFit="1" customWidth="1"/>
    <col min="8" max="9" width="16.140625" style="58" customWidth="1"/>
    <col min="10" max="10" width="17.28515625" style="58" bestFit="1" customWidth="1"/>
    <col min="11" max="11" width="16.140625" style="58" customWidth="1"/>
    <col min="12" max="12" width="17.85546875" style="58" customWidth="1"/>
    <col min="13" max="13" width="16.140625" style="58" customWidth="1"/>
    <col min="14" max="14" width="17" style="58" bestFit="1" customWidth="1"/>
    <col min="15" max="15" width="17.28515625" style="58" customWidth="1"/>
    <col min="16" max="18" width="16.140625" style="58" customWidth="1"/>
    <col min="19" max="19" width="16" style="58" customWidth="1"/>
    <col min="20" max="16384" width="9.140625" style="58"/>
  </cols>
  <sheetData>
    <row r="1" spans="1:13" ht="38.25" x14ac:dyDescent="0.2">
      <c r="A1" s="278" t="s">
        <v>9</v>
      </c>
      <c r="B1" s="279" t="s">
        <v>116</v>
      </c>
      <c r="C1" s="278" t="s">
        <v>2</v>
      </c>
      <c r="D1" s="278" t="s">
        <v>178</v>
      </c>
      <c r="E1" s="278" t="s">
        <v>1</v>
      </c>
      <c r="F1" s="279" t="s">
        <v>102</v>
      </c>
      <c r="G1" s="279" t="s">
        <v>65</v>
      </c>
      <c r="H1"/>
      <c r="I1"/>
      <c r="J1"/>
      <c r="K1"/>
      <c r="L1"/>
      <c r="M1"/>
    </row>
    <row r="2" spans="1:13" ht="12.75" hidden="1" customHeight="1" outlineLevel="1" x14ac:dyDescent="0.2">
      <c r="A2" s="283" t="s">
        <v>82</v>
      </c>
      <c r="B2" s="325">
        <v>40817</v>
      </c>
      <c r="C2" s="54">
        <v>0</v>
      </c>
      <c r="D2" s="54">
        <v>0</v>
      </c>
      <c r="E2" s="54">
        <v>0</v>
      </c>
      <c r="F2" s="54">
        <v>0</v>
      </c>
      <c r="G2" s="7">
        <f t="shared" ref="G2:G21" si="0">SUM(C2:F2)</f>
        <v>0</v>
      </c>
      <c r="H2"/>
      <c r="I2"/>
      <c r="J2"/>
      <c r="K2"/>
      <c r="L2"/>
      <c r="M2"/>
    </row>
    <row r="3" spans="1:13" ht="12.75" hidden="1" customHeight="1" outlineLevel="1" x14ac:dyDescent="0.2">
      <c r="A3" s="283" t="s">
        <v>83</v>
      </c>
      <c r="B3" s="325">
        <v>40909</v>
      </c>
      <c r="C3" s="54">
        <v>0</v>
      </c>
      <c r="D3" s="54">
        <v>0</v>
      </c>
      <c r="E3" s="54">
        <v>0</v>
      </c>
      <c r="F3" s="54">
        <v>0</v>
      </c>
      <c r="G3" s="7">
        <f t="shared" si="0"/>
        <v>0</v>
      </c>
      <c r="H3"/>
      <c r="I3"/>
      <c r="J3"/>
      <c r="K3"/>
      <c r="L3"/>
      <c r="M3"/>
    </row>
    <row r="4" spans="1:13" hidden="1" outlineLevel="1" collapsed="1" x14ac:dyDescent="0.2">
      <c r="A4" s="283" t="s">
        <v>84</v>
      </c>
      <c r="B4" s="325">
        <v>41000</v>
      </c>
      <c r="C4" s="54">
        <v>0</v>
      </c>
      <c r="D4" s="54">
        <v>0</v>
      </c>
      <c r="E4" s="54">
        <v>0</v>
      </c>
      <c r="F4" s="54">
        <v>0</v>
      </c>
      <c r="G4" s="7">
        <f t="shared" si="0"/>
        <v>0</v>
      </c>
      <c r="H4"/>
      <c r="I4"/>
      <c r="J4"/>
      <c r="K4"/>
      <c r="L4"/>
      <c r="M4"/>
    </row>
    <row r="5" spans="1:13" hidden="1" outlineLevel="1" x14ac:dyDescent="0.2">
      <c r="A5" s="283" t="s">
        <v>85</v>
      </c>
      <c r="B5" s="325">
        <v>41091</v>
      </c>
      <c r="C5" s="54">
        <v>0</v>
      </c>
      <c r="D5" s="54">
        <v>0</v>
      </c>
      <c r="E5" s="54">
        <v>0</v>
      </c>
      <c r="F5" s="54">
        <v>0</v>
      </c>
      <c r="G5" s="7">
        <f t="shared" si="0"/>
        <v>0</v>
      </c>
      <c r="H5"/>
      <c r="I5"/>
      <c r="J5"/>
      <c r="K5"/>
      <c r="L5"/>
      <c r="M5"/>
    </row>
    <row r="6" spans="1:13" ht="12.75" hidden="1" customHeight="1" outlineLevel="1" x14ac:dyDescent="0.2">
      <c r="A6" s="283" t="s">
        <v>86</v>
      </c>
      <c r="B6" s="325">
        <v>41183</v>
      </c>
      <c r="C6" s="54">
        <v>306000</v>
      </c>
      <c r="D6" s="54">
        <v>24000</v>
      </c>
      <c r="E6" s="54">
        <v>0</v>
      </c>
      <c r="F6" s="54">
        <v>0</v>
      </c>
      <c r="G6" s="7">
        <f t="shared" si="0"/>
        <v>330000</v>
      </c>
      <c r="H6"/>
      <c r="I6"/>
      <c r="J6"/>
      <c r="K6"/>
      <c r="L6"/>
      <c r="M6"/>
    </row>
    <row r="7" spans="1:13" hidden="1" outlineLevel="1" x14ac:dyDescent="0.2">
      <c r="A7" s="283" t="s">
        <v>87</v>
      </c>
      <c r="B7" s="325">
        <v>41275</v>
      </c>
      <c r="C7" s="54">
        <v>312000</v>
      </c>
      <c r="D7" s="54">
        <v>24000</v>
      </c>
      <c r="E7" s="54">
        <v>0</v>
      </c>
      <c r="F7" s="54">
        <v>0</v>
      </c>
      <c r="G7" s="7">
        <f t="shared" si="0"/>
        <v>336000</v>
      </c>
      <c r="H7"/>
      <c r="I7"/>
      <c r="J7"/>
      <c r="K7"/>
      <c r="L7"/>
      <c r="M7"/>
    </row>
    <row r="8" spans="1:13" hidden="1" outlineLevel="1" x14ac:dyDescent="0.2">
      <c r="A8" s="283" t="s">
        <v>88</v>
      </c>
      <c r="B8" s="325">
        <v>41365</v>
      </c>
      <c r="C8" s="54">
        <v>315000</v>
      </c>
      <c r="D8" s="54">
        <v>24000</v>
      </c>
      <c r="E8" s="54">
        <v>0</v>
      </c>
      <c r="F8" s="54">
        <v>0</v>
      </c>
      <c r="G8" s="7">
        <f t="shared" si="0"/>
        <v>339000</v>
      </c>
      <c r="H8"/>
      <c r="I8"/>
      <c r="J8"/>
      <c r="K8"/>
      <c r="L8"/>
      <c r="M8"/>
    </row>
    <row r="9" spans="1:13" hidden="1" outlineLevel="1" x14ac:dyDescent="0.2">
      <c r="A9" s="283" t="s">
        <v>89</v>
      </c>
      <c r="B9" s="325">
        <v>41456</v>
      </c>
      <c r="C9" s="54">
        <v>315000</v>
      </c>
      <c r="D9" s="54">
        <v>24000</v>
      </c>
      <c r="E9" s="54">
        <v>0</v>
      </c>
      <c r="F9" s="54">
        <v>0</v>
      </c>
      <c r="G9" s="7">
        <f t="shared" si="0"/>
        <v>339000</v>
      </c>
      <c r="H9"/>
      <c r="I9"/>
      <c r="J9"/>
      <c r="K9"/>
      <c r="L9"/>
      <c r="M9"/>
    </row>
    <row r="10" spans="1:13" hidden="1" outlineLevel="1" x14ac:dyDescent="0.2">
      <c r="A10" s="283" t="s">
        <v>90</v>
      </c>
      <c r="B10" s="325">
        <v>41548</v>
      </c>
      <c r="C10" s="54">
        <v>431000</v>
      </c>
      <c r="D10" s="54">
        <v>34000</v>
      </c>
      <c r="E10" s="54">
        <v>0</v>
      </c>
      <c r="F10" s="54">
        <v>0</v>
      </c>
      <c r="G10" s="7">
        <f t="shared" si="0"/>
        <v>465000</v>
      </c>
      <c r="H10"/>
      <c r="I10"/>
      <c r="J10"/>
      <c r="K10"/>
      <c r="L10"/>
      <c r="M10"/>
    </row>
    <row r="11" spans="1:13" hidden="1" outlineLevel="1" x14ac:dyDescent="0.2">
      <c r="A11" s="283" t="s">
        <v>91</v>
      </c>
      <c r="B11" s="325">
        <v>41640</v>
      </c>
      <c r="C11" s="54">
        <v>1184000</v>
      </c>
      <c r="D11" s="54">
        <v>95000</v>
      </c>
      <c r="E11" s="54">
        <v>0</v>
      </c>
      <c r="F11" s="54">
        <v>0</v>
      </c>
      <c r="G11" s="7">
        <f t="shared" si="0"/>
        <v>1279000</v>
      </c>
      <c r="H11"/>
      <c r="I11"/>
      <c r="J11"/>
      <c r="K11"/>
      <c r="L11"/>
      <c r="M11"/>
    </row>
    <row r="12" spans="1:13" hidden="1" outlineLevel="1" collapsed="1" x14ac:dyDescent="0.2">
      <c r="A12" s="283" t="s">
        <v>92</v>
      </c>
      <c r="B12" s="325">
        <v>41730</v>
      </c>
      <c r="C12" s="54">
        <v>2040000</v>
      </c>
      <c r="D12" s="54">
        <v>166000</v>
      </c>
      <c r="E12" s="54">
        <v>0</v>
      </c>
      <c r="F12" s="54">
        <v>0</v>
      </c>
      <c r="G12" s="7">
        <f t="shared" si="0"/>
        <v>2206000</v>
      </c>
      <c r="H12"/>
      <c r="I12"/>
      <c r="J12"/>
      <c r="K12"/>
      <c r="L12"/>
      <c r="M12"/>
    </row>
    <row r="13" spans="1:13" hidden="1" outlineLevel="1" x14ac:dyDescent="0.2">
      <c r="A13" s="283" t="s">
        <v>93</v>
      </c>
      <c r="B13" s="325">
        <v>41821</v>
      </c>
      <c r="C13" s="54">
        <v>4643000</v>
      </c>
      <c r="D13" s="54">
        <v>378000</v>
      </c>
      <c r="E13" s="54">
        <v>0</v>
      </c>
      <c r="F13" s="54">
        <v>0</v>
      </c>
      <c r="G13" s="7">
        <f t="shared" si="0"/>
        <v>5021000</v>
      </c>
      <c r="H13"/>
      <c r="I13"/>
      <c r="J13"/>
      <c r="K13"/>
      <c r="L13"/>
      <c r="M13"/>
    </row>
    <row r="14" spans="1:13" hidden="1" outlineLevel="1" x14ac:dyDescent="0.2">
      <c r="A14" s="283" t="s">
        <v>94</v>
      </c>
      <c r="B14" s="325">
        <v>41913</v>
      </c>
      <c r="C14" s="54">
        <v>11247000</v>
      </c>
      <c r="D14" s="54">
        <v>914000</v>
      </c>
      <c r="E14" s="54">
        <v>0</v>
      </c>
      <c r="F14" s="54">
        <v>0</v>
      </c>
      <c r="G14" s="7">
        <f t="shared" si="0"/>
        <v>12161000</v>
      </c>
      <c r="H14"/>
      <c r="I14"/>
      <c r="J14"/>
      <c r="K14"/>
      <c r="L14"/>
      <c r="M14"/>
    </row>
    <row r="15" spans="1:13" hidden="1" outlineLevel="1" x14ac:dyDescent="0.2">
      <c r="A15" s="283" t="s">
        <v>95</v>
      </c>
      <c r="B15" s="325">
        <v>42005</v>
      </c>
      <c r="C15" s="54">
        <v>5149000</v>
      </c>
      <c r="D15" s="54">
        <v>417000</v>
      </c>
      <c r="E15" s="54">
        <v>0</v>
      </c>
      <c r="F15" s="54">
        <v>0</v>
      </c>
      <c r="G15" s="7">
        <f t="shared" si="0"/>
        <v>5566000</v>
      </c>
      <c r="H15"/>
      <c r="I15"/>
      <c r="J15"/>
      <c r="K15"/>
      <c r="L15"/>
      <c r="M15"/>
    </row>
    <row r="16" spans="1:13" hidden="1" outlineLevel="1" x14ac:dyDescent="0.2">
      <c r="A16" s="283" t="s">
        <v>96</v>
      </c>
      <c r="B16" s="325">
        <v>42095</v>
      </c>
      <c r="C16" s="54">
        <v>6718000</v>
      </c>
      <c r="D16" s="54">
        <v>547000</v>
      </c>
      <c r="E16" s="54">
        <v>0</v>
      </c>
      <c r="F16" s="54">
        <v>0</v>
      </c>
      <c r="G16" s="7">
        <f t="shared" si="0"/>
        <v>7265000</v>
      </c>
      <c r="H16"/>
      <c r="I16"/>
      <c r="J16"/>
      <c r="K16"/>
      <c r="L16"/>
      <c r="M16"/>
    </row>
    <row r="17" spans="1:18" hidden="1" outlineLevel="1" x14ac:dyDescent="0.2">
      <c r="A17" s="283" t="s">
        <v>97</v>
      </c>
      <c r="B17" s="325">
        <v>42186</v>
      </c>
      <c r="C17" s="54">
        <v>3082000</v>
      </c>
      <c r="D17" s="54">
        <v>253000</v>
      </c>
      <c r="E17" s="54">
        <v>0</v>
      </c>
      <c r="F17" s="54">
        <v>0</v>
      </c>
      <c r="G17" s="7">
        <f t="shared" si="0"/>
        <v>3335000</v>
      </c>
      <c r="H17"/>
      <c r="I17"/>
      <c r="J17"/>
      <c r="K17"/>
      <c r="L17"/>
      <c r="M17"/>
    </row>
    <row r="18" spans="1:18" hidden="1" outlineLevel="1" x14ac:dyDescent="0.2">
      <c r="A18" s="283" t="s">
        <v>98</v>
      </c>
      <c r="B18" s="325">
        <v>42233</v>
      </c>
      <c r="C18" s="54">
        <v>854000</v>
      </c>
      <c r="D18" s="54">
        <v>0</v>
      </c>
      <c r="E18" s="54">
        <v>0</v>
      </c>
      <c r="F18" s="54">
        <v>0</v>
      </c>
      <c r="G18" s="7">
        <f t="shared" si="0"/>
        <v>854000</v>
      </c>
      <c r="H18"/>
      <c r="I18"/>
      <c r="J18"/>
      <c r="K18"/>
      <c r="L18"/>
      <c r="M18"/>
    </row>
    <row r="19" spans="1:18" hidden="1" outlineLevel="1" x14ac:dyDescent="0.2">
      <c r="A19" s="283" t="s">
        <v>99</v>
      </c>
      <c r="B19" s="326" t="s">
        <v>25</v>
      </c>
      <c r="C19" s="54">
        <v>0</v>
      </c>
      <c r="D19" s="54">
        <v>0</v>
      </c>
      <c r="E19" s="54">
        <v>0</v>
      </c>
      <c r="F19" s="54">
        <v>0</v>
      </c>
      <c r="G19" s="7">
        <f t="shared" si="0"/>
        <v>0</v>
      </c>
      <c r="H19"/>
      <c r="I19"/>
      <c r="J19"/>
      <c r="K19"/>
      <c r="L19"/>
      <c r="M19"/>
    </row>
    <row r="20" spans="1:18" hidden="1" outlineLevel="1" x14ac:dyDescent="0.2">
      <c r="A20" s="283" t="s">
        <v>100</v>
      </c>
      <c r="B20" s="326" t="s">
        <v>25</v>
      </c>
      <c r="C20" s="54">
        <v>0</v>
      </c>
      <c r="D20" s="54">
        <v>0</v>
      </c>
      <c r="E20" s="54">
        <v>0</v>
      </c>
      <c r="F20" s="54">
        <v>0</v>
      </c>
      <c r="G20" s="7">
        <f t="shared" si="0"/>
        <v>0</v>
      </c>
      <c r="H20"/>
      <c r="I20"/>
      <c r="J20"/>
      <c r="K20"/>
      <c r="L20"/>
      <c r="M20"/>
    </row>
    <row r="21" spans="1:18" collapsed="1" x14ac:dyDescent="0.2">
      <c r="A21" s="283" t="s">
        <v>101</v>
      </c>
      <c r="B21" s="61" t="s">
        <v>25</v>
      </c>
      <c r="C21" s="54">
        <v>0</v>
      </c>
      <c r="D21" s="54">
        <v>0</v>
      </c>
      <c r="E21" s="54">
        <v>0</v>
      </c>
      <c r="F21" s="54">
        <v>0</v>
      </c>
      <c r="G21" s="7">
        <f t="shared" si="0"/>
        <v>0</v>
      </c>
      <c r="H21"/>
      <c r="I21"/>
      <c r="J21"/>
      <c r="K21"/>
      <c r="L21"/>
      <c r="M21"/>
    </row>
    <row r="22" spans="1:18" ht="13.5" thickBot="1" x14ac:dyDescent="0.25">
      <c r="B22" s="57" t="s">
        <v>0</v>
      </c>
      <c r="C22" s="284">
        <f>SUM(C2:C21)</f>
        <v>36596000</v>
      </c>
      <c r="D22" s="284">
        <f>SUM(D2:D21)</f>
        <v>2900000</v>
      </c>
      <c r="E22" s="284">
        <f>SUM(E2:E21)</f>
        <v>0</v>
      </c>
      <c r="F22" s="284">
        <f>SUM(F2:F21)</f>
        <v>0</v>
      </c>
      <c r="G22" s="284">
        <f>SUM(G2:G21)</f>
        <v>39496000</v>
      </c>
      <c r="H22"/>
      <c r="I22"/>
      <c r="J22"/>
      <c r="K22"/>
      <c r="L22"/>
      <c r="M22"/>
    </row>
    <row r="23" spans="1:18" ht="13.5" thickTop="1" x14ac:dyDescent="0.2">
      <c r="A23" s="59" t="s">
        <v>21</v>
      </c>
      <c r="B23" s="61" t="s">
        <v>25</v>
      </c>
      <c r="C23" s="63">
        <v>0</v>
      </c>
      <c r="D23" s="63">
        <v>0</v>
      </c>
      <c r="E23" s="63">
        <v>0</v>
      </c>
      <c r="F23" s="63">
        <v>0</v>
      </c>
      <c r="G23" s="63">
        <f>SUM(C23:F23)</f>
        <v>0</v>
      </c>
      <c r="H23" s="397"/>
      <c r="I23" s="398" t="s">
        <v>16</v>
      </c>
      <c r="J23" s="398" t="s">
        <v>15</v>
      </c>
      <c r="K23" s="399" t="s">
        <v>23</v>
      </c>
      <c r="L23" s="400"/>
      <c r="M23" s="401"/>
      <c r="Q23" s="291"/>
    </row>
    <row r="24" spans="1:18" x14ac:dyDescent="0.2">
      <c r="A24" s="59" t="s">
        <v>22</v>
      </c>
      <c r="B24" s="61" t="s">
        <v>25</v>
      </c>
      <c r="C24" s="63">
        <v>0</v>
      </c>
      <c r="D24" s="63">
        <v>0</v>
      </c>
      <c r="E24" s="63">
        <v>0</v>
      </c>
      <c r="F24" s="63">
        <v>0</v>
      </c>
      <c r="G24" s="63">
        <f>SUM(C24:F24)</f>
        <v>0</v>
      </c>
      <c r="H24" s="402" t="s">
        <v>12</v>
      </c>
      <c r="I24" s="293">
        <v>42199</v>
      </c>
      <c r="J24" s="294">
        <f>I24</f>
        <v>42199</v>
      </c>
      <c r="K24" s="295"/>
      <c r="L24" s="296"/>
      <c r="M24" s="297"/>
    </row>
    <row r="25" spans="1:18" ht="13.5" thickBot="1" x14ac:dyDescent="0.25">
      <c r="B25" s="57" t="s">
        <v>79</v>
      </c>
      <c r="C25" s="284">
        <f>+SUM(C22:C24)</f>
        <v>36596000</v>
      </c>
      <c r="D25" s="284">
        <f>+SUM(D22:D24)</f>
        <v>2900000</v>
      </c>
      <c r="E25" s="284">
        <f>+SUM(E22:E24)</f>
        <v>0</v>
      </c>
      <c r="F25" s="284">
        <f>+SUM(F22:F24)</f>
        <v>0</v>
      </c>
      <c r="G25" s="284">
        <f>+SUM(G22:G24)</f>
        <v>39496000</v>
      </c>
      <c r="H25" s="403" t="s">
        <v>19</v>
      </c>
      <c r="I25" s="299">
        <v>42602</v>
      </c>
      <c r="J25" s="300">
        <v>42612</v>
      </c>
      <c r="K25" s="301"/>
      <c r="L25" s="302"/>
      <c r="M25" s="303"/>
    </row>
    <row r="26" spans="1:18" ht="14.25" thickTop="1" thickBot="1" x14ac:dyDescent="0.25">
      <c r="B26" s="57"/>
      <c r="C26" s="62"/>
      <c r="D26" s="62"/>
      <c r="E26" s="62"/>
      <c r="F26" s="62"/>
      <c r="I26" s="63"/>
      <c r="J26" s="63"/>
      <c r="K26" s="63"/>
      <c r="L26" s="63"/>
      <c r="M26" s="63"/>
      <c r="N26" s="63"/>
      <c r="O26" s="63"/>
      <c r="P26" s="63"/>
      <c r="Q26" s="63"/>
      <c r="R26" s="63"/>
    </row>
    <row r="27" spans="1:18" x14ac:dyDescent="0.2">
      <c r="B27" s="324"/>
      <c r="C27" s="64"/>
      <c r="D27" s="59"/>
      <c r="I27" s="304"/>
      <c r="J27" s="444" t="s">
        <v>2</v>
      </c>
      <c r="K27" s="444"/>
      <c r="L27" s="305" t="s">
        <v>82</v>
      </c>
      <c r="M27" s="306"/>
    </row>
    <row r="28" spans="1:18" ht="36.75" x14ac:dyDescent="0.2">
      <c r="A28" s="307" t="s">
        <v>81</v>
      </c>
      <c r="B28" s="307" t="s">
        <v>3</v>
      </c>
      <c r="C28" s="307" t="s">
        <v>4</v>
      </c>
      <c r="D28" s="307" t="s">
        <v>5</v>
      </c>
      <c r="E28" s="307" t="s">
        <v>6</v>
      </c>
      <c r="F28" s="307" t="s">
        <v>7</v>
      </c>
      <c r="G28" s="307" t="s">
        <v>108</v>
      </c>
      <c r="H28" s="307" t="s">
        <v>109</v>
      </c>
      <c r="I28" s="280" t="s">
        <v>110</v>
      </c>
      <c r="J28" s="281" t="s">
        <v>111</v>
      </c>
      <c r="K28" s="281" t="s">
        <v>112</v>
      </c>
      <c r="L28" s="281" t="s">
        <v>113</v>
      </c>
      <c r="M28" s="282" t="s">
        <v>103</v>
      </c>
      <c r="N28" s="307" t="s">
        <v>114</v>
      </c>
      <c r="O28" s="307" t="s">
        <v>115</v>
      </c>
    </row>
    <row r="29" spans="1:18" x14ac:dyDescent="0.2">
      <c r="A29" s="283" t="s">
        <v>25</v>
      </c>
      <c r="B29" s="308" t="str">
        <f t="shared" ref="B29:B51" si="1">+IF(MONTH(C29)&lt;4,"Q1",IF(MONTH(C29)&lt;7,"Q2",IF(MONTH(C29)&lt;10,"Q3","Q4")))&amp;"/"&amp;YEAR(C29)</f>
        <v>Q3/2015</v>
      </c>
      <c r="C29" s="309">
        <f>+J24</f>
        <v>42199</v>
      </c>
      <c r="D29" s="309">
        <f t="shared" ref="D29:D51" si="2">DATE(YEAR(C29),IF(MONTH(C29)&lt;=3,3,IF(MONTH(C29)&lt;=6,6,IF(MONTH(C29)&lt;=9,9,12))),IF(OR(MONTH(C29)&lt;=3,MONTH(C29)&gt;=10),31,30))</f>
        <v>42277</v>
      </c>
      <c r="E29" s="308">
        <f t="shared" ref="E29:E51" si="3">D29-C29+1</f>
        <v>79</v>
      </c>
      <c r="F29" s="87">
        <f>VLOOKUP(D29,'FERC Interest Rate'!$A:$B,2,TRUE)</f>
        <v>3.2500000000000001E-2</v>
      </c>
      <c r="G29" s="88">
        <f>+G25</f>
        <v>39496000</v>
      </c>
      <c r="H29" s="88">
        <f>G29*F29*(E29/(DATE(YEAR(D29),12,31)-DATE(YEAR(D29),1,1)+1))</f>
        <v>277824.60273972602</v>
      </c>
      <c r="I29" s="123">
        <v>0</v>
      </c>
      <c r="J29" s="68">
        <v>0</v>
      </c>
      <c r="K29" s="310">
        <f t="shared" ref="K29:K48" si="4">+SUM(I29:J29)</f>
        <v>0</v>
      </c>
      <c r="L29" s="68">
        <v>0</v>
      </c>
      <c r="M29" s="311">
        <v>0</v>
      </c>
      <c r="N29" s="63">
        <f t="shared" ref="N29:N51" si="5">+G29+H29+J29</f>
        <v>39773824.602739729</v>
      </c>
      <c r="O29" s="88">
        <f>+N29-M29</f>
        <v>39773824.602739729</v>
      </c>
    </row>
    <row r="30" spans="1:18" x14ac:dyDescent="0.2">
      <c r="A30" s="283" t="s">
        <v>25</v>
      </c>
      <c r="B30" s="308" t="str">
        <f t="shared" si="1"/>
        <v>Q4/2015</v>
      </c>
      <c r="C30" s="309">
        <f t="shared" ref="C30:C51" si="6">D29+1</f>
        <v>42278</v>
      </c>
      <c r="D30" s="309">
        <f t="shared" si="2"/>
        <v>42369</v>
      </c>
      <c r="E30" s="308">
        <f t="shared" si="3"/>
        <v>92</v>
      </c>
      <c r="F30" s="87">
        <f>VLOOKUP(D30,'FERC Interest Rate'!$A:$B,2,TRUE)</f>
        <v>3.2500000000000001E-2</v>
      </c>
      <c r="G30" s="88">
        <f>O29</f>
        <v>39773824.602739729</v>
      </c>
      <c r="H30" s="88">
        <f t="shared" ref="H30:H33" si="7">G30*F30*(E30/(DATE(YEAR(D30),12,31)-DATE(YEAR(D30),1,1)+1))</f>
        <v>325818.45359504601</v>
      </c>
      <c r="I30" s="123">
        <v>0</v>
      </c>
      <c r="J30" s="68">
        <v>0</v>
      </c>
      <c r="K30" s="310">
        <f t="shared" si="4"/>
        <v>0</v>
      </c>
      <c r="L30" s="68">
        <v>0</v>
      </c>
      <c r="M30" s="311">
        <v>0</v>
      </c>
      <c r="N30" s="63">
        <f t="shared" si="5"/>
        <v>40099643.056334779</v>
      </c>
      <c r="O30" s="88">
        <f t="shared" ref="O30:O51" si="8">+N30-M30</f>
        <v>40099643.056334779</v>
      </c>
    </row>
    <row r="31" spans="1:18" x14ac:dyDescent="0.2">
      <c r="A31" s="283" t="s">
        <v>25</v>
      </c>
      <c r="B31" s="308" t="str">
        <f t="shared" si="1"/>
        <v>Q1/2016</v>
      </c>
      <c r="C31" s="309">
        <f t="shared" si="6"/>
        <v>42370</v>
      </c>
      <c r="D31" s="309">
        <f t="shared" si="2"/>
        <v>42460</v>
      </c>
      <c r="E31" s="308">
        <f t="shared" si="3"/>
        <v>91</v>
      </c>
      <c r="F31" s="87">
        <f>VLOOKUP(D31,'FERC Interest Rate'!$A:$B,2,TRUE)</f>
        <v>3.2500000000000001E-2</v>
      </c>
      <c r="G31" s="88">
        <f>O30</f>
        <v>40099643.056334779</v>
      </c>
      <c r="H31" s="88">
        <f t="shared" si="7"/>
        <v>324029.2195057653</v>
      </c>
      <c r="I31" s="123">
        <v>0</v>
      </c>
      <c r="J31" s="68">
        <v>0</v>
      </c>
      <c r="K31" s="310">
        <f t="shared" si="4"/>
        <v>0</v>
      </c>
      <c r="L31" s="68">
        <v>0</v>
      </c>
      <c r="M31" s="311">
        <v>0</v>
      </c>
      <c r="N31" s="63">
        <f t="shared" si="5"/>
        <v>40423672.275840543</v>
      </c>
      <c r="O31" s="88">
        <f t="shared" si="8"/>
        <v>40423672.275840543</v>
      </c>
    </row>
    <row r="32" spans="1:18" x14ac:dyDescent="0.2">
      <c r="A32" s="283" t="s">
        <v>25</v>
      </c>
      <c r="B32" s="308" t="str">
        <f t="shared" si="1"/>
        <v>Q2/2016</v>
      </c>
      <c r="C32" s="309">
        <f t="shared" si="6"/>
        <v>42461</v>
      </c>
      <c r="D32" s="309">
        <f t="shared" si="2"/>
        <v>42551</v>
      </c>
      <c r="E32" s="308">
        <f t="shared" si="3"/>
        <v>91</v>
      </c>
      <c r="F32" s="87">
        <f>VLOOKUP(D32,'FERC Interest Rate'!$A:$B,2,TRUE)</f>
        <v>3.4599999999999999E-2</v>
      </c>
      <c r="G32" s="88">
        <f>O31</f>
        <v>40423672.275840543</v>
      </c>
      <c r="H32" s="88">
        <f t="shared" si="7"/>
        <v>347754.02876423916</v>
      </c>
      <c r="I32" s="123">
        <v>0</v>
      </c>
      <c r="J32" s="68">
        <v>0</v>
      </c>
      <c r="K32" s="310">
        <f t="shared" si="4"/>
        <v>0</v>
      </c>
      <c r="L32" s="68">
        <f>+VLOOKUP($L$27,$A$1:$G$21,3,FALSE)/20</f>
        <v>0</v>
      </c>
      <c r="M32" s="311">
        <f t="shared" ref="M32:M48" si="9">+SUM(K32:L32)</f>
        <v>0</v>
      </c>
      <c r="N32" s="63">
        <f t="shared" si="5"/>
        <v>40771426.304604784</v>
      </c>
      <c r="O32" s="88">
        <f t="shared" si="8"/>
        <v>40771426.304604784</v>
      </c>
    </row>
    <row r="33" spans="1:15" x14ac:dyDescent="0.2">
      <c r="A33" s="59" t="s">
        <v>82</v>
      </c>
      <c r="B33" s="308" t="str">
        <f t="shared" si="1"/>
        <v>Q3/2016</v>
      </c>
      <c r="C33" s="309">
        <f t="shared" si="6"/>
        <v>42552</v>
      </c>
      <c r="D33" s="309">
        <f t="shared" si="2"/>
        <v>42643</v>
      </c>
      <c r="E33" s="308">
        <f t="shared" si="3"/>
        <v>92</v>
      </c>
      <c r="F33" s="87">
        <f>VLOOKUP(D33,'FERC Interest Rate'!$A:$B,2,TRUE)</f>
        <v>3.5000000000000003E-2</v>
      </c>
      <c r="G33" s="88">
        <f>O32</f>
        <v>40771426.304604784</v>
      </c>
      <c r="H33" s="88">
        <f t="shared" si="7"/>
        <v>358699.43360881804</v>
      </c>
      <c r="I33" s="123">
        <f t="shared" ref="I33:I52" si="10">(SUM($H$29:$H$53)/20)</f>
        <v>81706.286910679744</v>
      </c>
      <c r="J33" s="68">
        <v>0</v>
      </c>
      <c r="K33" s="310">
        <f t="shared" si="4"/>
        <v>81706.286910679744</v>
      </c>
      <c r="L33" s="68">
        <f>+$G$29/20</f>
        <v>1974800</v>
      </c>
      <c r="M33" s="311">
        <f t="shared" si="9"/>
        <v>2056506.2869106797</v>
      </c>
      <c r="N33" s="63">
        <f t="shared" si="5"/>
        <v>41130125.738213599</v>
      </c>
      <c r="O33" s="88">
        <f t="shared" si="8"/>
        <v>39073619.451302916</v>
      </c>
    </row>
    <row r="34" spans="1:15" x14ac:dyDescent="0.2">
      <c r="A34" s="59" t="s">
        <v>83</v>
      </c>
      <c r="B34" s="308" t="str">
        <f t="shared" si="1"/>
        <v>Q4/2016</v>
      </c>
      <c r="C34" s="309">
        <f t="shared" si="6"/>
        <v>42644</v>
      </c>
      <c r="D34" s="309">
        <f t="shared" si="2"/>
        <v>42735</v>
      </c>
      <c r="E34" s="308">
        <f t="shared" si="3"/>
        <v>92</v>
      </c>
      <c r="F34" s="87">
        <f>VLOOKUP(D34,'FERC Interest Rate'!$A:$B,2,TRUE)</f>
        <v>3.5000000000000003E-2</v>
      </c>
      <c r="G34" s="88">
        <f t="shared" ref="G34:G51" si="11">O33</f>
        <v>39073619.451302916</v>
      </c>
      <c r="H34" s="88">
        <v>0</v>
      </c>
      <c r="I34" s="123">
        <f t="shared" si="10"/>
        <v>81706.286910679744</v>
      </c>
      <c r="J34" s="68">
        <f t="shared" ref="J34:J51" si="12">G34*F34*(E34/(DATE(YEAR(D34),12,31)-DATE(YEAR(D34),1,1)+1))</f>
        <v>343762.44435299293</v>
      </c>
      <c r="K34" s="310">
        <f t="shared" si="4"/>
        <v>425468.7312636727</v>
      </c>
      <c r="L34" s="68">
        <f t="shared" ref="L34:L52" si="13">+$G$29/20</f>
        <v>1974800</v>
      </c>
      <c r="M34" s="311">
        <f t="shared" si="9"/>
        <v>2400268.7312636729</v>
      </c>
      <c r="N34" s="63">
        <f t="shared" si="5"/>
        <v>39417381.895655908</v>
      </c>
      <c r="O34" s="88">
        <f t="shared" si="8"/>
        <v>37017113.164392233</v>
      </c>
    </row>
    <row r="35" spans="1:15" x14ac:dyDescent="0.2">
      <c r="A35" s="59" t="s">
        <v>84</v>
      </c>
      <c r="B35" s="308" t="str">
        <f t="shared" si="1"/>
        <v>Q1/2017</v>
      </c>
      <c r="C35" s="309">
        <f t="shared" si="6"/>
        <v>42736</v>
      </c>
      <c r="D35" s="309">
        <f t="shared" si="2"/>
        <v>42825</v>
      </c>
      <c r="E35" s="308">
        <f t="shared" si="3"/>
        <v>90</v>
      </c>
      <c r="F35" s="87">
        <f>VLOOKUP(D35,'FERC Interest Rate'!$A:$B,2,TRUE)</f>
        <v>3.5000000000000003E-2</v>
      </c>
      <c r="G35" s="88">
        <f t="shared" si="11"/>
        <v>37017113.164392233</v>
      </c>
      <c r="H35" s="88">
        <v>0</v>
      </c>
      <c r="I35" s="123">
        <f t="shared" si="10"/>
        <v>81706.286910679744</v>
      </c>
      <c r="J35" s="68">
        <f t="shared" si="12"/>
        <v>319462.75744612474</v>
      </c>
      <c r="K35" s="310">
        <f t="shared" si="4"/>
        <v>401169.04435680446</v>
      </c>
      <c r="L35" s="68">
        <f t="shared" si="13"/>
        <v>1974800</v>
      </c>
      <c r="M35" s="311">
        <f t="shared" si="9"/>
        <v>2375969.0443568043</v>
      </c>
      <c r="N35" s="63">
        <f t="shared" si="5"/>
        <v>37336575.921838358</v>
      </c>
      <c r="O35" s="88">
        <f t="shared" si="8"/>
        <v>34960606.87748155</v>
      </c>
    </row>
    <row r="36" spans="1:15" x14ac:dyDescent="0.2">
      <c r="A36" s="59" t="s">
        <v>85</v>
      </c>
      <c r="B36" s="308" t="str">
        <f t="shared" si="1"/>
        <v>Q2/2017</v>
      </c>
      <c r="C36" s="309">
        <f t="shared" si="6"/>
        <v>42826</v>
      </c>
      <c r="D36" s="309">
        <f t="shared" si="2"/>
        <v>42916</v>
      </c>
      <c r="E36" s="308">
        <f t="shared" si="3"/>
        <v>91</v>
      </c>
      <c r="F36" s="87">
        <f>VLOOKUP(D36,'FERC Interest Rate'!$A:$B,2,TRUE)</f>
        <v>3.7100000000000001E-2</v>
      </c>
      <c r="G36" s="88">
        <f t="shared" si="11"/>
        <v>34960606.87748155</v>
      </c>
      <c r="H36" s="88">
        <v>0</v>
      </c>
      <c r="I36" s="123">
        <f t="shared" si="10"/>
        <v>81706.286910679744</v>
      </c>
      <c r="J36" s="68">
        <f t="shared" si="12"/>
        <v>323371.24624401494</v>
      </c>
      <c r="K36" s="310">
        <f t="shared" si="4"/>
        <v>405077.53315469471</v>
      </c>
      <c r="L36" s="68">
        <f t="shared" si="13"/>
        <v>1974800</v>
      </c>
      <c r="M36" s="311">
        <f t="shared" si="9"/>
        <v>2379877.5331546948</v>
      </c>
      <c r="N36" s="63">
        <f t="shared" si="5"/>
        <v>35283978.123725563</v>
      </c>
      <c r="O36" s="88">
        <f t="shared" si="8"/>
        <v>32904100.590570867</v>
      </c>
    </row>
    <row r="37" spans="1:15" x14ac:dyDescent="0.2">
      <c r="A37" s="59" t="s">
        <v>86</v>
      </c>
      <c r="B37" s="308" t="str">
        <f t="shared" si="1"/>
        <v>Q3/2017</v>
      </c>
      <c r="C37" s="309">
        <f t="shared" si="6"/>
        <v>42917</v>
      </c>
      <c r="D37" s="309">
        <f t="shared" si="2"/>
        <v>43008</v>
      </c>
      <c r="E37" s="308">
        <f t="shared" si="3"/>
        <v>92</v>
      </c>
      <c r="F37" s="87">
        <f>VLOOKUP(D37,'FERC Interest Rate'!$A:$B,2,TRUE)</f>
        <v>3.9600000000000003E-2</v>
      </c>
      <c r="G37" s="88">
        <f t="shared" si="11"/>
        <v>32904100.590570867</v>
      </c>
      <c r="H37" s="88">
        <v>0</v>
      </c>
      <c r="I37" s="123">
        <f t="shared" si="10"/>
        <v>81706.286910679744</v>
      </c>
      <c r="J37" s="68">
        <f t="shared" si="12"/>
        <v>328427.99800429534</v>
      </c>
      <c r="K37" s="310">
        <f t="shared" si="4"/>
        <v>410134.28491497505</v>
      </c>
      <c r="L37" s="68">
        <f t="shared" si="13"/>
        <v>1974800</v>
      </c>
      <c r="M37" s="311">
        <f t="shared" si="9"/>
        <v>2384934.2849149751</v>
      </c>
      <c r="N37" s="63">
        <f t="shared" si="5"/>
        <v>33232528.588575162</v>
      </c>
      <c r="O37" s="88">
        <f t="shared" si="8"/>
        <v>30847594.303660188</v>
      </c>
    </row>
    <row r="38" spans="1:15" x14ac:dyDescent="0.2">
      <c r="A38" s="59" t="s">
        <v>87</v>
      </c>
      <c r="B38" s="308" t="str">
        <f t="shared" si="1"/>
        <v>Q4/2017</v>
      </c>
      <c r="C38" s="309">
        <f t="shared" si="6"/>
        <v>43009</v>
      </c>
      <c r="D38" s="309">
        <f t="shared" si="2"/>
        <v>43100</v>
      </c>
      <c r="E38" s="308">
        <f t="shared" si="3"/>
        <v>92</v>
      </c>
      <c r="F38" s="87">
        <f>VLOOKUP(D38,'FERC Interest Rate'!$A:$B,2,TRUE)</f>
        <v>4.2099999999999999E-2</v>
      </c>
      <c r="G38" s="88">
        <f t="shared" si="11"/>
        <v>30847594.303660188</v>
      </c>
      <c r="H38" s="88">
        <v>0</v>
      </c>
      <c r="I38" s="123">
        <f t="shared" si="10"/>
        <v>81706.286910679744</v>
      </c>
      <c r="J38" s="68">
        <f t="shared" si="12"/>
        <v>327339.45823818259</v>
      </c>
      <c r="K38" s="310">
        <f t="shared" si="4"/>
        <v>409045.74514886236</v>
      </c>
      <c r="L38" s="68">
        <f t="shared" si="13"/>
        <v>1974800</v>
      </c>
      <c r="M38" s="311">
        <f t="shared" si="9"/>
        <v>2383845.7451488622</v>
      </c>
      <c r="N38" s="63">
        <f t="shared" si="5"/>
        <v>31174933.761898369</v>
      </c>
      <c r="O38" s="88">
        <f t="shared" si="8"/>
        <v>28791088.016749505</v>
      </c>
    </row>
    <row r="39" spans="1:15" x14ac:dyDescent="0.2">
      <c r="A39" s="59" t="s">
        <v>88</v>
      </c>
      <c r="B39" s="308" t="str">
        <f t="shared" si="1"/>
        <v>Q1/2018</v>
      </c>
      <c r="C39" s="309">
        <f t="shared" si="6"/>
        <v>43101</v>
      </c>
      <c r="D39" s="309">
        <f t="shared" si="2"/>
        <v>43190</v>
      </c>
      <c r="E39" s="308">
        <f t="shared" si="3"/>
        <v>90</v>
      </c>
      <c r="F39" s="87">
        <f>VLOOKUP(D39,'FERC Interest Rate'!$A:$B,2,TRUE)</f>
        <v>4.2500000000000003E-2</v>
      </c>
      <c r="G39" s="88">
        <f t="shared" si="11"/>
        <v>28791088.016749505</v>
      </c>
      <c r="H39" s="88">
        <v>0</v>
      </c>
      <c r="I39" s="123">
        <f t="shared" si="10"/>
        <v>81706.286910679744</v>
      </c>
      <c r="J39" s="68">
        <f t="shared" si="12"/>
        <v>301714.82647689548</v>
      </c>
      <c r="K39" s="310">
        <f t="shared" si="4"/>
        <v>383421.11338757526</v>
      </c>
      <c r="L39" s="68">
        <f t="shared" si="13"/>
        <v>1974800</v>
      </c>
      <c r="M39" s="311">
        <f t="shared" si="9"/>
        <v>2358221.1133875754</v>
      </c>
      <c r="N39" s="63">
        <f t="shared" si="5"/>
        <v>29092802.843226399</v>
      </c>
      <c r="O39" s="88">
        <f t="shared" si="8"/>
        <v>26734581.729838826</v>
      </c>
    </row>
    <row r="40" spans="1:15" x14ac:dyDescent="0.2">
      <c r="A40" s="59" t="s">
        <v>89</v>
      </c>
      <c r="B40" s="308" t="str">
        <f t="shared" si="1"/>
        <v>Q2/2018</v>
      </c>
      <c r="C40" s="309">
        <f t="shared" si="6"/>
        <v>43191</v>
      </c>
      <c r="D40" s="309">
        <f t="shared" si="2"/>
        <v>43281</v>
      </c>
      <c r="E40" s="308">
        <f t="shared" si="3"/>
        <v>91</v>
      </c>
      <c r="F40" s="87">
        <f>VLOOKUP(D40,'FERC Interest Rate'!$A:$B,2,TRUE)</f>
        <v>4.4699999999999997E-2</v>
      </c>
      <c r="G40" s="88">
        <f t="shared" si="11"/>
        <v>26734581.729838826</v>
      </c>
      <c r="H40" s="88">
        <v>0</v>
      </c>
      <c r="I40" s="123">
        <f t="shared" si="10"/>
        <v>81706.286910679744</v>
      </c>
      <c r="J40" s="68">
        <f t="shared" si="12"/>
        <v>297940.4331574394</v>
      </c>
      <c r="K40" s="310">
        <f t="shared" si="4"/>
        <v>379646.72006811912</v>
      </c>
      <c r="L40" s="68">
        <f t="shared" si="13"/>
        <v>1974800</v>
      </c>
      <c r="M40" s="311">
        <f t="shared" si="9"/>
        <v>2354446.720068119</v>
      </c>
      <c r="N40" s="63">
        <f t="shared" si="5"/>
        <v>27032522.162996266</v>
      </c>
      <c r="O40" s="88">
        <f t="shared" si="8"/>
        <v>24678075.442928147</v>
      </c>
    </row>
    <row r="41" spans="1:15" x14ac:dyDescent="0.2">
      <c r="A41" s="59" t="s">
        <v>90</v>
      </c>
      <c r="B41" s="308" t="str">
        <f t="shared" si="1"/>
        <v>Q3/2018</v>
      </c>
      <c r="C41" s="309">
        <f t="shared" si="6"/>
        <v>43282</v>
      </c>
      <c r="D41" s="309">
        <f t="shared" si="2"/>
        <v>43373</v>
      </c>
      <c r="E41" s="308">
        <f t="shared" si="3"/>
        <v>92</v>
      </c>
      <c r="F41" s="87">
        <f>VLOOKUP(D41,'FERC Interest Rate'!$A:$B,2,TRUE)</f>
        <v>4.6899999999999997E-2</v>
      </c>
      <c r="G41" s="88">
        <f t="shared" si="11"/>
        <v>24678075.442928147</v>
      </c>
      <c r="H41" s="88">
        <v>0</v>
      </c>
      <c r="I41" s="123">
        <f t="shared" si="10"/>
        <v>81706.286910679744</v>
      </c>
      <c r="J41" s="68">
        <f t="shared" si="12"/>
        <v>291728.65731820924</v>
      </c>
      <c r="K41" s="310">
        <f t="shared" si="4"/>
        <v>373434.94422888895</v>
      </c>
      <c r="L41" s="68">
        <f t="shared" si="13"/>
        <v>1974800</v>
      </c>
      <c r="M41" s="311">
        <f t="shared" si="9"/>
        <v>2348234.944228889</v>
      </c>
      <c r="N41" s="63">
        <f t="shared" si="5"/>
        <v>24969804.100246355</v>
      </c>
      <c r="O41" s="88">
        <f t="shared" si="8"/>
        <v>22621569.156017467</v>
      </c>
    </row>
    <row r="42" spans="1:15" x14ac:dyDescent="0.2">
      <c r="A42" s="59" t="s">
        <v>91</v>
      </c>
      <c r="B42" s="308" t="str">
        <f t="shared" si="1"/>
        <v>Q4/2018</v>
      </c>
      <c r="C42" s="309">
        <f t="shared" si="6"/>
        <v>43374</v>
      </c>
      <c r="D42" s="309">
        <f t="shared" si="2"/>
        <v>43465</v>
      </c>
      <c r="E42" s="308">
        <f t="shared" si="3"/>
        <v>92</v>
      </c>
      <c r="F42" s="87">
        <f>VLOOKUP(D42,'FERC Interest Rate'!$A:$B,2,TRUE)</f>
        <v>4.9599999999999998E-2</v>
      </c>
      <c r="G42" s="88">
        <f t="shared" si="11"/>
        <v>22621569.156017467</v>
      </c>
      <c r="H42" s="88">
        <v>0</v>
      </c>
      <c r="I42" s="123">
        <f t="shared" si="10"/>
        <v>81706.286910679744</v>
      </c>
      <c r="J42" s="68">
        <f t="shared" si="12"/>
        <v>282812.99828147644</v>
      </c>
      <c r="K42" s="310">
        <f t="shared" si="4"/>
        <v>364519.28519215621</v>
      </c>
      <c r="L42" s="68">
        <f t="shared" si="13"/>
        <v>1974800</v>
      </c>
      <c r="M42" s="311">
        <f t="shared" si="9"/>
        <v>2339319.2851921562</v>
      </c>
      <c r="N42" s="63">
        <f t="shared" si="5"/>
        <v>22904382.154298943</v>
      </c>
      <c r="O42" s="88">
        <f t="shared" si="8"/>
        <v>20565062.869106784</v>
      </c>
    </row>
    <row r="43" spans="1:15" x14ac:dyDescent="0.2">
      <c r="A43" s="59" t="s">
        <v>92</v>
      </c>
      <c r="B43" s="308" t="str">
        <f t="shared" si="1"/>
        <v>Q1/2019</v>
      </c>
      <c r="C43" s="309">
        <f t="shared" si="6"/>
        <v>43466</v>
      </c>
      <c r="D43" s="309">
        <f t="shared" si="2"/>
        <v>43555</v>
      </c>
      <c r="E43" s="308">
        <f t="shared" si="3"/>
        <v>90</v>
      </c>
      <c r="F43" s="87">
        <f>VLOOKUP(D43,'FERC Interest Rate'!$A:$B,2,TRUE)</f>
        <v>5.1799999999999999E-2</v>
      </c>
      <c r="G43" s="88">
        <f t="shared" si="11"/>
        <v>20565062.869106784</v>
      </c>
      <c r="H43" s="88">
        <v>0</v>
      </c>
      <c r="I43" s="123">
        <f t="shared" si="10"/>
        <v>81706.286910679744</v>
      </c>
      <c r="J43" s="68">
        <f t="shared" si="12"/>
        <v>262669.3783445913</v>
      </c>
      <c r="K43" s="310">
        <f t="shared" si="4"/>
        <v>344375.66525527101</v>
      </c>
      <c r="L43" s="68">
        <f t="shared" si="13"/>
        <v>1974800</v>
      </c>
      <c r="M43" s="311">
        <f t="shared" si="9"/>
        <v>2319175.6652552709</v>
      </c>
      <c r="N43" s="63">
        <f t="shared" si="5"/>
        <v>20827732.247451376</v>
      </c>
      <c r="O43" s="88">
        <f t="shared" si="8"/>
        <v>18508556.582196105</v>
      </c>
    </row>
    <row r="44" spans="1:15" x14ac:dyDescent="0.2">
      <c r="A44" s="59" t="s">
        <v>93</v>
      </c>
      <c r="B44" s="308" t="str">
        <f t="shared" si="1"/>
        <v>Q2/2019</v>
      </c>
      <c r="C44" s="309">
        <f t="shared" si="6"/>
        <v>43556</v>
      </c>
      <c r="D44" s="309">
        <f t="shared" si="2"/>
        <v>43646</v>
      </c>
      <c r="E44" s="308">
        <f t="shared" si="3"/>
        <v>91</v>
      </c>
      <c r="F44" s="87">
        <f>VLOOKUP(D44,'FERC Interest Rate'!$A:$B,2,TRUE)</f>
        <v>5.45E-2</v>
      </c>
      <c r="G44" s="88">
        <f t="shared" si="11"/>
        <v>18508556.582196105</v>
      </c>
      <c r="H44" s="88">
        <v>0</v>
      </c>
      <c r="I44" s="123">
        <f t="shared" si="10"/>
        <v>81706.286910679744</v>
      </c>
      <c r="J44" s="68">
        <f t="shared" si="12"/>
        <v>251488.18183397694</v>
      </c>
      <c r="K44" s="310">
        <f t="shared" si="4"/>
        <v>333194.46874465665</v>
      </c>
      <c r="L44" s="68">
        <f t="shared" si="13"/>
        <v>1974800</v>
      </c>
      <c r="M44" s="311">
        <f t="shared" si="9"/>
        <v>2307994.4687446565</v>
      </c>
      <c r="N44" s="63">
        <f t="shared" si="5"/>
        <v>18760044.764030084</v>
      </c>
      <c r="O44" s="88">
        <f t="shared" si="8"/>
        <v>16452050.295285428</v>
      </c>
    </row>
    <row r="45" spans="1:15" x14ac:dyDescent="0.2">
      <c r="A45" s="59" t="s">
        <v>94</v>
      </c>
      <c r="B45" s="308" t="str">
        <f t="shared" si="1"/>
        <v>Q3/2019</v>
      </c>
      <c r="C45" s="309">
        <f>D44+1</f>
        <v>43647</v>
      </c>
      <c r="D45" s="309">
        <f t="shared" si="2"/>
        <v>43738</v>
      </c>
      <c r="E45" s="308">
        <f t="shared" si="3"/>
        <v>92</v>
      </c>
      <c r="F45" s="87">
        <f>VLOOKUP(D45,'FERC Interest Rate'!$A:$B,2,TRUE)</f>
        <v>6.0133640000000002E-2</v>
      </c>
      <c r="G45" s="88">
        <f>O44</f>
        <v>16452050.295285428</v>
      </c>
      <c r="H45" s="88">
        <v>0</v>
      </c>
      <c r="I45" s="123">
        <f t="shared" si="10"/>
        <v>81706.286910679744</v>
      </c>
      <c r="J45" s="68">
        <f t="shared" si="12"/>
        <v>249363.27017564402</v>
      </c>
      <c r="K45" s="310">
        <f t="shared" si="4"/>
        <v>331069.55708632374</v>
      </c>
      <c r="L45" s="68">
        <f t="shared" si="13"/>
        <v>1974800</v>
      </c>
      <c r="M45" s="311">
        <f t="shared" si="9"/>
        <v>2305869.5570863239</v>
      </c>
      <c r="N45" s="63">
        <f t="shared" si="5"/>
        <v>16701413.565461071</v>
      </c>
      <c r="O45" s="88">
        <f t="shared" si="8"/>
        <v>14395544.008374747</v>
      </c>
    </row>
    <row r="46" spans="1:15" x14ac:dyDescent="0.2">
      <c r="A46" s="59" t="s">
        <v>95</v>
      </c>
      <c r="B46" s="308" t="str">
        <f t="shared" si="1"/>
        <v>Q4/2019</v>
      </c>
      <c r="C46" s="309">
        <f t="shared" si="6"/>
        <v>43739</v>
      </c>
      <c r="D46" s="309">
        <f t="shared" si="2"/>
        <v>43830</v>
      </c>
      <c r="E46" s="308">
        <f t="shared" si="3"/>
        <v>92</v>
      </c>
      <c r="F46" s="87">
        <f>VLOOKUP(D46,'FERC Interest Rate'!$A:$B,2,TRUE)</f>
        <v>6.2505720000000001E-2</v>
      </c>
      <c r="G46" s="88">
        <f t="shared" si="11"/>
        <v>14395544.008374747</v>
      </c>
      <c r="H46" s="88">
        <v>0</v>
      </c>
      <c r="I46" s="123">
        <f t="shared" si="10"/>
        <v>81706.286910679744</v>
      </c>
      <c r="J46" s="68">
        <f t="shared" si="12"/>
        <v>226799.87276502402</v>
      </c>
      <c r="K46" s="310">
        <f t="shared" si="4"/>
        <v>308506.15967570373</v>
      </c>
      <c r="L46" s="68">
        <f t="shared" si="13"/>
        <v>1974800</v>
      </c>
      <c r="M46" s="311">
        <f t="shared" si="9"/>
        <v>2283306.1596757038</v>
      </c>
      <c r="N46" s="63">
        <f t="shared" si="5"/>
        <v>14622343.88113977</v>
      </c>
      <c r="O46" s="88">
        <f t="shared" si="8"/>
        <v>12339037.721464066</v>
      </c>
    </row>
    <row r="47" spans="1:15" x14ac:dyDescent="0.2">
      <c r="A47" s="59" t="s">
        <v>96</v>
      </c>
      <c r="B47" s="308" t="str">
        <f t="shared" si="1"/>
        <v>Q1/2020</v>
      </c>
      <c r="C47" s="309">
        <f t="shared" si="6"/>
        <v>43831</v>
      </c>
      <c r="D47" s="309">
        <f t="shared" si="2"/>
        <v>43921</v>
      </c>
      <c r="E47" s="308">
        <f t="shared" si="3"/>
        <v>91</v>
      </c>
      <c r="F47" s="87">
        <f>VLOOKUP(D47,'FERC Interest Rate'!$A:$B,2,TRUE)</f>
        <v>6.2841510000000003E-2</v>
      </c>
      <c r="G47" s="88">
        <f t="shared" si="11"/>
        <v>12339037.721464066</v>
      </c>
      <c r="H47" s="88">
        <v>0</v>
      </c>
      <c r="I47" s="123">
        <f t="shared" si="10"/>
        <v>81706.286910679744</v>
      </c>
      <c r="J47" s="68">
        <f t="shared" si="12"/>
        <v>192791.6458336128</v>
      </c>
      <c r="K47" s="310">
        <f t="shared" si="4"/>
        <v>274497.93274429254</v>
      </c>
      <c r="L47" s="68">
        <f t="shared" si="13"/>
        <v>1974800</v>
      </c>
      <c r="M47" s="311">
        <f t="shared" si="9"/>
        <v>2249297.9327442925</v>
      </c>
      <c r="N47" s="63">
        <f t="shared" si="5"/>
        <v>12531829.367297679</v>
      </c>
      <c r="O47" s="88">
        <f t="shared" si="8"/>
        <v>10282531.434553387</v>
      </c>
    </row>
    <row r="48" spans="1:15" x14ac:dyDescent="0.2">
      <c r="A48" s="59" t="s">
        <v>97</v>
      </c>
      <c r="B48" s="308" t="str">
        <f t="shared" si="1"/>
        <v>Q2/2020</v>
      </c>
      <c r="C48" s="309">
        <f t="shared" si="6"/>
        <v>43922</v>
      </c>
      <c r="D48" s="309">
        <f t="shared" si="2"/>
        <v>44012</v>
      </c>
      <c r="E48" s="308">
        <f t="shared" si="3"/>
        <v>91</v>
      </c>
      <c r="F48" s="87">
        <f>VLOOKUP(D48,'FERC Interest Rate'!$A:$B,2,TRUE)</f>
        <v>6.502107E-2</v>
      </c>
      <c r="G48" s="88">
        <f t="shared" si="11"/>
        <v>10282531.434553387</v>
      </c>
      <c r="H48" s="88">
        <v>0</v>
      </c>
      <c r="I48" s="123">
        <f t="shared" si="10"/>
        <v>81706.286910679744</v>
      </c>
      <c r="J48" s="68">
        <f t="shared" si="12"/>
        <v>166231.93675595615</v>
      </c>
      <c r="K48" s="310">
        <f t="shared" si="4"/>
        <v>247938.22366663589</v>
      </c>
      <c r="L48" s="68">
        <f t="shared" si="13"/>
        <v>1974800</v>
      </c>
      <c r="M48" s="311">
        <f t="shared" si="9"/>
        <v>2222738.2236666358</v>
      </c>
      <c r="N48" s="63">
        <f t="shared" si="5"/>
        <v>10448763.371309344</v>
      </c>
      <c r="O48" s="88">
        <f t="shared" si="8"/>
        <v>8226025.1476427075</v>
      </c>
    </row>
    <row r="49" spans="1:15" x14ac:dyDescent="0.2">
      <c r="A49" s="59" t="s">
        <v>98</v>
      </c>
      <c r="B49" s="308" t="str">
        <f t="shared" si="1"/>
        <v>Q3/2020</v>
      </c>
      <c r="C49" s="309">
        <f t="shared" si="6"/>
        <v>44013</v>
      </c>
      <c r="D49" s="309">
        <f t="shared" si="2"/>
        <v>44104</v>
      </c>
      <c r="E49" s="308">
        <f t="shared" si="3"/>
        <v>92</v>
      </c>
      <c r="F49" s="87">
        <f>VLOOKUP(D49,'FERC Interest Rate'!$A:$B,2,TRUE)</f>
        <v>6.5012509999999996E-2</v>
      </c>
      <c r="G49" s="88">
        <f t="shared" si="11"/>
        <v>8226025.1476427075</v>
      </c>
      <c r="H49" s="88">
        <v>0</v>
      </c>
      <c r="I49" s="123">
        <f t="shared" si="10"/>
        <v>81706.286910679744</v>
      </c>
      <c r="J49" s="68">
        <f t="shared" si="12"/>
        <v>134429.22917968937</v>
      </c>
      <c r="K49" s="310">
        <f t="shared" ref="K49:K51" si="14">+SUM(I49:J49)</f>
        <v>216135.51609036911</v>
      </c>
      <c r="L49" s="68">
        <f t="shared" si="13"/>
        <v>1974800</v>
      </c>
      <c r="M49" s="311">
        <f t="shared" ref="M49:M51" si="15">+SUM(K49:L49)</f>
        <v>2190935.5160903693</v>
      </c>
      <c r="N49" s="63">
        <f t="shared" si="5"/>
        <v>8360454.3768223971</v>
      </c>
      <c r="O49" s="88">
        <f t="shared" si="8"/>
        <v>6169518.8607320283</v>
      </c>
    </row>
    <row r="50" spans="1:15" x14ac:dyDescent="0.2">
      <c r="A50" s="59" t="s">
        <v>99</v>
      </c>
      <c r="B50" s="308" t="str">
        <f t="shared" si="1"/>
        <v>Q4/2020</v>
      </c>
      <c r="C50" s="309">
        <f t="shared" si="6"/>
        <v>44105</v>
      </c>
      <c r="D50" s="309">
        <f t="shared" si="2"/>
        <v>44196</v>
      </c>
      <c r="E50" s="308">
        <f t="shared" si="3"/>
        <v>92</v>
      </c>
      <c r="F50" s="87">
        <f>VLOOKUP(D50,'FERC Interest Rate'!$A:$B,2,TRUE)</f>
        <v>6.501548E-2</v>
      </c>
      <c r="G50" s="88">
        <f t="shared" si="11"/>
        <v>6169518.8607320283</v>
      </c>
      <c r="H50" s="88">
        <v>0</v>
      </c>
      <c r="I50" s="123">
        <f t="shared" si="10"/>
        <v>81706.286910679744</v>
      </c>
      <c r="J50" s="68">
        <f t="shared" si="12"/>
        <v>100826.52778458533</v>
      </c>
      <c r="K50" s="310">
        <f t="shared" si="14"/>
        <v>182532.81469526509</v>
      </c>
      <c r="L50" s="68">
        <f t="shared" si="13"/>
        <v>1974800</v>
      </c>
      <c r="M50" s="311">
        <f t="shared" si="15"/>
        <v>2157332.8146952651</v>
      </c>
      <c r="N50" s="63">
        <f t="shared" si="5"/>
        <v>6270345.3885166133</v>
      </c>
      <c r="O50" s="88">
        <f t="shared" si="8"/>
        <v>4113012.5738213481</v>
      </c>
    </row>
    <row r="51" spans="1:15" x14ac:dyDescent="0.2">
      <c r="A51" s="59" t="s">
        <v>100</v>
      </c>
      <c r="B51" s="308" t="str">
        <f t="shared" si="1"/>
        <v>Q1/2021</v>
      </c>
      <c r="C51" s="309">
        <f t="shared" si="6"/>
        <v>44197</v>
      </c>
      <c r="D51" s="309">
        <f t="shared" si="2"/>
        <v>44286</v>
      </c>
      <c r="E51" s="308">
        <f t="shared" si="3"/>
        <v>90</v>
      </c>
      <c r="F51" s="87">
        <f>VLOOKUP(D51,'FERC Interest Rate'!$A:$B,2,TRUE)</f>
        <v>6.501548E-2</v>
      </c>
      <c r="G51" s="88">
        <f t="shared" si="11"/>
        <v>4113012.5738213481</v>
      </c>
      <c r="H51" s="88">
        <v>0</v>
      </c>
      <c r="I51" s="123">
        <f t="shared" si="10"/>
        <v>81706.286910679744</v>
      </c>
      <c r="J51" s="68">
        <f t="shared" si="12"/>
        <v>65936.585769788318</v>
      </c>
      <c r="K51" s="310">
        <f t="shared" si="14"/>
        <v>147642.87268046808</v>
      </c>
      <c r="L51" s="68">
        <f t="shared" si="13"/>
        <v>1974800</v>
      </c>
      <c r="M51" s="311">
        <f t="shared" si="15"/>
        <v>2122442.872680468</v>
      </c>
      <c r="N51" s="63">
        <f t="shared" si="5"/>
        <v>4178949.1595911365</v>
      </c>
      <c r="O51" s="88">
        <f t="shared" si="8"/>
        <v>2056506.2869106685</v>
      </c>
    </row>
    <row r="52" spans="1:15" x14ac:dyDescent="0.2">
      <c r="A52" s="59" t="s">
        <v>101</v>
      </c>
      <c r="B52" s="308" t="str">
        <f t="shared" ref="B52" si="16">+IF(MONTH(C52)&lt;4,"Q1",IF(MONTH(C52)&lt;7,"Q2",IF(MONTH(C52)&lt;10,"Q3","Q4")))&amp;"/"&amp;YEAR(C52)</f>
        <v>Q2/2021</v>
      </c>
      <c r="C52" s="309">
        <f t="shared" ref="C52" si="17">D51+1</f>
        <v>44287</v>
      </c>
      <c r="D52" s="309">
        <f t="shared" ref="D52" si="18">DATE(YEAR(C52),IF(MONTH(C52)&lt;=3,3,IF(MONTH(C52)&lt;=6,6,IF(MONTH(C52)&lt;=9,9,12))),IF(OR(MONTH(C52)&lt;=3,MONTH(C52)&gt;=10),31,30))</f>
        <v>44377</v>
      </c>
      <c r="E52" s="308">
        <f t="shared" ref="E52" si="19">D52-C52+1</f>
        <v>91</v>
      </c>
      <c r="F52" s="87">
        <f>VLOOKUP(D52,'FERC Interest Rate'!$A:$B,2,TRUE)</f>
        <v>6.501548E-2</v>
      </c>
      <c r="G52" s="88">
        <f t="shared" ref="G52" si="20">O51</f>
        <v>2056506.2869106685</v>
      </c>
      <c r="H52" s="88">
        <v>0</v>
      </c>
      <c r="I52" s="123">
        <f t="shared" si="10"/>
        <v>81706.286910679744</v>
      </c>
      <c r="J52" s="68">
        <f t="shared" ref="J52" si="21">G52*F52*(E52/(DATE(YEAR(D52),12,31)-DATE(YEAR(D52),1,1)+1))</f>
        <v>33334.607250281777</v>
      </c>
      <c r="K52" s="310">
        <f t="shared" ref="K52" si="22">+SUM(I52:J52)</f>
        <v>115040.89416096153</v>
      </c>
      <c r="L52" s="68">
        <f t="shared" si="13"/>
        <v>1974800</v>
      </c>
      <c r="M52" s="311">
        <f t="shared" ref="M52" si="23">+SUM(K52:L52)</f>
        <v>2089840.8941609615</v>
      </c>
      <c r="N52" s="63">
        <f t="shared" ref="N52" si="24">+G52+H52+J52</f>
        <v>2089840.8941609503</v>
      </c>
      <c r="O52" s="88">
        <f t="shared" ref="O52" si="25">+N52-M52</f>
        <v>-1.1175870895385742E-8</v>
      </c>
    </row>
    <row r="53" spans="1:15" x14ac:dyDescent="0.2">
      <c r="B53" s="65"/>
      <c r="C53" s="66"/>
      <c r="D53" s="66"/>
      <c r="E53" s="67"/>
      <c r="F53" s="65"/>
      <c r="G53" s="68"/>
      <c r="H53" s="70"/>
      <c r="I53" s="312"/>
      <c r="J53" s="68"/>
      <c r="K53" s="313"/>
      <c r="L53" s="69"/>
      <c r="M53" s="314"/>
      <c r="O53" s="68"/>
    </row>
    <row r="54" spans="1:15" ht="13.5" thickBot="1" x14ac:dyDescent="0.25">
      <c r="A54" s="285"/>
      <c r="B54" s="315"/>
      <c r="C54" s="316"/>
      <c r="D54" s="316"/>
      <c r="E54" s="317"/>
      <c r="F54" s="315"/>
      <c r="G54" s="318">
        <f t="shared" ref="G54:O54" si="26">+SUM(G29:G53)</f>
        <v>591300760.75254881</v>
      </c>
      <c r="H54" s="318">
        <f t="shared" si="26"/>
        <v>1634125.7382135948</v>
      </c>
      <c r="I54" s="319">
        <f t="shared" si="26"/>
        <v>1634125.7382135945</v>
      </c>
      <c r="J54" s="318">
        <f t="shared" si="26"/>
        <v>4500432.0552127818</v>
      </c>
      <c r="K54" s="318">
        <f t="shared" si="26"/>
        <v>6134557.7934263758</v>
      </c>
      <c r="L54" s="318">
        <f t="shared" si="26"/>
        <v>39496000</v>
      </c>
      <c r="M54" s="320">
        <f t="shared" si="26"/>
        <v>45630557.793426372</v>
      </c>
      <c r="N54" s="318">
        <f t="shared" si="26"/>
        <v>597435318.54597521</v>
      </c>
      <c r="O54" s="318">
        <f t="shared" si="26"/>
        <v>551804760.75254881</v>
      </c>
    </row>
    <row r="55" spans="1:15" ht="14.25" thickTop="1" thickBot="1" x14ac:dyDescent="0.25">
      <c r="H55" s="310"/>
      <c r="I55" s="321"/>
      <c r="J55" s="322"/>
      <c r="K55" s="322"/>
      <c r="L55" s="322"/>
      <c r="M55" s="323"/>
    </row>
  </sheetData>
  <mergeCells count="1">
    <mergeCell ref="J27:K27"/>
  </mergeCells>
  <pageMargins left="0.7" right="0.7" top="0.75" bottom="0.75" header="0.3" footer="0.3"/>
  <pageSetup scale="53" fitToHeight="0" orientation="landscape" r:id="rId1"/>
  <headerFooter alignWithMargins="0">
    <oddHeader>&amp;RTO2020 Annual Update
WP- Schedule 22
Page &amp;P of &amp;N</oddHeader>
    <oddFooter>&amp;CPage &amp;P of &amp;N&amp;R&amp;A</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Q420"/>
  <sheetViews>
    <sheetView view="pageLayout" topLeftCell="G1" zoomScaleNormal="100" workbookViewId="0">
      <selection activeCell="P59" sqref="P59"/>
    </sheetView>
  </sheetViews>
  <sheetFormatPr defaultColWidth="9.140625" defaultRowHeight="12.75" outlineLevelRow="1" x14ac:dyDescent="0.2"/>
  <cols>
    <col min="1" max="1" width="10.28515625" style="6" bestFit="1" customWidth="1"/>
    <col min="2" max="2" width="13.28515625" style="6" customWidth="1"/>
    <col min="3" max="3" width="15.85546875" style="6" bestFit="1" customWidth="1"/>
    <col min="4" max="4" width="14.5703125" style="6" customWidth="1"/>
    <col min="5" max="5" width="11.7109375" style="6" bestFit="1" customWidth="1"/>
    <col min="6" max="6" width="18.7109375" style="6" bestFit="1" customWidth="1"/>
    <col min="7" max="9" width="16.28515625" style="6" customWidth="1"/>
    <col min="10" max="10" width="17.42578125" style="6" customWidth="1"/>
    <col min="11" max="15" width="16.28515625" style="6" customWidth="1"/>
    <col min="16" max="16" width="14.28515625" style="6" bestFit="1" customWidth="1"/>
    <col min="17" max="16384" width="9.140625" style="6"/>
  </cols>
  <sheetData>
    <row r="1" spans="1:11" ht="38.25" x14ac:dyDescent="0.2">
      <c r="A1" s="105" t="s">
        <v>9</v>
      </c>
      <c r="B1" s="106" t="s">
        <v>116</v>
      </c>
      <c r="C1" s="105" t="s">
        <v>2</v>
      </c>
      <c r="D1" s="105" t="s">
        <v>1</v>
      </c>
      <c r="E1" s="106" t="s">
        <v>102</v>
      </c>
      <c r="F1" s="106" t="s">
        <v>65</v>
      </c>
    </row>
    <row r="2" spans="1:11" ht="13.5" thickBot="1" x14ac:dyDescent="0.25">
      <c r="A2" s="100" t="s">
        <v>82</v>
      </c>
      <c r="B2" s="3">
        <v>40466</v>
      </c>
      <c r="C2" s="4">
        <v>380000</v>
      </c>
      <c r="D2" s="4">
        <v>0</v>
      </c>
      <c r="E2" s="4">
        <v>0</v>
      </c>
      <c r="F2" s="7">
        <v>380000</v>
      </c>
    </row>
    <row r="3" spans="1:11" hidden="1" outlineLevel="1" x14ac:dyDescent="0.2">
      <c r="A3" s="100" t="s">
        <v>83</v>
      </c>
      <c r="B3" s="3">
        <v>40554</v>
      </c>
      <c r="C3" s="4">
        <v>570000</v>
      </c>
      <c r="D3" s="4">
        <v>0</v>
      </c>
      <c r="E3" s="4">
        <v>0</v>
      </c>
      <c r="F3" s="7">
        <v>570000</v>
      </c>
      <c r="H3" s="56"/>
      <c r="I3" s="56"/>
      <c r="J3" s="56"/>
      <c r="K3" s="56"/>
    </row>
    <row r="4" spans="1:11" hidden="1" outlineLevel="1" x14ac:dyDescent="0.2">
      <c r="A4" s="100" t="s">
        <v>84</v>
      </c>
      <c r="B4" s="3">
        <v>40637</v>
      </c>
      <c r="C4" s="4">
        <v>570000</v>
      </c>
      <c r="D4" s="4">
        <v>0</v>
      </c>
      <c r="E4" s="4">
        <v>0</v>
      </c>
      <c r="F4" s="7">
        <v>570000</v>
      </c>
      <c r="H4" s="56"/>
      <c r="I4" s="56"/>
      <c r="J4" s="56"/>
      <c r="K4" s="56"/>
    </row>
    <row r="5" spans="1:11" hidden="1" outlineLevel="1" x14ac:dyDescent="0.2">
      <c r="A5" s="100" t="s">
        <v>85</v>
      </c>
      <c r="B5" s="3">
        <v>40725</v>
      </c>
      <c r="C5" s="4">
        <v>190000</v>
      </c>
      <c r="D5" s="4">
        <v>0</v>
      </c>
      <c r="E5" s="4">
        <v>0</v>
      </c>
      <c r="F5" s="7">
        <v>190000</v>
      </c>
    </row>
    <row r="6" spans="1:11" hidden="1" outlineLevel="1" x14ac:dyDescent="0.2">
      <c r="A6" s="100" t="s">
        <v>86</v>
      </c>
      <c r="B6" s="3">
        <v>40983</v>
      </c>
      <c r="C6" s="4">
        <v>82000</v>
      </c>
      <c r="D6" s="4">
        <v>0</v>
      </c>
      <c r="E6" s="4">
        <v>0</v>
      </c>
      <c r="F6" s="7">
        <v>82000</v>
      </c>
      <c r="H6" s="55"/>
      <c r="I6" s="55"/>
      <c r="J6" s="55"/>
      <c r="K6" s="55"/>
    </row>
    <row r="7" spans="1:11" hidden="1" outlineLevel="1" x14ac:dyDescent="0.2">
      <c r="A7" s="100" t="s">
        <v>87</v>
      </c>
      <c r="B7" s="3">
        <v>41424</v>
      </c>
      <c r="C7" s="4">
        <v>396000</v>
      </c>
      <c r="D7" s="4">
        <v>0</v>
      </c>
      <c r="E7" s="54">
        <v>0</v>
      </c>
      <c r="F7" s="7">
        <v>396000</v>
      </c>
      <c r="H7" s="55"/>
      <c r="I7" s="55"/>
      <c r="J7" s="55"/>
      <c r="K7" s="55"/>
    </row>
    <row r="8" spans="1:11" hidden="1" outlineLevel="1" x14ac:dyDescent="0.2">
      <c r="A8" s="100" t="s">
        <v>88</v>
      </c>
      <c r="B8" s="3">
        <v>41487</v>
      </c>
      <c r="C8" s="4">
        <v>24200</v>
      </c>
      <c r="D8" s="4">
        <v>0</v>
      </c>
      <c r="E8" s="4">
        <v>0</v>
      </c>
      <c r="F8" s="7">
        <v>24200</v>
      </c>
    </row>
    <row r="9" spans="1:11" hidden="1" outlineLevel="1" x14ac:dyDescent="0.2">
      <c r="A9" s="100" t="s">
        <v>89</v>
      </c>
      <c r="B9" s="3">
        <v>41518</v>
      </c>
      <c r="C9" s="4">
        <v>12200</v>
      </c>
      <c r="D9" s="4">
        <v>0</v>
      </c>
      <c r="E9" s="4">
        <v>0</v>
      </c>
      <c r="F9" s="7">
        <v>12200</v>
      </c>
    </row>
    <row r="10" spans="1:11" hidden="1" outlineLevel="1" x14ac:dyDescent="0.2">
      <c r="A10" s="100" t="s">
        <v>90</v>
      </c>
      <c r="B10" s="3">
        <v>41548</v>
      </c>
      <c r="C10" s="4">
        <v>13200</v>
      </c>
      <c r="D10" s="4">
        <v>0</v>
      </c>
      <c r="E10" s="4">
        <v>0</v>
      </c>
      <c r="F10" s="7">
        <v>13200</v>
      </c>
    </row>
    <row r="11" spans="1:11" hidden="1" outlineLevel="1" x14ac:dyDescent="0.2">
      <c r="A11" s="100" t="s">
        <v>91</v>
      </c>
      <c r="B11" s="3">
        <v>41579</v>
      </c>
      <c r="C11" s="4">
        <v>13200</v>
      </c>
      <c r="D11" s="4">
        <v>0</v>
      </c>
      <c r="E11" s="4">
        <v>0</v>
      </c>
      <c r="F11" s="7">
        <v>13200</v>
      </c>
    </row>
    <row r="12" spans="1:11" hidden="1" outlineLevel="1" x14ac:dyDescent="0.2">
      <c r="A12" s="100" t="s">
        <v>92</v>
      </c>
      <c r="B12" s="3">
        <v>41609</v>
      </c>
      <c r="C12" s="4">
        <v>13200</v>
      </c>
      <c r="D12" s="4">
        <v>0</v>
      </c>
      <c r="E12" s="4">
        <v>0</v>
      </c>
      <c r="F12" s="7">
        <v>13200</v>
      </c>
    </row>
    <row r="13" spans="1:11" hidden="1" outlineLevel="1" x14ac:dyDescent="0.2">
      <c r="A13" s="100" t="s">
        <v>93</v>
      </c>
      <c r="B13" s="3">
        <v>41640</v>
      </c>
      <c r="C13" s="4">
        <v>6500</v>
      </c>
      <c r="D13" s="4">
        <v>0</v>
      </c>
      <c r="E13" s="4">
        <v>0</v>
      </c>
      <c r="F13" s="7">
        <v>6500</v>
      </c>
    </row>
    <row r="14" spans="1:11" hidden="1" outlineLevel="1" x14ac:dyDescent="0.2">
      <c r="A14" s="100" t="s">
        <v>94</v>
      </c>
      <c r="B14" s="3">
        <v>41671</v>
      </c>
      <c r="C14" s="4">
        <v>6500</v>
      </c>
      <c r="D14" s="4">
        <v>0</v>
      </c>
      <c r="E14" s="4">
        <v>0</v>
      </c>
      <c r="F14" s="7">
        <v>6500</v>
      </c>
    </row>
    <row r="15" spans="1:11" hidden="1" outlineLevel="1" x14ac:dyDescent="0.2">
      <c r="A15" s="100" t="s">
        <v>95</v>
      </c>
      <c r="B15" s="3">
        <v>41699</v>
      </c>
      <c r="C15" s="4">
        <v>12400</v>
      </c>
      <c r="D15" s="4">
        <v>0</v>
      </c>
      <c r="E15" s="4">
        <v>0</v>
      </c>
      <c r="F15" s="7">
        <v>12400</v>
      </c>
    </row>
    <row r="16" spans="1:11" hidden="1" outlineLevel="1" x14ac:dyDescent="0.2">
      <c r="A16" s="100" t="s">
        <v>96</v>
      </c>
      <c r="B16" s="3">
        <v>41730</v>
      </c>
      <c r="C16" s="4">
        <v>16900</v>
      </c>
      <c r="D16" s="4">
        <v>0</v>
      </c>
      <c r="E16" s="4">
        <v>0</v>
      </c>
      <c r="F16" s="7">
        <v>16900</v>
      </c>
    </row>
    <row r="17" spans="1:6" hidden="1" outlineLevel="1" x14ac:dyDescent="0.2">
      <c r="A17" s="100" t="s">
        <v>97</v>
      </c>
      <c r="B17" s="3">
        <v>41760</v>
      </c>
      <c r="C17" s="4">
        <v>20900</v>
      </c>
      <c r="D17" s="4">
        <v>0</v>
      </c>
      <c r="E17" s="4">
        <v>0</v>
      </c>
      <c r="F17" s="7">
        <v>20900</v>
      </c>
    </row>
    <row r="18" spans="1:6" hidden="1" outlineLevel="1" x14ac:dyDescent="0.2">
      <c r="A18" s="100" t="s">
        <v>98</v>
      </c>
      <c r="B18" s="3">
        <v>41791</v>
      </c>
      <c r="C18" s="4">
        <v>25900</v>
      </c>
      <c r="D18" s="4">
        <v>0</v>
      </c>
      <c r="E18" s="4">
        <v>0</v>
      </c>
      <c r="F18" s="7">
        <v>25900</v>
      </c>
    </row>
    <row r="19" spans="1:6" hidden="1" outlineLevel="1" x14ac:dyDescent="0.2">
      <c r="A19" s="100" t="s">
        <v>99</v>
      </c>
      <c r="B19" s="3">
        <v>41821</v>
      </c>
      <c r="C19" s="4">
        <v>30900</v>
      </c>
      <c r="D19" s="4">
        <v>0</v>
      </c>
      <c r="E19" s="4">
        <v>0</v>
      </c>
      <c r="F19" s="7">
        <v>30900</v>
      </c>
    </row>
    <row r="20" spans="1:6" hidden="1" outlineLevel="1" x14ac:dyDescent="0.2">
      <c r="A20" s="100" t="s">
        <v>100</v>
      </c>
      <c r="B20" s="3">
        <v>41852</v>
      </c>
      <c r="C20" s="4">
        <v>35300</v>
      </c>
      <c r="D20" s="4">
        <v>0</v>
      </c>
      <c r="E20" s="4">
        <v>0</v>
      </c>
      <c r="F20" s="7">
        <v>35300</v>
      </c>
    </row>
    <row r="21" spans="1:6" hidden="1" outlineLevel="1" x14ac:dyDescent="0.2">
      <c r="A21" s="100" t="s">
        <v>101</v>
      </c>
      <c r="B21" s="74">
        <v>41883</v>
      </c>
      <c r="C21" s="4">
        <v>40800</v>
      </c>
      <c r="D21" s="4">
        <v>0</v>
      </c>
      <c r="E21" s="4">
        <v>0</v>
      </c>
      <c r="F21" s="7">
        <v>40800</v>
      </c>
    </row>
    <row r="22" spans="1:6" hidden="1" outlineLevel="1" x14ac:dyDescent="0.2">
      <c r="A22" s="100" t="s">
        <v>104</v>
      </c>
      <c r="B22" s="74">
        <v>41913</v>
      </c>
      <c r="C22" s="4">
        <v>49300</v>
      </c>
      <c r="D22" s="4">
        <v>0</v>
      </c>
      <c r="E22" s="4">
        <v>0</v>
      </c>
      <c r="F22" s="7">
        <v>49300</v>
      </c>
    </row>
    <row r="23" spans="1:6" hidden="1" outlineLevel="1" x14ac:dyDescent="0.2">
      <c r="A23" s="100" t="s">
        <v>105</v>
      </c>
      <c r="B23" s="74">
        <v>41944</v>
      </c>
      <c r="C23" s="4">
        <v>64200</v>
      </c>
      <c r="D23" s="4">
        <v>0</v>
      </c>
      <c r="E23" s="4">
        <v>0</v>
      </c>
      <c r="F23" s="7">
        <v>64200</v>
      </c>
    </row>
    <row r="24" spans="1:6" hidden="1" outlineLevel="1" x14ac:dyDescent="0.2">
      <c r="A24" s="100" t="s">
        <v>106</v>
      </c>
      <c r="B24" s="74">
        <v>41974</v>
      </c>
      <c r="C24" s="4">
        <v>129400</v>
      </c>
      <c r="D24" s="4">
        <v>0</v>
      </c>
      <c r="E24" s="4">
        <v>0</v>
      </c>
      <c r="F24" s="7">
        <v>129400</v>
      </c>
    </row>
    <row r="25" spans="1:6" hidden="1" outlineLevel="1" x14ac:dyDescent="0.2">
      <c r="A25" s="100" t="s">
        <v>107</v>
      </c>
      <c r="B25" s="74">
        <v>42005</v>
      </c>
      <c r="C25" s="4">
        <v>200100</v>
      </c>
      <c r="D25" s="4">
        <v>0</v>
      </c>
      <c r="E25" s="4">
        <v>0</v>
      </c>
      <c r="F25" s="7">
        <v>200100</v>
      </c>
    </row>
    <row r="26" spans="1:6" hidden="1" outlineLevel="1" x14ac:dyDescent="0.2">
      <c r="A26" s="100" t="s">
        <v>117</v>
      </c>
      <c r="B26" s="74">
        <v>42036</v>
      </c>
      <c r="C26" s="4">
        <v>212100</v>
      </c>
      <c r="D26" s="4">
        <v>0</v>
      </c>
      <c r="E26" s="4">
        <v>0</v>
      </c>
      <c r="F26" s="7">
        <v>212100</v>
      </c>
    </row>
    <row r="27" spans="1:6" hidden="1" outlineLevel="1" x14ac:dyDescent="0.2">
      <c r="A27" s="100" t="s">
        <v>118</v>
      </c>
      <c r="B27" s="74">
        <v>42064</v>
      </c>
      <c r="C27" s="4">
        <v>187700</v>
      </c>
      <c r="D27" s="4">
        <v>0</v>
      </c>
      <c r="E27" s="4">
        <v>0</v>
      </c>
      <c r="F27" s="7">
        <v>187700</v>
      </c>
    </row>
    <row r="28" spans="1:6" hidden="1" outlineLevel="1" x14ac:dyDescent="0.2">
      <c r="A28" s="100" t="s">
        <v>119</v>
      </c>
      <c r="B28" s="74">
        <v>42095</v>
      </c>
      <c r="C28" s="4">
        <v>89600</v>
      </c>
      <c r="D28" s="4">
        <v>0</v>
      </c>
      <c r="E28" s="4">
        <v>0</v>
      </c>
      <c r="F28" s="7">
        <v>89600</v>
      </c>
    </row>
    <row r="29" spans="1:6" hidden="1" outlineLevel="1" x14ac:dyDescent="0.2">
      <c r="A29" s="100" t="s">
        <v>120</v>
      </c>
      <c r="B29" s="74">
        <v>42125</v>
      </c>
      <c r="C29" s="4">
        <v>85100</v>
      </c>
      <c r="D29" s="4">
        <v>0</v>
      </c>
      <c r="E29" s="4">
        <v>0</v>
      </c>
      <c r="F29" s="7">
        <v>85100</v>
      </c>
    </row>
    <row r="30" spans="1:6" hidden="1" outlineLevel="1" x14ac:dyDescent="0.2">
      <c r="A30" s="100" t="s">
        <v>134</v>
      </c>
      <c r="B30" s="74">
        <v>42156</v>
      </c>
      <c r="C30" s="4">
        <v>99100</v>
      </c>
      <c r="D30" s="4">
        <v>0</v>
      </c>
      <c r="E30" s="4">
        <v>0</v>
      </c>
      <c r="F30" s="7">
        <v>99100</v>
      </c>
    </row>
    <row r="31" spans="1:6" hidden="1" outlineLevel="1" x14ac:dyDescent="0.2">
      <c r="A31" s="100" t="s">
        <v>135</v>
      </c>
      <c r="B31" s="74">
        <v>42186</v>
      </c>
      <c r="C31" s="4">
        <v>117000</v>
      </c>
      <c r="D31" s="4">
        <v>0</v>
      </c>
      <c r="E31" s="4">
        <v>0</v>
      </c>
      <c r="F31" s="7">
        <v>117000</v>
      </c>
    </row>
    <row r="32" spans="1:6" ht="13.5" hidden="1" outlineLevel="1" thickBot="1" x14ac:dyDescent="0.25">
      <c r="A32" s="100" t="s">
        <v>180</v>
      </c>
      <c r="B32" s="74">
        <v>42217</v>
      </c>
      <c r="C32" s="4">
        <v>121300</v>
      </c>
      <c r="D32" s="4">
        <v>0</v>
      </c>
      <c r="E32" s="4">
        <v>0</v>
      </c>
      <c r="F32" s="7">
        <v>121300</v>
      </c>
    </row>
    <row r="33" spans="1:17" collapsed="1" x14ac:dyDescent="0.2">
      <c r="B33" s="42" t="s">
        <v>0</v>
      </c>
      <c r="C33" s="138">
        <f>SUM(C2:C32)</f>
        <v>3815000</v>
      </c>
      <c r="D33" s="138">
        <f t="shared" ref="D33:F33" si="0">SUM(D2:D32)</f>
        <v>0</v>
      </c>
      <c r="E33" s="138">
        <f t="shared" si="0"/>
        <v>0</v>
      </c>
      <c r="F33" s="138">
        <f t="shared" si="0"/>
        <v>3815000</v>
      </c>
      <c r="H33" s="384"/>
      <c r="I33" s="385" t="s">
        <v>16</v>
      </c>
      <c r="J33" s="385" t="s">
        <v>15</v>
      </c>
      <c r="K33" s="386" t="s">
        <v>23</v>
      </c>
      <c r="L33" s="146"/>
      <c r="M33" s="121"/>
    </row>
    <row r="34" spans="1:17" x14ac:dyDescent="0.2">
      <c r="A34" s="17" t="s">
        <v>181</v>
      </c>
      <c r="B34" s="18" t="s">
        <v>25</v>
      </c>
      <c r="C34" s="8">
        <v>-1420000</v>
      </c>
      <c r="D34" s="8">
        <v>0</v>
      </c>
      <c r="E34" s="8">
        <v>0</v>
      </c>
      <c r="F34" s="8">
        <f>SUM(C34:E34)</f>
        <v>-1420000</v>
      </c>
      <c r="H34" s="387" t="s">
        <v>12</v>
      </c>
      <c r="I34" s="108">
        <v>42216</v>
      </c>
      <c r="J34" s="109">
        <v>41991</v>
      </c>
      <c r="K34" s="110" t="s">
        <v>179</v>
      </c>
      <c r="L34" s="111"/>
      <c r="M34" s="112"/>
    </row>
    <row r="35" spans="1:17" ht="13.5" thickBot="1" x14ac:dyDescent="0.25">
      <c r="A35" s="17" t="s">
        <v>22</v>
      </c>
      <c r="B35" s="18" t="s">
        <v>25</v>
      </c>
      <c r="C35" s="8">
        <v>0</v>
      </c>
      <c r="D35" s="8">
        <v>0</v>
      </c>
      <c r="E35" s="8">
        <v>0</v>
      </c>
      <c r="F35" s="8">
        <f>SUM(C35:E35)</f>
        <v>0</v>
      </c>
      <c r="H35" s="388" t="s">
        <v>19</v>
      </c>
      <c r="I35" s="113">
        <v>42308</v>
      </c>
      <c r="J35" s="114">
        <v>42180</v>
      </c>
      <c r="K35" s="115"/>
      <c r="L35" s="116"/>
      <c r="M35" s="117"/>
    </row>
    <row r="36" spans="1:17" ht="13.5" thickBot="1" x14ac:dyDescent="0.25">
      <c r="B36" s="42" t="s">
        <v>79</v>
      </c>
      <c r="C36" s="78">
        <f>+SUM(C33:C35)</f>
        <v>2395000</v>
      </c>
      <c r="D36" s="78">
        <f>+SUM(D33:D35)</f>
        <v>0</v>
      </c>
      <c r="E36" s="78">
        <f>+SUM(E33:E35)</f>
        <v>0</v>
      </c>
      <c r="F36" s="78">
        <f>+SUM(F33:F35)</f>
        <v>2395000</v>
      </c>
    </row>
    <row r="37" spans="1:17" ht="14.25" thickTop="1" thickBot="1" x14ac:dyDescent="0.25">
      <c r="B37" s="42"/>
      <c r="C37" s="13"/>
      <c r="D37" s="13"/>
      <c r="E37" s="13"/>
      <c r="F37" s="13"/>
      <c r="L37" s="8">
        <f>190750*5-119750*5</f>
        <v>355000</v>
      </c>
    </row>
    <row r="38" spans="1:17" x14ac:dyDescent="0.2">
      <c r="B38" s="41"/>
      <c r="C38" s="5"/>
      <c r="D38" s="17"/>
      <c r="I38" s="164"/>
      <c r="J38" s="146"/>
      <c r="K38" s="146"/>
      <c r="L38" s="146"/>
      <c r="M38" s="121"/>
    </row>
    <row r="39" spans="1:17" ht="36.75" x14ac:dyDescent="0.2">
      <c r="A39" s="94" t="s">
        <v>81</v>
      </c>
      <c r="B39" s="94" t="s">
        <v>3</v>
      </c>
      <c r="C39" s="94" t="s">
        <v>4</v>
      </c>
      <c r="D39" s="94" t="s">
        <v>5</v>
      </c>
      <c r="E39" s="94" t="s">
        <v>6</v>
      </c>
      <c r="F39" s="94" t="s">
        <v>7</v>
      </c>
      <c r="G39" s="94" t="s">
        <v>108</v>
      </c>
      <c r="H39" s="94" t="s">
        <v>109</v>
      </c>
      <c r="I39" s="118" t="s">
        <v>110</v>
      </c>
      <c r="J39" s="119" t="s">
        <v>111</v>
      </c>
      <c r="K39" s="119" t="s">
        <v>112</v>
      </c>
      <c r="L39" s="119" t="s">
        <v>113</v>
      </c>
      <c r="M39" s="120" t="s">
        <v>103</v>
      </c>
      <c r="N39" s="94" t="s">
        <v>114</v>
      </c>
      <c r="O39" s="94" t="s">
        <v>115</v>
      </c>
    </row>
    <row r="40" spans="1:17" x14ac:dyDescent="0.2">
      <c r="A40" s="442" t="s">
        <v>2</v>
      </c>
      <c r="B40" s="442"/>
      <c r="C40" s="389">
        <f>$J$34</f>
        <v>41991</v>
      </c>
      <c r="D40" s="389">
        <f>DATE(YEAR(C40),IF(MONTH(C40)&lt;=3,3,IF(MONTH(C40)&lt;=6,6,IF(MONTH(C40)&lt;=9,9,12))),IF(OR(MONTH(C40)&lt;=3,MONTH(C40)&gt;=10),31,30))</f>
        <v>42004</v>
      </c>
      <c r="E40" s="390">
        <f>D40-C40+1</f>
        <v>14</v>
      </c>
      <c r="F40" s="391">
        <f>VLOOKUP(D40,'FERC Interest Rate'!$A:$C,2,TRUE)</f>
        <v>3.2500000000000001E-2</v>
      </c>
      <c r="G40" s="214">
        <f>$C$33</f>
        <v>3815000</v>
      </c>
      <c r="H40" s="214">
        <f>G40*F40*(E40/(DATE(YEAR(D40),12,31)-DATE(YEAR(D40),1,1)+1))</f>
        <v>4755.6849315068494</v>
      </c>
      <c r="I40" s="392">
        <v>0</v>
      </c>
      <c r="J40" s="214">
        <v>0</v>
      </c>
      <c r="K40" s="394">
        <f>+SUM(I40:J40)</f>
        <v>0</v>
      </c>
      <c r="L40" s="393">
        <v>0</v>
      </c>
      <c r="M40" s="395">
        <f>+SUM(K40:L40)</f>
        <v>0</v>
      </c>
      <c r="N40" s="396">
        <f>+G40+H40+J40</f>
        <v>3819755.6849315069</v>
      </c>
      <c r="O40" s="214">
        <f>+N40-M40</f>
        <v>3819755.6849315069</v>
      </c>
    </row>
    <row r="41" spans="1:17" x14ac:dyDescent="0.2">
      <c r="A41" s="445"/>
      <c r="B41" s="445"/>
      <c r="C41" s="389">
        <f>D40+1</f>
        <v>42005</v>
      </c>
      <c r="D41" s="389">
        <f>EOMONTH(D40,3)</f>
        <v>42094</v>
      </c>
      <c r="E41" s="390">
        <f>D41-C41+1</f>
        <v>90</v>
      </c>
      <c r="F41" s="391">
        <f>VLOOKUP(D41,'FERC Interest Rate'!$A:$C,2,TRUE)</f>
        <v>3.2500000000000001E-2</v>
      </c>
      <c r="G41" s="214">
        <f t="shared" ref="G41:G59" si="1">O40</f>
        <v>3819755.6849315069</v>
      </c>
      <c r="H41" s="214">
        <f>G41*F41*(E41/(DATE(YEAR(D41),12,31)-DATE(YEAR(D41),1,1)+1))</f>
        <v>30610.370899793579</v>
      </c>
      <c r="I41" s="392">
        <v>0</v>
      </c>
      <c r="J41" s="214">
        <v>0</v>
      </c>
      <c r="K41" s="394">
        <f t="shared" ref="K41:K59" si="2">+SUM(I41:J41)</f>
        <v>0</v>
      </c>
      <c r="L41" s="393">
        <v>0</v>
      </c>
      <c r="M41" s="395">
        <f t="shared" ref="M41:M59" si="3">+SUM(K41:L41)</f>
        <v>0</v>
      </c>
      <c r="N41" s="396">
        <f t="shared" ref="N41:N59" si="4">+G41+H41+J41</f>
        <v>3850366.0558313006</v>
      </c>
      <c r="O41" s="214">
        <f t="shared" ref="O41:O62" si="5">+N41-M41</f>
        <v>3850366.0558313006</v>
      </c>
    </row>
    <row r="42" spans="1:17" x14ac:dyDescent="0.2">
      <c r="A42" s="445"/>
      <c r="B42" s="445"/>
      <c r="C42" s="389">
        <f>D41+1</f>
        <v>42095</v>
      </c>
      <c r="D42" s="389">
        <f t="shared" ref="D42:D62" si="6">EOMONTH(D41,3)</f>
        <v>42185</v>
      </c>
      <c r="E42" s="390">
        <f>D42-C42+1</f>
        <v>91</v>
      </c>
      <c r="F42" s="391">
        <f>VLOOKUP(D42,'FERC Interest Rate'!$A:$C,2,TRUE)</f>
        <v>3.2500000000000001E-2</v>
      </c>
      <c r="G42" s="214">
        <f t="shared" si="1"/>
        <v>3850366.0558313006</v>
      </c>
      <c r="H42" s="214">
        <f>G42*F42*(E42/(DATE(YEAR(D42),12,31)-DATE(YEAR(D42),1,1)+1))</f>
        <v>31198.514000331703</v>
      </c>
      <c r="I42" s="392">
        <v>0</v>
      </c>
      <c r="J42" s="214">
        <v>0</v>
      </c>
      <c r="K42" s="394">
        <f t="shared" si="2"/>
        <v>0</v>
      </c>
      <c r="L42" s="393">
        <v>0</v>
      </c>
      <c r="M42" s="395">
        <f t="shared" si="3"/>
        <v>0</v>
      </c>
      <c r="N42" s="396">
        <f t="shared" si="4"/>
        <v>3881564.5698316321</v>
      </c>
      <c r="O42" s="214">
        <f t="shared" si="5"/>
        <v>3881564.5698316321</v>
      </c>
      <c r="P42" s="89"/>
      <c r="Q42" s="89"/>
    </row>
    <row r="43" spans="1:17" x14ac:dyDescent="0.2">
      <c r="A43" s="445"/>
      <c r="B43" s="445"/>
      <c r="C43" s="389">
        <f>D42+1</f>
        <v>42186</v>
      </c>
      <c r="D43" s="389">
        <f t="shared" si="6"/>
        <v>42277</v>
      </c>
      <c r="E43" s="390">
        <f>D43-C43+1</f>
        <v>92</v>
      </c>
      <c r="F43" s="391">
        <f>VLOOKUP(D43,'FERC Interest Rate'!$A:$C,2,TRUE)</f>
        <v>3.2500000000000001E-2</v>
      </c>
      <c r="G43" s="214">
        <f>N42</f>
        <v>3881564.5698316321</v>
      </c>
      <c r="H43" s="214">
        <v>0</v>
      </c>
      <c r="I43" s="392">
        <v>0</v>
      </c>
      <c r="J43" s="393">
        <f t="shared" ref="J43:J59" si="7">G43*F43*(E43/(DATE(YEAR(D43),12,31)-DATE(YEAR(D43),1,1)+1))</f>
        <v>31796.926202182414</v>
      </c>
      <c r="K43" s="394">
        <f t="shared" si="2"/>
        <v>31796.926202182414</v>
      </c>
      <c r="L43" s="393">
        <v>0</v>
      </c>
      <c r="M43" s="395">
        <v>0</v>
      </c>
      <c r="N43" s="396">
        <f t="shared" si="4"/>
        <v>3913361.4960338143</v>
      </c>
      <c r="O43" s="214">
        <f t="shared" si="5"/>
        <v>3913361.4960338143</v>
      </c>
      <c r="P43" s="89"/>
      <c r="Q43" s="89"/>
    </row>
    <row r="44" spans="1:17" x14ac:dyDescent="0.2">
      <c r="A44" s="445"/>
      <c r="B44" s="445"/>
      <c r="C44" s="389">
        <f t="shared" ref="C44:C59" si="8">D43+1</f>
        <v>42278</v>
      </c>
      <c r="D44" s="389">
        <f t="shared" si="6"/>
        <v>42369</v>
      </c>
      <c r="E44" s="390">
        <f t="shared" ref="E44:E59" si="9">D44-C44+1</f>
        <v>92</v>
      </c>
      <c r="F44" s="391">
        <f>VLOOKUP(D44,'FERC Interest Rate'!$A:$C,2,TRUE)</f>
        <v>3.2500000000000001E-2</v>
      </c>
      <c r="G44" s="214">
        <f>N43</f>
        <v>3913361.4960338143</v>
      </c>
      <c r="H44" s="214">
        <v>0</v>
      </c>
      <c r="I44" s="392">
        <v>0</v>
      </c>
      <c r="J44" s="393">
        <f t="shared" si="7"/>
        <v>32057.399652441389</v>
      </c>
      <c r="K44" s="394">
        <f t="shared" si="2"/>
        <v>32057.399652441389</v>
      </c>
      <c r="L44" s="393">
        <v>0</v>
      </c>
      <c r="M44" s="395">
        <v>0</v>
      </c>
      <c r="N44" s="396">
        <f t="shared" si="4"/>
        <v>3945418.8956862558</v>
      </c>
      <c r="O44" s="214">
        <f t="shared" si="5"/>
        <v>3945418.8956862558</v>
      </c>
      <c r="P44" s="89"/>
      <c r="Q44" s="89"/>
    </row>
    <row r="45" spans="1:17" x14ac:dyDescent="0.2">
      <c r="A45" s="100" t="s">
        <v>132</v>
      </c>
      <c r="B45" s="85" t="str">
        <f t="shared" ref="B45:B62" si="10">+IF(MONTH(C45)&lt;4,"Q1",IF(MONTH(C45)&lt;7,"Q2",IF(MONTH(C45)&lt;10,"Q3","Q4")))&amp;"/"&amp;YEAR(C45)</f>
        <v>Q1/2016</v>
      </c>
      <c r="C45" s="86">
        <f t="shared" si="8"/>
        <v>42370</v>
      </c>
      <c r="D45" s="86">
        <v>42429</v>
      </c>
      <c r="E45" s="85">
        <f t="shared" si="9"/>
        <v>60</v>
      </c>
      <c r="F45" s="87">
        <f>VLOOKUP(D45,'FERC Interest Rate'!$A:$C,2,TRUE)</f>
        <v>3.2500000000000001E-2</v>
      </c>
      <c r="G45" s="88">
        <f>N44</f>
        <v>3945418.8956862558</v>
      </c>
      <c r="H45" s="88">
        <v>0</v>
      </c>
      <c r="I45" s="123">
        <f>SUM($H$40:$H$63)/20*3</f>
        <v>9984.6854747448197</v>
      </c>
      <c r="J45" s="89">
        <f t="shared" si="7"/>
        <v>21020.674444230048</v>
      </c>
      <c r="K45" s="149">
        <f>+SUM(I43:J45)</f>
        <v>94859.68577359867</v>
      </c>
      <c r="L45" s="89">
        <f>$C$33/20*3</f>
        <v>572250</v>
      </c>
      <c r="M45" s="150">
        <f t="shared" si="3"/>
        <v>667109.68577359873</v>
      </c>
      <c r="N45" s="8">
        <f t="shared" si="4"/>
        <v>3966439.570130486</v>
      </c>
      <c r="O45" s="88">
        <f t="shared" si="5"/>
        <v>3299329.8843568871</v>
      </c>
      <c r="P45" s="89"/>
      <c r="Q45" s="89"/>
    </row>
    <row r="46" spans="1:17" x14ac:dyDescent="0.2">
      <c r="A46" s="17" t="s">
        <v>85</v>
      </c>
      <c r="B46" s="85" t="str">
        <f t="shared" si="10"/>
        <v>Q1/2016</v>
      </c>
      <c r="C46" s="86">
        <f t="shared" si="8"/>
        <v>42430</v>
      </c>
      <c r="D46" s="86">
        <f>EOMONTH(D45,1)</f>
        <v>42460</v>
      </c>
      <c r="E46" s="85">
        <f t="shared" si="9"/>
        <v>31</v>
      </c>
      <c r="F46" s="87">
        <f>VLOOKUP(D46,'FERC Interest Rate'!$A:$C,2,TRUE)</f>
        <v>3.2500000000000001E-2</v>
      </c>
      <c r="G46" s="88">
        <f t="shared" si="1"/>
        <v>3299329.8843568871</v>
      </c>
      <c r="H46" s="88">
        <v>0</v>
      </c>
      <c r="I46" s="123">
        <f t="shared" ref="I46:I62" si="11">SUM($H$40:$H$63)/20</f>
        <v>3328.2284915816067</v>
      </c>
      <c r="J46" s="89">
        <f t="shared" si="7"/>
        <v>9082.1717445070044</v>
      </c>
      <c r="K46" s="149">
        <f t="shared" si="2"/>
        <v>12410.400236088612</v>
      </c>
      <c r="L46" s="89">
        <f t="shared" ref="L46:L47" si="12">$C$33/20</f>
        <v>190750</v>
      </c>
      <c r="M46" s="150">
        <f t="shared" si="3"/>
        <v>203160.40023608861</v>
      </c>
      <c r="N46" s="8">
        <f t="shared" si="4"/>
        <v>3308412.0561013939</v>
      </c>
      <c r="O46" s="88">
        <f t="shared" si="5"/>
        <v>3105251.6558653051</v>
      </c>
      <c r="P46" s="89"/>
      <c r="Q46" s="89"/>
    </row>
    <row r="47" spans="1:17" x14ac:dyDescent="0.2">
      <c r="A47" s="17" t="s">
        <v>86</v>
      </c>
      <c r="B47" s="85" t="str">
        <f t="shared" si="10"/>
        <v>Q2/2016</v>
      </c>
      <c r="C47" s="86">
        <f t="shared" si="8"/>
        <v>42461</v>
      </c>
      <c r="D47" s="86">
        <f t="shared" si="6"/>
        <v>42551</v>
      </c>
      <c r="E47" s="85">
        <f t="shared" si="9"/>
        <v>91</v>
      </c>
      <c r="F47" s="87">
        <f>VLOOKUP(D47,'FERC Interest Rate'!$A:$C,2,TRUE)</f>
        <v>3.4599999999999999E-2</v>
      </c>
      <c r="G47" s="88">
        <f t="shared" si="1"/>
        <v>3105251.6558653051</v>
      </c>
      <c r="H47" s="88">
        <v>0</v>
      </c>
      <c r="I47" s="123">
        <f t="shared" si="11"/>
        <v>3328.2284915816067</v>
      </c>
      <c r="J47" s="89">
        <f t="shared" si="7"/>
        <v>26713.648534583332</v>
      </c>
      <c r="K47" s="149">
        <f t="shared" si="2"/>
        <v>30041.877026164937</v>
      </c>
      <c r="L47" s="89">
        <f t="shared" si="12"/>
        <v>190750</v>
      </c>
      <c r="M47" s="150">
        <f t="shared" si="3"/>
        <v>220791.87702616493</v>
      </c>
      <c r="N47" s="8">
        <f t="shared" si="4"/>
        <v>3131965.3043998885</v>
      </c>
      <c r="O47" s="88">
        <f t="shared" si="5"/>
        <v>2911173.4273737236</v>
      </c>
      <c r="P47" s="89"/>
      <c r="Q47" s="89"/>
    </row>
    <row r="48" spans="1:17" x14ac:dyDescent="0.2">
      <c r="A48" s="17" t="s">
        <v>87</v>
      </c>
      <c r="B48" s="85" t="str">
        <f t="shared" si="10"/>
        <v>Q3/2016</v>
      </c>
      <c r="C48" s="86">
        <f t="shared" si="8"/>
        <v>42552</v>
      </c>
      <c r="D48" s="86">
        <f t="shared" si="6"/>
        <v>42643</v>
      </c>
      <c r="E48" s="85">
        <f t="shared" si="9"/>
        <v>92</v>
      </c>
      <c r="F48" s="87">
        <f>VLOOKUP(D48,'FERC Interest Rate'!$A:$C,2,TRUE)</f>
        <v>3.5000000000000003E-2</v>
      </c>
      <c r="G48" s="88">
        <f t="shared" si="1"/>
        <v>2911173.4273737236</v>
      </c>
      <c r="H48" s="88">
        <v>0</v>
      </c>
      <c r="I48" s="123">
        <f t="shared" si="11"/>
        <v>3328.2284915816067</v>
      </c>
      <c r="J48" s="89">
        <f t="shared" si="7"/>
        <v>25611.962940282487</v>
      </c>
      <c r="K48" s="149">
        <f t="shared" si="2"/>
        <v>28940.191431864092</v>
      </c>
      <c r="L48" s="89">
        <f>($C$36/20)-L37</f>
        <v>-235250</v>
      </c>
      <c r="M48" s="150">
        <f t="shared" si="3"/>
        <v>-206309.80856813589</v>
      </c>
      <c r="N48" s="8">
        <f t="shared" si="4"/>
        <v>2936785.3903140062</v>
      </c>
      <c r="O48" s="88">
        <f>+N48-M48-1420000</f>
        <v>1723095.1988821421</v>
      </c>
      <c r="P48" s="89"/>
      <c r="Q48" s="89"/>
    </row>
    <row r="49" spans="1:17" x14ac:dyDescent="0.2">
      <c r="A49" s="17" t="s">
        <v>88</v>
      </c>
      <c r="B49" s="85" t="str">
        <f t="shared" si="10"/>
        <v>Q4/2016</v>
      </c>
      <c r="C49" s="86">
        <f t="shared" si="8"/>
        <v>42644</v>
      </c>
      <c r="D49" s="86">
        <f t="shared" si="6"/>
        <v>42735</v>
      </c>
      <c r="E49" s="85">
        <f t="shared" si="9"/>
        <v>92</v>
      </c>
      <c r="F49" s="87">
        <f>VLOOKUP(D49,'FERC Interest Rate'!$A:$C,2,TRUE)</f>
        <v>3.5000000000000003E-2</v>
      </c>
      <c r="G49" s="88">
        <f t="shared" si="1"/>
        <v>1723095.1988821421</v>
      </c>
      <c r="H49" s="88">
        <v>0</v>
      </c>
      <c r="I49" s="123">
        <f t="shared" si="11"/>
        <v>3328.2284915816067</v>
      </c>
      <c r="J49" s="89">
        <f t="shared" si="7"/>
        <v>15159.471421859285</v>
      </c>
      <c r="K49" s="149">
        <f t="shared" si="2"/>
        <v>18487.699913440891</v>
      </c>
      <c r="L49" s="89">
        <f t="shared" ref="L49:L62" si="13">$C$36/20</f>
        <v>119750</v>
      </c>
      <c r="M49" s="150">
        <f t="shared" si="3"/>
        <v>138237.69991344088</v>
      </c>
      <c r="N49" s="8">
        <f t="shared" si="4"/>
        <v>1738254.6703040013</v>
      </c>
      <c r="O49" s="88">
        <f t="shared" si="5"/>
        <v>1600016.9703905603</v>
      </c>
      <c r="P49" s="89"/>
      <c r="Q49" s="89"/>
    </row>
    <row r="50" spans="1:17" x14ac:dyDescent="0.2">
      <c r="A50" s="17" t="s">
        <v>89</v>
      </c>
      <c r="B50" s="85" t="str">
        <f t="shared" si="10"/>
        <v>Q1/2017</v>
      </c>
      <c r="C50" s="86">
        <f t="shared" si="8"/>
        <v>42736</v>
      </c>
      <c r="D50" s="86">
        <f t="shared" si="6"/>
        <v>42825</v>
      </c>
      <c r="E50" s="85">
        <f t="shared" si="9"/>
        <v>90</v>
      </c>
      <c r="F50" s="87">
        <f>VLOOKUP(D50,'FERC Interest Rate'!$A:$C,2,TRUE)</f>
        <v>3.5000000000000003E-2</v>
      </c>
      <c r="G50" s="88">
        <f t="shared" si="1"/>
        <v>1600016.9703905603</v>
      </c>
      <c r="H50" s="88">
        <v>0</v>
      </c>
      <c r="I50" s="123">
        <f t="shared" si="11"/>
        <v>3328.2284915816067</v>
      </c>
      <c r="J50" s="89">
        <f t="shared" si="7"/>
        <v>13808.36563487744</v>
      </c>
      <c r="K50" s="149">
        <f t="shared" si="2"/>
        <v>17136.594126459047</v>
      </c>
      <c r="L50" s="89">
        <f t="shared" si="13"/>
        <v>119750</v>
      </c>
      <c r="M50" s="150">
        <f t="shared" si="3"/>
        <v>136886.59412645904</v>
      </c>
      <c r="N50" s="8">
        <f t="shared" si="4"/>
        <v>1613825.3360254378</v>
      </c>
      <c r="O50" s="88">
        <f t="shared" si="5"/>
        <v>1476938.7418989788</v>
      </c>
      <c r="P50" s="89"/>
      <c r="Q50" s="89"/>
    </row>
    <row r="51" spans="1:17" x14ac:dyDescent="0.2">
      <c r="A51" s="17" t="s">
        <v>90</v>
      </c>
      <c r="B51" s="85" t="str">
        <f t="shared" si="10"/>
        <v>Q2/2017</v>
      </c>
      <c r="C51" s="86">
        <f t="shared" si="8"/>
        <v>42826</v>
      </c>
      <c r="D51" s="86">
        <f t="shared" si="6"/>
        <v>42916</v>
      </c>
      <c r="E51" s="85">
        <f t="shared" si="9"/>
        <v>91</v>
      </c>
      <c r="F51" s="87">
        <f>VLOOKUP(D51,'FERC Interest Rate'!$A:$C,2,TRUE)</f>
        <v>3.7100000000000001E-2</v>
      </c>
      <c r="G51" s="88">
        <f t="shared" si="1"/>
        <v>1476938.7418989788</v>
      </c>
      <c r="H51" s="88">
        <v>0</v>
      </c>
      <c r="I51" s="123">
        <f t="shared" si="11"/>
        <v>3328.2284915816067</v>
      </c>
      <c r="J51" s="89">
        <f t="shared" si="7"/>
        <v>13661.076401438748</v>
      </c>
      <c r="K51" s="149">
        <f t="shared" si="2"/>
        <v>16989.304893020355</v>
      </c>
      <c r="L51" s="89">
        <f t="shared" si="13"/>
        <v>119750</v>
      </c>
      <c r="M51" s="150">
        <f t="shared" si="3"/>
        <v>136739.30489302037</v>
      </c>
      <c r="N51" s="8">
        <f t="shared" si="4"/>
        <v>1490599.8183004176</v>
      </c>
      <c r="O51" s="88">
        <f t="shared" si="5"/>
        <v>1353860.5134073973</v>
      </c>
      <c r="P51" s="89"/>
      <c r="Q51" s="89"/>
    </row>
    <row r="52" spans="1:17" x14ac:dyDescent="0.2">
      <c r="A52" s="17" t="s">
        <v>91</v>
      </c>
      <c r="B52" s="85" t="str">
        <f t="shared" si="10"/>
        <v>Q3/2017</v>
      </c>
      <c r="C52" s="86">
        <f t="shared" si="8"/>
        <v>42917</v>
      </c>
      <c r="D52" s="86">
        <f t="shared" si="6"/>
        <v>43008</v>
      </c>
      <c r="E52" s="85">
        <f t="shared" si="9"/>
        <v>92</v>
      </c>
      <c r="F52" s="87">
        <f>VLOOKUP(D52,'FERC Interest Rate'!$A:$C,2,TRUE)</f>
        <v>3.9600000000000003E-2</v>
      </c>
      <c r="G52" s="88">
        <f t="shared" si="1"/>
        <v>1353860.5134073973</v>
      </c>
      <c r="H52" s="88">
        <v>0</v>
      </c>
      <c r="I52" s="123">
        <f t="shared" si="11"/>
        <v>3328.2284915816067</v>
      </c>
      <c r="J52" s="89">
        <f t="shared" si="7"/>
        <v>13513.38252724885</v>
      </c>
      <c r="K52" s="149">
        <f t="shared" si="2"/>
        <v>16841.611018830456</v>
      </c>
      <c r="L52" s="89">
        <f t="shared" si="13"/>
        <v>119750</v>
      </c>
      <c r="M52" s="150">
        <f t="shared" si="3"/>
        <v>136591.61101883044</v>
      </c>
      <c r="N52" s="8">
        <f t="shared" si="4"/>
        <v>1367373.8959346463</v>
      </c>
      <c r="O52" s="88">
        <f t="shared" si="5"/>
        <v>1230782.2849158158</v>
      </c>
      <c r="P52" s="89"/>
      <c r="Q52" s="89"/>
    </row>
    <row r="53" spans="1:17" x14ac:dyDescent="0.2">
      <c r="A53" s="17" t="s">
        <v>92</v>
      </c>
      <c r="B53" s="85" t="str">
        <f t="shared" si="10"/>
        <v>Q4/2017</v>
      </c>
      <c r="C53" s="86">
        <f t="shared" si="8"/>
        <v>43009</v>
      </c>
      <c r="D53" s="86">
        <f t="shared" si="6"/>
        <v>43100</v>
      </c>
      <c r="E53" s="85">
        <f t="shared" si="9"/>
        <v>92</v>
      </c>
      <c r="F53" s="87">
        <f>VLOOKUP(D53,'FERC Interest Rate'!$A:$C,2,TRUE)</f>
        <v>4.2099999999999999E-2</v>
      </c>
      <c r="G53" s="88">
        <f t="shared" si="1"/>
        <v>1230782.2849158158</v>
      </c>
      <c r="H53" s="88">
        <v>0</v>
      </c>
      <c r="I53" s="123">
        <f t="shared" si="11"/>
        <v>3328.2284915816067</v>
      </c>
      <c r="J53" s="89">
        <f t="shared" si="7"/>
        <v>13060.45464639983</v>
      </c>
      <c r="K53" s="149">
        <f t="shared" si="2"/>
        <v>16388.683137981436</v>
      </c>
      <c r="L53" s="89">
        <f t="shared" si="13"/>
        <v>119750</v>
      </c>
      <c r="M53" s="150">
        <f t="shared" si="3"/>
        <v>136138.68313798142</v>
      </c>
      <c r="N53" s="8">
        <f t="shared" si="4"/>
        <v>1243842.7395622157</v>
      </c>
      <c r="O53" s="88">
        <f t="shared" si="5"/>
        <v>1107704.0564242343</v>
      </c>
      <c r="P53" s="89"/>
      <c r="Q53" s="89"/>
    </row>
    <row r="54" spans="1:17" x14ac:dyDescent="0.2">
      <c r="A54" s="17" t="s">
        <v>93</v>
      </c>
      <c r="B54" s="85" t="str">
        <f t="shared" si="10"/>
        <v>Q1/2018</v>
      </c>
      <c r="C54" s="86">
        <f t="shared" si="8"/>
        <v>43101</v>
      </c>
      <c r="D54" s="86">
        <f t="shared" si="6"/>
        <v>43190</v>
      </c>
      <c r="E54" s="85">
        <f t="shared" si="9"/>
        <v>90</v>
      </c>
      <c r="F54" s="87">
        <f>VLOOKUP(D54,'FERC Interest Rate'!$A:$C,2,TRUE)</f>
        <v>4.2500000000000003E-2</v>
      </c>
      <c r="G54" s="88">
        <f t="shared" si="1"/>
        <v>1107704.0564242343</v>
      </c>
      <c r="H54" s="88">
        <v>0</v>
      </c>
      <c r="I54" s="123">
        <f t="shared" si="11"/>
        <v>3328.2284915816067</v>
      </c>
      <c r="J54" s="89">
        <f t="shared" si="7"/>
        <v>11608.131550199167</v>
      </c>
      <c r="K54" s="149">
        <f t="shared" si="2"/>
        <v>14936.360041780774</v>
      </c>
      <c r="L54" s="89">
        <f t="shared" si="13"/>
        <v>119750</v>
      </c>
      <c r="M54" s="150">
        <f t="shared" si="3"/>
        <v>134686.36004178078</v>
      </c>
      <c r="N54" s="8">
        <f t="shared" si="4"/>
        <v>1119312.1879744334</v>
      </c>
      <c r="O54" s="88">
        <f t="shared" si="5"/>
        <v>984625.82793265267</v>
      </c>
      <c r="P54" s="89"/>
      <c r="Q54" s="89"/>
    </row>
    <row r="55" spans="1:17" x14ac:dyDescent="0.2">
      <c r="A55" s="17" t="s">
        <v>94</v>
      </c>
      <c r="B55" s="85" t="str">
        <f t="shared" si="10"/>
        <v>Q2/2018</v>
      </c>
      <c r="C55" s="86">
        <f t="shared" si="8"/>
        <v>43191</v>
      </c>
      <c r="D55" s="86">
        <f t="shared" si="6"/>
        <v>43281</v>
      </c>
      <c r="E55" s="85">
        <f t="shared" si="9"/>
        <v>91</v>
      </c>
      <c r="F55" s="87">
        <f>VLOOKUP(D55,'FERC Interest Rate'!$A:$C,2,TRUE)</f>
        <v>4.4699999999999997E-2</v>
      </c>
      <c r="G55" s="88">
        <f t="shared" si="1"/>
        <v>984625.82793265267</v>
      </c>
      <c r="H55" s="88">
        <v>0</v>
      </c>
      <c r="I55" s="123">
        <f t="shared" si="11"/>
        <v>3328.2284915816067</v>
      </c>
      <c r="J55" s="89">
        <f t="shared" si="7"/>
        <v>10973.047891182607</v>
      </c>
      <c r="K55" s="149">
        <f t="shared" si="2"/>
        <v>14301.276382764214</v>
      </c>
      <c r="L55" s="89">
        <f t="shared" si="13"/>
        <v>119750</v>
      </c>
      <c r="M55" s="150">
        <f t="shared" si="3"/>
        <v>134051.27638276422</v>
      </c>
      <c r="N55" s="8">
        <f t="shared" si="4"/>
        <v>995598.87582383526</v>
      </c>
      <c r="O55" s="88">
        <f t="shared" si="5"/>
        <v>861547.59944107104</v>
      </c>
      <c r="P55" s="89"/>
      <c r="Q55" s="89"/>
    </row>
    <row r="56" spans="1:17" x14ac:dyDescent="0.2">
      <c r="A56" s="17" t="s">
        <v>95</v>
      </c>
      <c r="B56" s="85" t="str">
        <f t="shared" si="10"/>
        <v>Q3/2018</v>
      </c>
      <c r="C56" s="86">
        <f t="shared" si="8"/>
        <v>43282</v>
      </c>
      <c r="D56" s="86">
        <f t="shared" si="6"/>
        <v>43373</v>
      </c>
      <c r="E56" s="85">
        <f t="shared" si="9"/>
        <v>92</v>
      </c>
      <c r="F56" s="87">
        <f>VLOOKUP(D56,'FERC Interest Rate'!$A:$C,2,TRUE)</f>
        <v>4.6899999999999997E-2</v>
      </c>
      <c r="G56" s="88">
        <f t="shared" si="1"/>
        <v>861547.59944107104</v>
      </c>
      <c r="H56" s="88">
        <v>0</v>
      </c>
      <c r="I56" s="123">
        <f t="shared" si="11"/>
        <v>3328.2284915816067</v>
      </c>
      <c r="J56" s="89">
        <f t="shared" si="7"/>
        <v>10184.672827584474</v>
      </c>
      <c r="K56" s="149">
        <f t="shared" si="2"/>
        <v>13512.901319166082</v>
      </c>
      <c r="L56" s="89">
        <f t="shared" si="13"/>
        <v>119750</v>
      </c>
      <c r="M56" s="150">
        <f t="shared" si="3"/>
        <v>133262.90131916609</v>
      </c>
      <c r="N56" s="8">
        <f t="shared" si="4"/>
        <v>871732.27226865548</v>
      </c>
      <c r="O56" s="88">
        <f t="shared" si="5"/>
        <v>738469.37094948941</v>
      </c>
      <c r="P56" s="89"/>
      <c r="Q56" s="89"/>
    </row>
    <row r="57" spans="1:17" x14ac:dyDescent="0.2">
      <c r="A57" s="17" t="s">
        <v>96</v>
      </c>
      <c r="B57" s="85" t="str">
        <f t="shared" si="10"/>
        <v>Q4/2018</v>
      </c>
      <c r="C57" s="86">
        <f t="shared" si="8"/>
        <v>43374</v>
      </c>
      <c r="D57" s="86">
        <f t="shared" si="6"/>
        <v>43465</v>
      </c>
      <c r="E57" s="85">
        <f t="shared" si="9"/>
        <v>92</v>
      </c>
      <c r="F57" s="87">
        <f>VLOOKUP(D57,'FERC Interest Rate'!$A:$C,2,TRUE)</f>
        <v>4.9599999999999998E-2</v>
      </c>
      <c r="G57" s="88">
        <f t="shared" si="1"/>
        <v>738469.37094948941</v>
      </c>
      <c r="H57" s="88">
        <v>0</v>
      </c>
      <c r="I57" s="123">
        <f t="shared" si="11"/>
        <v>3328.2284915816067</v>
      </c>
      <c r="J57" s="89">
        <f t="shared" si="7"/>
        <v>9232.283379497836</v>
      </c>
      <c r="K57" s="149">
        <f t="shared" si="2"/>
        <v>12560.511871079443</v>
      </c>
      <c r="L57" s="89">
        <f t="shared" si="13"/>
        <v>119750</v>
      </c>
      <c r="M57" s="150">
        <f t="shared" si="3"/>
        <v>132310.51187107945</v>
      </c>
      <c r="N57" s="8">
        <f t="shared" si="4"/>
        <v>747701.65432898724</v>
      </c>
      <c r="O57" s="88">
        <f t="shared" si="5"/>
        <v>615391.14245790779</v>
      </c>
      <c r="P57" s="89"/>
      <c r="Q57" s="89"/>
    </row>
    <row r="58" spans="1:17" x14ac:dyDescent="0.2">
      <c r="A58" s="17" t="s">
        <v>97</v>
      </c>
      <c r="B58" s="85" t="str">
        <f t="shared" si="10"/>
        <v>Q1/2019</v>
      </c>
      <c r="C58" s="86">
        <f t="shared" si="8"/>
        <v>43466</v>
      </c>
      <c r="D58" s="86">
        <f t="shared" si="6"/>
        <v>43555</v>
      </c>
      <c r="E58" s="85">
        <f t="shared" si="9"/>
        <v>90</v>
      </c>
      <c r="F58" s="87">
        <f>VLOOKUP(D58,'FERC Interest Rate'!$A:$C,2,TRUE)</f>
        <v>5.1799999999999999E-2</v>
      </c>
      <c r="G58" s="88">
        <f t="shared" si="1"/>
        <v>615391.14245790779</v>
      </c>
      <c r="H58" s="88">
        <v>0</v>
      </c>
      <c r="I58" s="123">
        <f t="shared" si="11"/>
        <v>3328.2284915816067</v>
      </c>
      <c r="J58" s="89">
        <f t="shared" si="7"/>
        <v>7860.1465921610024</v>
      </c>
      <c r="K58" s="149">
        <f t="shared" si="2"/>
        <v>11188.375083742609</v>
      </c>
      <c r="L58" s="89">
        <f t="shared" si="13"/>
        <v>119750</v>
      </c>
      <c r="M58" s="150">
        <f t="shared" si="3"/>
        <v>130938.37508374261</v>
      </c>
      <c r="N58" s="8">
        <f t="shared" si="4"/>
        <v>623251.28905006882</v>
      </c>
      <c r="O58" s="88">
        <f t="shared" si="5"/>
        <v>492312.91396632622</v>
      </c>
      <c r="P58" s="89"/>
      <c r="Q58" s="89"/>
    </row>
    <row r="59" spans="1:17" x14ac:dyDescent="0.2">
      <c r="A59" s="17" t="s">
        <v>98</v>
      </c>
      <c r="B59" s="85" t="str">
        <f t="shared" si="10"/>
        <v>Q2/2019</v>
      </c>
      <c r="C59" s="86">
        <f t="shared" si="8"/>
        <v>43556</v>
      </c>
      <c r="D59" s="86">
        <f t="shared" si="6"/>
        <v>43646</v>
      </c>
      <c r="E59" s="85">
        <f t="shared" si="9"/>
        <v>91</v>
      </c>
      <c r="F59" s="87">
        <f>VLOOKUP(D59,'FERC Interest Rate'!$A:$C,2,TRUE)</f>
        <v>5.45E-2</v>
      </c>
      <c r="G59" s="88">
        <f t="shared" si="1"/>
        <v>492312.91396632622</v>
      </c>
      <c r="H59" s="88">
        <v>0</v>
      </c>
      <c r="I59" s="123">
        <f t="shared" si="11"/>
        <v>3328.2284915816067</v>
      </c>
      <c r="J59" s="89">
        <f t="shared" si="7"/>
        <v>6689.3860186739594</v>
      </c>
      <c r="K59" s="149">
        <f t="shared" si="2"/>
        <v>10017.614510255566</v>
      </c>
      <c r="L59" s="89">
        <f t="shared" si="13"/>
        <v>119750</v>
      </c>
      <c r="M59" s="150">
        <f t="shared" si="3"/>
        <v>129767.61451025556</v>
      </c>
      <c r="N59" s="8">
        <f t="shared" si="4"/>
        <v>499002.29998500017</v>
      </c>
      <c r="O59" s="88">
        <f t="shared" si="5"/>
        <v>369234.68547474459</v>
      </c>
      <c r="P59" s="89"/>
      <c r="Q59" s="89"/>
    </row>
    <row r="60" spans="1:17" x14ac:dyDescent="0.2">
      <c r="A60" s="17" t="s">
        <v>99</v>
      </c>
      <c r="B60" s="85" t="str">
        <f t="shared" si="10"/>
        <v>Q3/2019</v>
      </c>
      <c r="C60" s="86">
        <f>D59+1</f>
        <v>43647</v>
      </c>
      <c r="D60" s="86">
        <f t="shared" si="6"/>
        <v>43738</v>
      </c>
      <c r="E60" s="85">
        <f>D60-C60+1</f>
        <v>92</v>
      </c>
      <c r="F60" s="87">
        <f>VLOOKUP(D60,'FERC Interest Rate'!$A:$C,2,TRUE)</f>
        <v>6.0133640000000002E-2</v>
      </c>
      <c r="G60" s="88">
        <f>O59</f>
        <v>369234.68547474459</v>
      </c>
      <c r="H60" s="88">
        <v>0</v>
      </c>
      <c r="I60" s="123">
        <f t="shared" si="11"/>
        <v>3328.2284915816067</v>
      </c>
      <c r="J60" s="89">
        <f>G60*F60*(E60/(DATE(YEAR(D60),12,31)-DATE(YEAR(D60),1,1)+1))</f>
        <v>5596.4798903296987</v>
      </c>
      <c r="K60" s="149">
        <f>+SUM(I60:J60)</f>
        <v>8924.708381911305</v>
      </c>
      <c r="L60" s="89">
        <f t="shared" si="13"/>
        <v>119750</v>
      </c>
      <c r="M60" s="150">
        <f>+SUM(K60:L60)</f>
        <v>128674.7083819113</v>
      </c>
      <c r="N60" s="8">
        <f>+G60+H60+J60</f>
        <v>374831.1653650743</v>
      </c>
      <c r="O60" s="88">
        <f t="shared" si="5"/>
        <v>246156.45698316299</v>
      </c>
      <c r="P60" s="89"/>
      <c r="Q60" s="89"/>
    </row>
    <row r="61" spans="1:17" x14ac:dyDescent="0.2">
      <c r="A61" s="100" t="s">
        <v>100</v>
      </c>
      <c r="B61" s="85" t="str">
        <f t="shared" si="10"/>
        <v>Q4/2019</v>
      </c>
      <c r="C61" s="86">
        <f>D60+1</f>
        <v>43739</v>
      </c>
      <c r="D61" s="86">
        <f t="shared" si="6"/>
        <v>43830</v>
      </c>
      <c r="E61" s="85">
        <f>D61-C61+1</f>
        <v>92</v>
      </c>
      <c r="F61" s="87">
        <f>VLOOKUP(D61,'FERC Interest Rate'!$A:$C,2,TRUE)</f>
        <v>6.2505720000000001E-2</v>
      </c>
      <c r="G61" s="88">
        <f>O60</f>
        <v>246156.45698316299</v>
      </c>
      <c r="H61" s="88">
        <v>0</v>
      </c>
      <c r="I61" s="123">
        <f t="shared" si="11"/>
        <v>3328.2284915816067</v>
      </c>
      <c r="J61" s="89">
        <f>G61*F61*(E61/(DATE(YEAR(D61),12,31)-DATE(YEAR(D61),1,1)+1))</f>
        <v>3878.1620959646852</v>
      </c>
      <c r="K61" s="149">
        <f>+SUM(I61:J61)</f>
        <v>7206.3905875462915</v>
      </c>
      <c r="L61" s="89">
        <f t="shared" si="13"/>
        <v>119750</v>
      </c>
      <c r="M61" s="150">
        <f>+SUM(K61:L61)</f>
        <v>126956.3905875463</v>
      </c>
      <c r="N61" s="8">
        <f>+G61+H61+J61</f>
        <v>250034.61907912767</v>
      </c>
      <c r="O61" s="88">
        <f t="shared" si="5"/>
        <v>123078.22849158138</v>
      </c>
      <c r="P61" s="89"/>
      <c r="Q61" s="89"/>
    </row>
    <row r="62" spans="1:17" x14ac:dyDescent="0.2">
      <c r="A62" s="100" t="s">
        <v>101</v>
      </c>
      <c r="B62" s="85" t="str">
        <f t="shared" si="10"/>
        <v>Q1/2020</v>
      </c>
      <c r="C62" s="86">
        <f>D61+1</f>
        <v>43831</v>
      </c>
      <c r="D62" s="86">
        <f t="shared" si="6"/>
        <v>43921</v>
      </c>
      <c r="E62" s="85">
        <f>D62-C62+1</f>
        <v>91</v>
      </c>
      <c r="F62" s="87">
        <f>VLOOKUP(D62,'FERC Interest Rate'!$A:$C,2,TRUE)</f>
        <v>6.2841510000000003E-2</v>
      </c>
      <c r="G62" s="88">
        <f>O61</f>
        <v>123078.22849158138</v>
      </c>
      <c r="H62" s="88">
        <v>0</v>
      </c>
      <c r="I62" s="123">
        <f t="shared" si="11"/>
        <v>3328.2284915816067</v>
      </c>
      <c r="J62" s="89">
        <f>G62*F62*(E62/(DATE(YEAR(D62),12,31)-DATE(YEAR(D62),1,1)+1))</f>
        <v>1923.0392817343597</v>
      </c>
      <c r="K62" s="149">
        <f>+SUM(I62:J62)</f>
        <v>5251.2677733159662</v>
      </c>
      <c r="L62" s="89">
        <f t="shared" si="13"/>
        <v>119750</v>
      </c>
      <c r="M62" s="150">
        <f>+SUM(K62:L62)</f>
        <v>125001.26777331597</v>
      </c>
      <c r="N62" s="8">
        <f>+G62+H62+J62</f>
        <v>125001.26777331573</v>
      </c>
      <c r="O62" s="88">
        <f t="shared" si="5"/>
        <v>-2.3283064365386963E-10</v>
      </c>
      <c r="P62" s="89"/>
      <c r="Q62" s="89"/>
    </row>
    <row r="63" spans="1:17" x14ac:dyDescent="0.2">
      <c r="B63" s="85"/>
      <c r="C63" s="170"/>
      <c r="D63" s="170"/>
      <c r="E63" s="85"/>
      <c r="F63" s="87"/>
      <c r="G63" s="88"/>
      <c r="H63" s="88"/>
      <c r="I63" s="123"/>
      <c r="J63" s="89"/>
      <c r="K63" s="131"/>
      <c r="L63" s="89"/>
      <c r="M63" s="151"/>
      <c r="O63" s="88"/>
    </row>
    <row r="64" spans="1:17" ht="13.5" thickBot="1" x14ac:dyDescent="0.25">
      <c r="A64" s="183"/>
      <c r="B64" s="184"/>
      <c r="C64" s="187"/>
      <c r="D64" s="187"/>
      <c r="E64" s="186"/>
      <c r="F64" s="184"/>
      <c r="G64" s="160">
        <f t="shared" ref="G64:O64" si="14">+SUM(G40:G63)</f>
        <v>45464435.661526494</v>
      </c>
      <c r="H64" s="160">
        <f t="shared" si="14"/>
        <v>66564.569831632136</v>
      </c>
      <c r="I64" s="161">
        <f t="shared" si="14"/>
        <v>66564.569831632121</v>
      </c>
      <c r="J64" s="160">
        <f t="shared" si="14"/>
        <v>283430.88367737865</v>
      </c>
      <c r="K64" s="160">
        <f t="shared" si="14"/>
        <v>413849.77936363453</v>
      </c>
      <c r="L64" s="160">
        <f t="shared" si="14"/>
        <v>2395000</v>
      </c>
      <c r="M64" s="162">
        <f t="shared" si="14"/>
        <v>2744995.4535090108</v>
      </c>
      <c r="N64" s="160">
        <f t="shared" si="14"/>
        <v>45814431.115035504</v>
      </c>
      <c r="O64" s="160">
        <f t="shared" si="14"/>
        <v>41649435.661526501</v>
      </c>
      <c r="P64" s="8">
        <f>+L64-L45</f>
        <v>1822750</v>
      </c>
    </row>
    <row r="65" spans="1:16" ht="13.5" thickTop="1" x14ac:dyDescent="0.2">
      <c r="B65" s="2"/>
      <c r="C65" s="9"/>
      <c r="D65" s="9"/>
      <c r="E65" s="10"/>
      <c r="F65" s="11"/>
      <c r="G65" s="16"/>
      <c r="H65" s="14"/>
      <c r="I65" s="129"/>
      <c r="J65" s="16"/>
      <c r="K65" s="131"/>
      <c r="L65" s="14"/>
      <c r="M65" s="151"/>
      <c r="O65" s="131"/>
      <c r="P65" s="8">
        <f>+P64-L46</f>
        <v>1632000</v>
      </c>
    </row>
    <row r="66" spans="1:16" x14ac:dyDescent="0.2">
      <c r="D66" s="223"/>
      <c r="E66" s="223"/>
      <c r="F66" s="223"/>
      <c r="G66" s="223"/>
      <c r="H66" s="223"/>
      <c r="I66" s="224"/>
      <c r="J66" s="223"/>
      <c r="K66" s="131"/>
      <c r="L66" s="223"/>
      <c r="M66" s="151"/>
      <c r="O66" s="223"/>
    </row>
    <row r="67" spans="1:16" ht="36.75" x14ac:dyDescent="0.2">
      <c r="A67" s="94" t="s">
        <v>81</v>
      </c>
      <c r="B67" s="94" t="s">
        <v>3</v>
      </c>
      <c r="C67" s="94" t="s">
        <v>4</v>
      </c>
      <c r="D67" s="94" t="s">
        <v>5</v>
      </c>
      <c r="E67" s="94" t="s">
        <v>6</v>
      </c>
      <c r="F67" s="94" t="s">
        <v>7</v>
      </c>
      <c r="G67" s="94" t="s">
        <v>108</v>
      </c>
      <c r="H67" s="94" t="s">
        <v>109</v>
      </c>
      <c r="I67" s="118" t="s">
        <v>110</v>
      </c>
      <c r="J67" s="119" t="s">
        <v>111</v>
      </c>
      <c r="K67" s="119" t="s">
        <v>112</v>
      </c>
      <c r="L67" s="119" t="s">
        <v>113</v>
      </c>
      <c r="M67" s="120" t="s">
        <v>103</v>
      </c>
      <c r="N67" s="94" t="s">
        <v>114</v>
      </c>
      <c r="O67" s="94" t="s">
        <v>115</v>
      </c>
    </row>
    <row r="68" spans="1:16" x14ac:dyDescent="0.2">
      <c r="A68" s="271" t="s">
        <v>47</v>
      </c>
      <c r="B68" s="404" t="s">
        <v>87</v>
      </c>
      <c r="C68" s="389">
        <f>VLOOKUP(B68,A$1:F$37,2,FALSE)</f>
        <v>41424</v>
      </c>
      <c r="D68" s="389">
        <f>DATE(YEAR(C68),IF(MONTH(C68)&lt;=3,3,IF(MONTH(C68)&lt;=6,6,IF(MONTH(C68)&lt;=9,9,12))),IF(OR(MONTH(C68)&lt;=3,MONTH(C68)&gt;=10),31,30))</f>
        <v>41455</v>
      </c>
      <c r="E68" s="390">
        <f>D68-C68+1</f>
        <v>32</v>
      </c>
      <c r="F68" s="391">
        <f>VLOOKUP(D68,'FERC Interest Rate'!$A:$B,2,TRUE)</f>
        <v>3.2500000000000001E-2</v>
      </c>
      <c r="G68" s="214">
        <f>VLOOKUP(B68,$A$1:$F$37,5,FALSE)</f>
        <v>0</v>
      </c>
      <c r="H68" s="393">
        <f t="shared" ref="H68:H76" si="15">G68*F68*(E68/(DATE(YEAR(D68),12,31)-DATE(YEAR(D68),1,1)+1))</f>
        <v>0</v>
      </c>
      <c r="I68" s="392">
        <v>0</v>
      </c>
      <c r="J68" s="393">
        <v>0</v>
      </c>
      <c r="K68" s="394">
        <f t="shared" ref="K68:K96" si="16">+SUM(I68:J68)</f>
        <v>0</v>
      </c>
      <c r="L68" s="393">
        <v>0</v>
      </c>
      <c r="M68" s="395">
        <f t="shared" ref="M68:M96" si="17">+SUM(K68:L68)</f>
        <v>0</v>
      </c>
      <c r="N68" s="396">
        <f t="shared" ref="N68:N96" si="18">+G68+H68+J68</f>
        <v>0</v>
      </c>
      <c r="O68" s="214">
        <f t="shared" ref="O68:O96" si="19">+N68-M68</f>
        <v>0</v>
      </c>
    </row>
    <row r="69" spans="1:16" x14ac:dyDescent="0.2">
      <c r="A69" s="271"/>
      <c r="B69" s="404"/>
      <c r="C69" s="389">
        <f>D68+1</f>
        <v>41456</v>
      </c>
      <c r="D69" s="389">
        <f>EOMONTH(D68,3)</f>
        <v>41547</v>
      </c>
      <c r="E69" s="390">
        <f t="shared" ref="E69:E93" si="20">D69-C69+1</f>
        <v>92</v>
      </c>
      <c r="F69" s="391">
        <f>VLOOKUP(D69,'FERC Interest Rate'!$A:$B,2,TRUE)</f>
        <v>3.2500000000000001E-2</v>
      </c>
      <c r="G69" s="214">
        <f t="shared" ref="G69:G96" si="21">O68</f>
        <v>0</v>
      </c>
      <c r="H69" s="393">
        <f t="shared" si="15"/>
        <v>0</v>
      </c>
      <c r="I69" s="392">
        <v>0</v>
      </c>
      <c r="J69" s="393">
        <v>0</v>
      </c>
      <c r="K69" s="394">
        <f t="shared" si="16"/>
        <v>0</v>
      </c>
      <c r="L69" s="393">
        <v>0</v>
      </c>
      <c r="M69" s="395">
        <f t="shared" si="17"/>
        <v>0</v>
      </c>
      <c r="N69" s="396">
        <f t="shared" si="18"/>
        <v>0</v>
      </c>
      <c r="O69" s="214">
        <f t="shared" si="19"/>
        <v>0</v>
      </c>
    </row>
    <row r="70" spans="1:16" x14ac:dyDescent="0.2">
      <c r="A70" s="271"/>
      <c r="B70" s="404"/>
      <c r="C70" s="389">
        <f t="shared" ref="C70:C93" si="22">D69+1</f>
        <v>41548</v>
      </c>
      <c r="D70" s="389">
        <f t="shared" ref="D70:D96" si="23">EOMONTH(D69,3)</f>
        <v>41639</v>
      </c>
      <c r="E70" s="390">
        <f t="shared" si="20"/>
        <v>92</v>
      </c>
      <c r="F70" s="391">
        <f>VLOOKUP(D70,'FERC Interest Rate'!$A:$B,2,TRUE)</f>
        <v>3.2500000000000001E-2</v>
      </c>
      <c r="G70" s="214">
        <f t="shared" si="21"/>
        <v>0</v>
      </c>
      <c r="H70" s="393">
        <f t="shared" si="15"/>
        <v>0</v>
      </c>
      <c r="I70" s="392">
        <v>0</v>
      </c>
      <c r="J70" s="393">
        <v>0</v>
      </c>
      <c r="K70" s="394">
        <f t="shared" si="16"/>
        <v>0</v>
      </c>
      <c r="L70" s="393">
        <v>0</v>
      </c>
      <c r="M70" s="395">
        <f t="shared" si="17"/>
        <v>0</v>
      </c>
      <c r="N70" s="396">
        <f t="shared" si="18"/>
        <v>0</v>
      </c>
      <c r="O70" s="214">
        <f t="shared" si="19"/>
        <v>0</v>
      </c>
    </row>
    <row r="71" spans="1:16" x14ac:dyDescent="0.2">
      <c r="A71" s="271"/>
      <c r="B71" s="404"/>
      <c r="C71" s="389">
        <f t="shared" si="22"/>
        <v>41640</v>
      </c>
      <c r="D71" s="389">
        <f t="shared" si="23"/>
        <v>41729</v>
      </c>
      <c r="E71" s="390">
        <f t="shared" si="20"/>
        <v>90</v>
      </c>
      <c r="F71" s="391">
        <f>VLOOKUP(D71,'FERC Interest Rate'!$A:$B,2,TRUE)</f>
        <v>3.2500000000000001E-2</v>
      </c>
      <c r="G71" s="214">
        <f t="shared" si="21"/>
        <v>0</v>
      </c>
      <c r="H71" s="393">
        <f t="shared" si="15"/>
        <v>0</v>
      </c>
      <c r="I71" s="392">
        <v>0</v>
      </c>
      <c r="J71" s="393">
        <v>0</v>
      </c>
      <c r="K71" s="394">
        <f t="shared" si="16"/>
        <v>0</v>
      </c>
      <c r="L71" s="393">
        <v>0</v>
      </c>
      <c r="M71" s="395">
        <f t="shared" si="17"/>
        <v>0</v>
      </c>
      <c r="N71" s="396">
        <f t="shared" si="18"/>
        <v>0</v>
      </c>
      <c r="O71" s="214">
        <f t="shared" si="19"/>
        <v>0</v>
      </c>
    </row>
    <row r="72" spans="1:16" x14ac:dyDescent="0.2">
      <c r="A72" s="271"/>
      <c r="B72" s="404"/>
      <c r="C72" s="389">
        <f t="shared" si="22"/>
        <v>41730</v>
      </c>
      <c r="D72" s="389">
        <f t="shared" si="23"/>
        <v>41820</v>
      </c>
      <c r="E72" s="390">
        <f t="shared" si="20"/>
        <v>91</v>
      </c>
      <c r="F72" s="391">
        <f>VLOOKUP(D72,'FERC Interest Rate'!$A:$B,2,TRUE)</f>
        <v>3.2500000000000001E-2</v>
      </c>
      <c r="G72" s="214">
        <f t="shared" si="21"/>
        <v>0</v>
      </c>
      <c r="H72" s="393">
        <f t="shared" si="15"/>
        <v>0</v>
      </c>
      <c r="I72" s="392">
        <v>0</v>
      </c>
      <c r="J72" s="393">
        <v>0</v>
      </c>
      <c r="K72" s="394">
        <f t="shared" si="16"/>
        <v>0</v>
      </c>
      <c r="L72" s="393">
        <v>0</v>
      </c>
      <c r="M72" s="395">
        <f t="shared" si="17"/>
        <v>0</v>
      </c>
      <c r="N72" s="396">
        <f t="shared" si="18"/>
        <v>0</v>
      </c>
      <c r="O72" s="214">
        <f t="shared" si="19"/>
        <v>0</v>
      </c>
    </row>
    <row r="73" spans="1:16" x14ac:dyDescent="0.2">
      <c r="A73" s="271"/>
      <c r="B73" s="404"/>
      <c r="C73" s="389">
        <f t="shared" si="22"/>
        <v>41821</v>
      </c>
      <c r="D73" s="389">
        <f t="shared" si="23"/>
        <v>41912</v>
      </c>
      <c r="E73" s="390">
        <f t="shared" si="20"/>
        <v>92</v>
      </c>
      <c r="F73" s="391">
        <f>VLOOKUP(D73,'FERC Interest Rate'!$A:$B,2,TRUE)</f>
        <v>3.2500000000000001E-2</v>
      </c>
      <c r="G73" s="214">
        <f t="shared" si="21"/>
        <v>0</v>
      </c>
      <c r="H73" s="393">
        <f t="shared" si="15"/>
        <v>0</v>
      </c>
      <c r="I73" s="392">
        <v>0</v>
      </c>
      <c r="J73" s="393">
        <v>0</v>
      </c>
      <c r="K73" s="394">
        <f t="shared" si="16"/>
        <v>0</v>
      </c>
      <c r="L73" s="393">
        <v>0</v>
      </c>
      <c r="M73" s="395">
        <f t="shared" si="17"/>
        <v>0</v>
      </c>
      <c r="N73" s="396">
        <f t="shared" si="18"/>
        <v>0</v>
      </c>
      <c r="O73" s="214">
        <f t="shared" si="19"/>
        <v>0</v>
      </c>
    </row>
    <row r="74" spans="1:16" x14ac:dyDescent="0.2">
      <c r="A74" s="271"/>
      <c r="B74" s="404"/>
      <c r="C74" s="389">
        <f>D73+1</f>
        <v>41913</v>
      </c>
      <c r="D74" s="389">
        <f t="shared" si="23"/>
        <v>42004</v>
      </c>
      <c r="E74" s="390">
        <f>D74-C74+1</f>
        <v>92</v>
      </c>
      <c r="F74" s="391">
        <f>VLOOKUP(D74,'FERC Interest Rate'!$A:$B,2,TRUE)</f>
        <v>3.2500000000000001E-2</v>
      </c>
      <c r="G74" s="214">
        <f t="shared" si="21"/>
        <v>0</v>
      </c>
      <c r="H74" s="393">
        <f t="shared" si="15"/>
        <v>0</v>
      </c>
      <c r="I74" s="392">
        <v>0</v>
      </c>
      <c r="J74" s="393">
        <v>0</v>
      </c>
      <c r="K74" s="394">
        <f t="shared" si="16"/>
        <v>0</v>
      </c>
      <c r="L74" s="393">
        <v>0</v>
      </c>
      <c r="M74" s="395">
        <f t="shared" si="17"/>
        <v>0</v>
      </c>
      <c r="N74" s="396">
        <f t="shared" si="18"/>
        <v>0</v>
      </c>
      <c r="O74" s="214">
        <f t="shared" si="19"/>
        <v>0</v>
      </c>
    </row>
    <row r="75" spans="1:16" x14ac:dyDescent="0.2">
      <c r="A75" s="271"/>
      <c r="B75" s="404"/>
      <c r="C75" s="389">
        <f>D74+1</f>
        <v>42005</v>
      </c>
      <c r="D75" s="389">
        <f t="shared" si="23"/>
        <v>42094</v>
      </c>
      <c r="E75" s="390">
        <f>D75-C75+1</f>
        <v>90</v>
      </c>
      <c r="F75" s="391">
        <f>VLOOKUP(D75,'FERC Interest Rate'!$A:$B,2,TRUE)</f>
        <v>3.2500000000000001E-2</v>
      </c>
      <c r="G75" s="214">
        <f t="shared" si="21"/>
        <v>0</v>
      </c>
      <c r="H75" s="393">
        <f t="shared" si="15"/>
        <v>0</v>
      </c>
      <c r="I75" s="392">
        <v>0</v>
      </c>
      <c r="J75" s="393">
        <v>0</v>
      </c>
      <c r="K75" s="394">
        <f t="shared" si="16"/>
        <v>0</v>
      </c>
      <c r="L75" s="393">
        <v>0</v>
      </c>
      <c r="M75" s="395">
        <f t="shared" si="17"/>
        <v>0</v>
      </c>
      <c r="N75" s="396">
        <f t="shared" si="18"/>
        <v>0</v>
      </c>
      <c r="O75" s="214">
        <f t="shared" si="19"/>
        <v>0</v>
      </c>
    </row>
    <row r="76" spans="1:16" x14ac:dyDescent="0.2">
      <c r="A76" s="405"/>
      <c r="B76" s="85"/>
      <c r="C76" s="389">
        <f>D75+1</f>
        <v>42095</v>
      </c>
      <c r="D76" s="389">
        <f t="shared" si="23"/>
        <v>42185</v>
      </c>
      <c r="E76" s="390">
        <f>D76-C76+1</f>
        <v>91</v>
      </c>
      <c r="F76" s="391">
        <f>VLOOKUP(D76,'FERC Interest Rate'!$A:$B,2,TRUE)</f>
        <v>3.2500000000000001E-2</v>
      </c>
      <c r="G76" s="214">
        <f t="shared" si="21"/>
        <v>0</v>
      </c>
      <c r="H76" s="393">
        <f t="shared" si="15"/>
        <v>0</v>
      </c>
      <c r="I76" s="392">
        <v>0</v>
      </c>
      <c r="J76" s="393">
        <v>0</v>
      </c>
      <c r="K76" s="394">
        <f t="shared" si="16"/>
        <v>0</v>
      </c>
      <c r="L76" s="393">
        <v>0</v>
      </c>
      <c r="M76" s="395">
        <f t="shared" si="17"/>
        <v>0</v>
      </c>
      <c r="N76" s="396">
        <f t="shared" si="18"/>
        <v>0</v>
      </c>
      <c r="O76" s="214">
        <f t="shared" si="19"/>
        <v>0</v>
      </c>
    </row>
    <row r="77" spans="1:16" x14ac:dyDescent="0.2">
      <c r="A77" s="17"/>
      <c r="B77" s="85"/>
      <c r="C77" s="389">
        <f>D76+1</f>
        <v>42186</v>
      </c>
      <c r="D77" s="389">
        <f t="shared" si="23"/>
        <v>42277</v>
      </c>
      <c r="E77" s="390">
        <f>D77-C77+1</f>
        <v>92</v>
      </c>
      <c r="F77" s="391">
        <f>VLOOKUP(D77,'FERC Interest Rate'!$A:$B,2,TRUE)</f>
        <v>3.2500000000000001E-2</v>
      </c>
      <c r="G77" s="214">
        <f t="shared" si="21"/>
        <v>0</v>
      </c>
      <c r="H77" s="393">
        <v>0</v>
      </c>
      <c r="I77" s="392">
        <v>0</v>
      </c>
      <c r="J77" s="393">
        <f t="shared" ref="J77:J96" si="24">G77*F77*(E77/(DATE(YEAR(D77),12,31)-DATE(YEAR(D77),1,1)+1))</f>
        <v>0</v>
      </c>
      <c r="K77" s="394">
        <f t="shared" si="16"/>
        <v>0</v>
      </c>
      <c r="L77" s="393">
        <v>0</v>
      </c>
      <c r="M77" s="395">
        <v>0</v>
      </c>
      <c r="N77" s="396">
        <f t="shared" si="18"/>
        <v>0</v>
      </c>
      <c r="O77" s="214">
        <f t="shared" si="19"/>
        <v>0</v>
      </c>
    </row>
    <row r="78" spans="1:16" x14ac:dyDescent="0.2">
      <c r="A78" s="17"/>
      <c r="B78" s="85"/>
      <c r="C78" s="389">
        <f t="shared" si="22"/>
        <v>42278</v>
      </c>
      <c r="D78" s="389">
        <f t="shared" si="23"/>
        <v>42369</v>
      </c>
      <c r="E78" s="390">
        <f t="shared" si="20"/>
        <v>92</v>
      </c>
      <c r="F78" s="391">
        <f>VLOOKUP(D78,'FERC Interest Rate'!$A:$B,2,TRUE)</f>
        <v>3.2500000000000001E-2</v>
      </c>
      <c r="G78" s="214">
        <f t="shared" si="21"/>
        <v>0</v>
      </c>
      <c r="H78" s="393">
        <v>0</v>
      </c>
      <c r="I78" s="392">
        <v>0</v>
      </c>
      <c r="J78" s="393">
        <f t="shared" si="24"/>
        <v>0</v>
      </c>
      <c r="K78" s="394">
        <f t="shared" si="16"/>
        <v>0</v>
      </c>
      <c r="L78" s="393">
        <v>0</v>
      </c>
      <c r="M78" s="395">
        <v>0</v>
      </c>
      <c r="N78" s="396">
        <f t="shared" si="18"/>
        <v>0</v>
      </c>
      <c r="O78" s="214">
        <f t="shared" si="19"/>
        <v>0</v>
      </c>
    </row>
    <row r="79" spans="1:16" x14ac:dyDescent="0.2">
      <c r="A79" s="405" t="s">
        <v>132</v>
      </c>
      <c r="B79" s="85" t="str">
        <f t="shared" ref="B79:B96" si="25">+IF(MONTH(C79)&lt;4,"Q1",IF(MONTH(C79)&lt;7,"Q2",IF(MONTH(C79)&lt;10,"Q3","Q4")))&amp;"/"&amp;YEAR(C79)</f>
        <v>Q1/2016</v>
      </c>
      <c r="C79" s="86">
        <f t="shared" si="22"/>
        <v>42370</v>
      </c>
      <c r="D79" s="86">
        <v>42429</v>
      </c>
      <c r="E79" s="85">
        <f t="shared" si="20"/>
        <v>60</v>
      </c>
      <c r="F79" s="87">
        <f>VLOOKUP(D79,'FERC Interest Rate'!$A:$B,2,TRUE)</f>
        <v>3.2500000000000001E-2</v>
      </c>
      <c r="G79" s="88">
        <f t="shared" si="21"/>
        <v>0</v>
      </c>
      <c r="H79" s="88">
        <v>0</v>
      </c>
      <c r="I79" s="123">
        <f>SUM($H$68:$H$97)/20*3</f>
        <v>0</v>
      </c>
      <c r="J79" s="89">
        <f t="shared" si="24"/>
        <v>0</v>
      </c>
      <c r="K79" s="149">
        <f>+SUM(I77:J79)</f>
        <v>0</v>
      </c>
      <c r="L79" s="89">
        <f>$G$68/20*3</f>
        <v>0</v>
      </c>
      <c r="M79" s="150">
        <f t="shared" si="17"/>
        <v>0</v>
      </c>
      <c r="N79" s="8">
        <f t="shared" si="18"/>
        <v>0</v>
      </c>
      <c r="O79" s="234">
        <f t="shared" si="19"/>
        <v>0</v>
      </c>
    </row>
    <row r="80" spans="1:16" x14ac:dyDescent="0.2">
      <c r="A80" s="17" t="s">
        <v>83</v>
      </c>
      <c r="B80" s="85" t="str">
        <f t="shared" si="25"/>
        <v>Q1/2016</v>
      </c>
      <c r="C80" s="86">
        <f t="shared" si="22"/>
        <v>42430</v>
      </c>
      <c r="D80" s="86">
        <f>EOMONTH(D79,1)</f>
        <v>42460</v>
      </c>
      <c r="E80" s="85">
        <f t="shared" si="20"/>
        <v>31</v>
      </c>
      <c r="F80" s="87">
        <f>VLOOKUP(D80,'FERC Interest Rate'!$A:$B,2,TRUE)</f>
        <v>3.2500000000000001E-2</v>
      </c>
      <c r="G80" s="88">
        <f t="shared" si="21"/>
        <v>0</v>
      </c>
      <c r="H80" s="88">
        <v>0</v>
      </c>
      <c r="I80" s="123">
        <f t="shared" ref="I80:I96" si="26">SUM($H$68:$H$97)/20</f>
        <v>0</v>
      </c>
      <c r="J80" s="89">
        <f t="shared" si="24"/>
        <v>0</v>
      </c>
      <c r="K80" s="149">
        <f t="shared" si="16"/>
        <v>0</v>
      </c>
      <c r="L80" s="89">
        <f t="shared" ref="L80:L96" si="27">$G$68/20</f>
        <v>0</v>
      </c>
      <c r="M80" s="150">
        <f t="shared" si="17"/>
        <v>0</v>
      </c>
      <c r="N80" s="8">
        <f t="shared" si="18"/>
        <v>0</v>
      </c>
      <c r="O80" s="88">
        <f t="shared" si="19"/>
        <v>0</v>
      </c>
    </row>
    <row r="81" spans="1:15" x14ac:dyDescent="0.2">
      <c r="A81" s="17" t="s">
        <v>84</v>
      </c>
      <c r="B81" s="85" t="str">
        <f t="shared" si="25"/>
        <v>Q2/2016</v>
      </c>
      <c r="C81" s="86">
        <f t="shared" si="22"/>
        <v>42461</v>
      </c>
      <c r="D81" s="86">
        <f t="shared" si="23"/>
        <v>42551</v>
      </c>
      <c r="E81" s="85">
        <f t="shared" si="20"/>
        <v>91</v>
      </c>
      <c r="F81" s="87">
        <f>VLOOKUP(D81,'FERC Interest Rate'!$A:$B,2,TRUE)</f>
        <v>3.4599999999999999E-2</v>
      </c>
      <c r="G81" s="88">
        <f t="shared" si="21"/>
        <v>0</v>
      </c>
      <c r="H81" s="88">
        <v>0</v>
      </c>
      <c r="I81" s="123">
        <f t="shared" si="26"/>
        <v>0</v>
      </c>
      <c r="J81" s="89">
        <f t="shared" si="24"/>
        <v>0</v>
      </c>
      <c r="K81" s="149">
        <f t="shared" si="16"/>
        <v>0</v>
      </c>
      <c r="L81" s="89">
        <f t="shared" si="27"/>
        <v>0</v>
      </c>
      <c r="M81" s="150">
        <f t="shared" si="17"/>
        <v>0</v>
      </c>
      <c r="N81" s="8">
        <f t="shared" si="18"/>
        <v>0</v>
      </c>
      <c r="O81" s="88">
        <f t="shared" si="19"/>
        <v>0</v>
      </c>
    </row>
    <row r="82" spans="1:15" x14ac:dyDescent="0.2">
      <c r="A82" s="17" t="s">
        <v>85</v>
      </c>
      <c r="B82" s="85" t="str">
        <f t="shared" si="25"/>
        <v>Q3/2016</v>
      </c>
      <c r="C82" s="86">
        <f t="shared" si="22"/>
        <v>42552</v>
      </c>
      <c r="D82" s="86">
        <f t="shared" si="23"/>
        <v>42643</v>
      </c>
      <c r="E82" s="85">
        <f t="shared" si="20"/>
        <v>92</v>
      </c>
      <c r="F82" s="87">
        <f>VLOOKUP(D82,'FERC Interest Rate'!$A:$B,2,TRUE)</f>
        <v>3.5000000000000003E-2</v>
      </c>
      <c r="G82" s="88">
        <f t="shared" si="21"/>
        <v>0</v>
      </c>
      <c r="H82" s="88">
        <v>0</v>
      </c>
      <c r="I82" s="123">
        <f t="shared" si="26"/>
        <v>0</v>
      </c>
      <c r="J82" s="89">
        <f t="shared" si="24"/>
        <v>0</v>
      </c>
      <c r="K82" s="149">
        <f t="shared" si="16"/>
        <v>0</v>
      </c>
      <c r="L82" s="89">
        <f t="shared" si="27"/>
        <v>0</v>
      </c>
      <c r="M82" s="150">
        <f t="shared" si="17"/>
        <v>0</v>
      </c>
      <c r="N82" s="8">
        <f t="shared" si="18"/>
        <v>0</v>
      </c>
      <c r="O82" s="88">
        <f t="shared" si="19"/>
        <v>0</v>
      </c>
    </row>
    <row r="83" spans="1:15" x14ac:dyDescent="0.2">
      <c r="A83" s="17" t="s">
        <v>86</v>
      </c>
      <c r="B83" s="85" t="str">
        <f t="shared" si="25"/>
        <v>Q4/2016</v>
      </c>
      <c r="C83" s="86">
        <f t="shared" si="22"/>
        <v>42644</v>
      </c>
      <c r="D83" s="86">
        <f t="shared" si="23"/>
        <v>42735</v>
      </c>
      <c r="E83" s="85">
        <f t="shared" si="20"/>
        <v>92</v>
      </c>
      <c r="F83" s="87">
        <f>VLOOKUP(D83,'FERC Interest Rate'!$A:$B,2,TRUE)</f>
        <v>3.5000000000000003E-2</v>
      </c>
      <c r="G83" s="88">
        <f t="shared" si="21"/>
        <v>0</v>
      </c>
      <c r="H83" s="88">
        <v>0</v>
      </c>
      <c r="I83" s="123">
        <f t="shared" si="26"/>
        <v>0</v>
      </c>
      <c r="J83" s="89">
        <f t="shared" si="24"/>
        <v>0</v>
      </c>
      <c r="K83" s="149">
        <f t="shared" si="16"/>
        <v>0</v>
      </c>
      <c r="L83" s="89">
        <f t="shared" si="27"/>
        <v>0</v>
      </c>
      <c r="M83" s="150">
        <f t="shared" si="17"/>
        <v>0</v>
      </c>
      <c r="N83" s="8">
        <f t="shared" si="18"/>
        <v>0</v>
      </c>
      <c r="O83" s="88">
        <f t="shared" si="19"/>
        <v>0</v>
      </c>
    </row>
    <row r="84" spans="1:15" x14ac:dyDescent="0.2">
      <c r="A84" s="17" t="s">
        <v>87</v>
      </c>
      <c r="B84" s="85" t="str">
        <f t="shared" si="25"/>
        <v>Q1/2017</v>
      </c>
      <c r="C84" s="86">
        <f t="shared" si="22"/>
        <v>42736</v>
      </c>
      <c r="D84" s="86">
        <f t="shared" si="23"/>
        <v>42825</v>
      </c>
      <c r="E84" s="85">
        <f t="shared" si="20"/>
        <v>90</v>
      </c>
      <c r="F84" s="87">
        <f>VLOOKUP(D84,'FERC Interest Rate'!$A:$B,2,TRUE)</f>
        <v>3.5000000000000003E-2</v>
      </c>
      <c r="G84" s="88">
        <f t="shared" si="21"/>
        <v>0</v>
      </c>
      <c r="H84" s="88">
        <v>0</v>
      </c>
      <c r="I84" s="123">
        <f t="shared" si="26"/>
        <v>0</v>
      </c>
      <c r="J84" s="89">
        <f t="shared" si="24"/>
        <v>0</v>
      </c>
      <c r="K84" s="149">
        <f t="shared" si="16"/>
        <v>0</v>
      </c>
      <c r="L84" s="89">
        <f t="shared" si="27"/>
        <v>0</v>
      </c>
      <c r="M84" s="150">
        <f t="shared" si="17"/>
        <v>0</v>
      </c>
      <c r="N84" s="8">
        <f t="shared" si="18"/>
        <v>0</v>
      </c>
      <c r="O84" s="88">
        <f t="shared" si="19"/>
        <v>0</v>
      </c>
    </row>
    <row r="85" spans="1:15" x14ac:dyDescent="0.2">
      <c r="A85" s="17" t="s">
        <v>88</v>
      </c>
      <c r="B85" s="85" t="str">
        <f t="shared" si="25"/>
        <v>Q2/2017</v>
      </c>
      <c r="C85" s="86">
        <f t="shared" si="22"/>
        <v>42826</v>
      </c>
      <c r="D85" s="86">
        <f t="shared" si="23"/>
        <v>42916</v>
      </c>
      <c r="E85" s="85">
        <f t="shared" si="20"/>
        <v>91</v>
      </c>
      <c r="F85" s="87">
        <f>VLOOKUP(D85,'FERC Interest Rate'!$A:$B,2,TRUE)</f>
        <v>3.7100000000000001E-2</v>
      </c>
      <c r="G85" s="88">
        <f t="shared" si="21"/>
        <v>0</v>
      </c>
      <c r="H85" s="88">
        <v>0</v>
      </c>
      <c r="I85" s="123">
        <f t="shared" si="26"/>
        <v>0</v>
      </c>
      <c r="J85" s="89">
        <f t="shared" si="24"/>
        <v>0</v>
      </c>
      <c r="K85" s="149">
        <f t="shared" si="16"/>
        <v>0</v>
      </c>
      <c r="L85" s="89">
        <f t="shared" si="27"/>
        <v>0</v>
      </c>
      <c r="M85" s="150">
        <f t="shared" si="17"/>
        <v>0</v>
      </c>
      <c r="N85" s="8">
        <f t="shared" si="18"/>
        <v>0</v>
      </c>
      <c r="O85" s="88">
        <f t="shared" si="19"/>
        <v>0</v>
      </c>
    </row>
    <row r="86" spans="1:15" x14ac:dyDescent="0.2">
      <c r="A86" s="17" t="s">
        <v>89</v>
      </c>
      <c r="B86" s="85" t="str">
        <f t="shared" si="25"/>
        <v>Q3/2017</v>
      </c>
      <c r="C86" s="86">
        <f t="shared" si="22"/>
        <v>42917</v>
      </c>
      <c r="D86" s="86">
        <f t="shared" si="23"/>
        <v>43008</v>
      </c>
      <c r="E86" s="85">
        <f t="shared" si="20"/>
        <v>92</v>
      </c>
      <c r="F86" s="87">
        <f>VLOOKUP(D86,'FERC Interest Rate'!$A:$B,2,TRUE)</f>
        <v>3.9600000000000003E-2</v>
      </c>
      <c r="G86" s="88">
        <f t="shared" si="21"/>
        <v>0</v>
      </c>
      <c r="H86" s="88">
        <v>0</v>
      </c>
      <c r="I86" s="123">
        <f t="shared" si="26"/>
        <v>0</v>
      </c>
      <c r="J86" s="89">
        <f t="shared" si="24"/>
        <v>0</v>
      </c>
      <c r="K86" s="149">
        <f t="shared" si="16"/>
        <v>0</v>
      </c>
      <c r="L86" s="89">
        <f t="shared" si="27"/>
        <v>0</v>
      </c>
      <c r="M86" s="150">
        <f t="shared" si="17"/>
        <v>0</v>
      </c>
      <c r="N86" s="8">
        <f t="shared" si="18"/>
        <v>0</v>
      </c>
      <c r="O86" s="88">
        <f t="shared" si="19"/>
        <v>0</v>
      </c>
    </row>
    <row r="87" spans="1:15" x14ac:dyDescent="0.2">
      <c r="A87" s="17" t="s">
        <v>90</v>
      </c>
      <c r="B87" s="85" t="str">
        <f t="shared" si="25"/>
        <v>Q4/2017</v>
      </c>
      <c r="C87" s="86">
        <f t="shared" si="22"/>
        <v>43009</v>
      </c>
      <c r="D87" s="86">
        <f t="shared" si="23"/>
        <v>43100</v>
      </c>
      <c r="E87" s="85">
        <f t="shared" si="20"/>
        <v>92</v>
      </c>
      <c r="F87" s="87">
        <f>VLOOKUP(D87,'FERC Interest Rate'!$A:$B,2,TRUE)</f>
        <v>4.2099999999999999E-2</v>
      </c>
      <c r="G87" s="88">
        <f t="shared" si="21"/>
        <v>0</v>
      </c>
      <c r="H87" s="88">
        <v>0</v>
      </c>
      <c r="I87" s="123">
        <f t="shared" si="26"/>
        <v>0</v>
      </c>
      <c r="J87" s="89">
        <f t="shared" si="24"/>
        <v>0</v>
      </c>
      <c r="K87" s="149">
        <f t="shared" si="16"/>
        <v>0</v>
      </c>
      <c r="L87" s="89">
        <f t="shared" si="27"/>
        <v>0</v>
      </c>
      <c r="M87" s="150">
        <f t="shared" si="17"/>
        <v>0</v>
      </c>
      <c r="N87" s="8">
        <f t="shared" si="18"/>
        <v>0</v>
      </c>
      <c r="O87" s="88">
        <f t="shared" si="19"/>
        <v>0</v>
      </c>
    </row>
    <row r="88" spans="1:15" x14ac:dyDescent="0.2">
      <c r="A88" s="17" t="s">
        <v>91</v>
      </c>
      <c r="B88" s="85" t="str">
        <f t="shared" si="25"/>
        <v>Q1/2018</v>
      </c>
      <c r="C88" s="86">
        <f t="shared" si="22"/>
        <v>43101</v>
      </c>
      <c r="D88" s="86">
        <f t="shared" si="23"/>
        <v>43190</v>
      </c>
      <c r="E88" s="85">
        <f t="shared" si="20"/>
        <v>90</v>
      </c>
      <c r="F88" s="87">
        <f>VLOOKUP(D88,'FERC Interest Rate'!$A:$B,2,TRUE)</f>
        <v>4.2500000000000003E-2</v>
      </c>
      <c r="G88" s="88">
        <f t="shared" si="21"/>
        <v>0</v>
      </c>
      <c r="H88" s="88">
        <v>0</v>
      </c>
      <c r="I88" s="123">
        <f t="shared" si="26"/>
        <v>0</v>
      </c>
      <c r="J88" s="89">
        <f t="shared" si="24"/>
        <v>0</v>
      </c>
      <c r="K88" s="149">
        <f t="shared" si="16"/>
        <v>0</v>
      </c>
      <c r="L88" s="89">
        <f t="shared" si="27"/>
        <v>0</v>
      </c>
      <c r="M88" s="150">
        <f t="shared" si="17"/>
        <v>0</v>
      </c>
      <c r="N88" s="8">
        <f t="shared" si="18"/>
        <v>0</v>
      </c>
      <c r="O88" s="88">
        <f t="shared" si="19"/>
        <v>0</v>
      </c>
    </row>
    <row r="89" spans="1:15" x14ac:dyDescent="0.2">
      <c r="A89" s="17" t="s">
        <v>92</v>
      </c>
      <c r="B89" s="85" t="str">
        <f t="shared" si="25"/>
        <v>Q2/2018</v>
      </c>
      <c r="C89" s="86">
        <f t="shared" si="22"/>
        <v>43191</v>
      </c>
      <c r="D89" s="86">
        <f t="shared" si="23"/>
        <v>43281</v>
      </c>
      <c r="E89" s="85">
        <f t="shared" si="20"/>
        <v>91</v>
      </c>
      <c r="F89" s="87">
        <f>VLOOKUP(D89,'FERC Interest Rate'!$A:$B,2,TRUE)</f>
        <v>4.4699999999999997E-2</v>
      </c>
      <c r="G89" s="88">
        <f t="shared" si="21"/>
        <v>0</v>
      </c>
      <c r="H89" s="88">
        <v>0</v>
      </c>
      <c r="I89" s="123">
        <f t="shared" si="26"/>
        <v>0</v>
      </c>
      <c r="J89" s="89">
        <f t="shared" si="24"/>
        <v>0</v>
      </c>
      <c r="K89" s="149">
        <f t="shared" si="16"/>
        <v>0</v>
      </c>
      <c r="L89" s="89">
        <f t="shared" si="27"/>
        <v>0</v>
      </c>
      <c r="M89" s="150">
        <f t="shared" si="17"/>
        <v>0</v>
      </c>
      <c r="N89" s="8">
        <f t="shared" si="18"/>
        <v>0</v>
      </c>
      <c r="O89" s="88">
        <f t="shared" si="19"/>
        <v>0</v>
      </c>
    </row>
    <row r="90" spans="1:15" x14ac:dyDescent="0.2">
      <c r="A90" s="17" t="s">
        <v>93</v>
      </c>
      <c r="B90" s="85" t="str">
        <f t="shared" si="25"/>
        <v>Q3/2018</v>
      </c>
      <c r="C90" s="86">
        <f t="shared" si="22"/>
        <v>43282</v>
      </c>
      <c r="D90" s="86">
        <f t="shared" si="23"/>
        <v>43373</v>
      </c>
      <c r="E90" s="85">
        <f t="shared" si="20"/>
        <v>92</v>
      </c>
      <c r="F90" s="87">
        <f>VLOOKUP(D90,'FERC Interest Rate'!$A:$B,2,TRUE)</f>
        <v>4.6899999999999997E-2</v>
      </c>
      <c r="G90" s="88">
        <f t="shared" si="21"/>
        <v>0</v>
      </c>
      <c r="H90" s="88">
        <v>0</v>
      </c>
      <c r="I90" s="123">
        <f t="shared" si="26"/>
        <v>0</v>
      </c>
      <c r="J90" s="89">
        <f t="shared" si="24"/>
        <v>0</v>
      </c>
      <c r="K90" s="149">
        <f t="shared" si="16"/>
        <v>0</v>
      </c>
      <c r="L90" s="89">
        <f t="shared" si="27"/>
        <v>0</v>
      </c>
      <c r="M90" s="150">
        <f t="shared" si="17"/>
        <v>0</v>
      </c>
      <c r="N90" s="8">
        <f t="shared" si="18"/>
        <v>0</v>
      </c>
      <c r="O90" s="88">
        <f t="shared" si="19"/>
        <v>0</v>
      </c>
    </row>
    <row r="91" spans="1:15" x14ac:dyDescent="0.2">
      <c r="A91" s="17" t="s">
        <v>94</v>
      </c>
      <c r="B91" s="85" t="str">
        <f t="shared" si="25"/>
        <v>Q4/2018</v>
      </c>
      <c r="C91" s="86">
        <f t="shared" si="22"/>
        <v>43374</v>
      </c>
      <c r="D91" s="86">
        <f t="shared" si="23"/>
        <v>43465</v>
      </c>
      <c r="E91" s="85">
        <f t="shared" si="20"/>
        <v>92</v>
      </c>
      <c r="F91" s="87">
        <f>VLOOKUP(D91,'FERC Interest Rate'!$A:$B,2,TRUE)</f>
        <v>4.9599999999999998E-2</v>
      </c>
      <c r="G91" s="88">
        <f t="shared" si="21"/>
        <v>0</v>
      </c>
      <c r="H91" s="88">
        <v>0</v>
      </c>
      <c r="I91" s="123">
        <f t="shared" si="26"/>
        <v>0</v>
      </c>
      <c r="J91" s="89">
        <f t="shared" si="24"/>
        <v>0</v>
      </c>
      <c r="K91" s="149">
        <f t="shared" si="16"/>
        <v>0</v>
      </c>
      <c r="L91" s="89">
        <f t="shared" si="27"/>
        <v>0</v>
      </c>
      <c r="M91" s="150">
        <f t="shared" si="17"/>
        <v>0</v>
      </c>
      <c r="N91" s="8">
        <f t="shared" si="18"/>
        <v>0</v>
      </c>
      <c r="O91" s="88">
        <f t="shared" si="19"/>
        <v>0</v>
      </c>
    </row>
    <row r="92" spans="1:15" x14ac:dyDescent="0.2">
      <c r="A92" s="17" t="s">
        <v>95</v>
      </c>
      <c r="B92" s="85" t="str">
        <f t="shared" si="25"/>
        <v>Q1/2019</v>
      </c>
      <c r="C92" s="86">
        <f t="shared" si="22"/>
        <v>43466</v>
      </c>
      <c r="D92" s="86">
        <f t="shared" si="23"/>
        <v>43555</v>
      </c>
      <c r="E92" s="85">
        <f t="shared" si="20"/>
        <v>90</v>
      </c>
      <c r="F92" s="87">
        <f>VLOOKUP(D92,'FERC Interest Rate'!$A:$B,2,TRUE)</f>
        <v>5.1799999999999999E-2</v>
      </c>
      <c r="G92" s="88">
        <f t="shared" si="21"/>
        <v>0</v>
      </c>
      <c r="H92" s="88">
        <v>0</v>
      </c>
      <c r="I92" s="123">
        <f t="shared" si="26"/>
        <v>0</v>
      </c>
      <c r="J92" s="89">
        <f t="shared" si="24"/>
        <v>0</v>
      </c>
      <c r="K92" s="149">
        <f t="shared" si="16"/>
        <v>0</v>
      </c>
      <c r="L92" s="89">
        <f t="shared" si="27"/>
        <v>0</v>
      </c>
      <c r="M92" s="150">
        <f t="shared" si="17"/>
        <v>0</v>
      </c>
      <c r="N92" s="8">
        <f t="shared" si="18"/>
        <v>0</v>
      </c>
      <c r="O92" s="88">
        <f t="shared" si="19"/>
        <v>0</v>
      </c>
    </row>
    <row r="93" spans="1:15" x14ac:dyDescent="0.2">
      <c r="A93" s="17" t="s">
        <v>96</v>
      </c>
      <c r="B93" s="85" t="str">
        <f t="shared" si="25"/>
        <v>Q2/2019</v>
      </c>
      <c r="C93" s="86">
        <f t="shared" si="22"/>
        <v>43556</v>
      </c>
      <c r="D93" s="86">
        <f t="shared" si="23"/>
        <v>43646</v>
      </c>
      <c r="E93" s="85">
        <f t="shared" si="20"/>
        <v>91</v>
      </c>
      <c r="F93" s="87">
        <f>VLOOKUP(D93,'FERC Interest Rate'!$A:$B,2,TRUE)</f>
        <v>5.45E-2</v>
      </c>
      <c r="G93" s="88">
        <f t="shared" si="21"/>
        <v>0</v>
      </c>
      <c r="H93" s="88">
        <v>0</v>
      </c>
      <c r="I93" s="123">
        <f t="shared" si="26"/>
        <v>0</v>
      </c>
      <c r="J93" s="89">
        <f t="shared" si="24"/>
        <v>0</v>
      </c>
      <c r="K93" s="149">
        <f t="shared" si="16"/>
        <v>0</v>
      </c>
      <c r="L93" s="89">
        <f t="shared" si="27"/>
        <v>0</v>
      </c>
      <c r="M93" s="150">
        <f t="shared" si="17"/>
        <v>0</v>
      </c>
      <c r="N93" s="8">
        <f t="shared" si="18"/>
        <v>0</v>
      </c>
      <c r="O93" s="88">
        <f t="shared" si="19"/>
        <v>0</v>
      </c>
    </row>
    <row r="94" spans="1:15" x14ac:dyDescent="0.2">
      <c r="A94" s="17" t="s">
        <v>97</v>
      </c>
      <c r="B94" s="85" t="str">
        <f t="shared" si="25"/>
        <v>Q3/2019</v>
      </c>
      <c r="C94" s="86">
        <f>D93+1</f>
        <v>43647</v>
      </c>
      <c r="D94" s="86">
        <f t="shared" si="23"/>
        <v>43738</v>
      </c>
      <c r="E94" s="85">
        <f>D94-C94+1</f>
        <v>92</v>
      </c>
      <c r="F94" s="87">
        <f>VLOOKUP(D94,'FERC Interest Rate'!$A:$B,2,TRUE)</f>
        <v>6.0133640000000002E-2</v>
      </c>
      <c r="G94" s="88">
        <f t="shared" si="21"/>
        <v>0</v>
      </c>
      <c r="H94" s="88">
        <v>0</v>
      </c>
      <c r="I94" s="123">
        <f t="shared" si="26"/>
        <v>0</v>
      </c>
      <c r="J94" s="89">
        <f t="shared" si="24"/>
        <v>0</v>
      </c>
      <c r="K94" s="149">
        <f t="shared" si="16"/>
        <v>0</v>
      </c>
      <c r="L94" s="89">
        <f t="shared" si="27"/>
        <v>0</v>
      </c>
      <c r="M94" s="150">
        <f t="shared" si="17"/>
        <v>0</v>
      </c>
      <c r="N94" s="8">
        <f t="shared" si="18"/>
        <v>0</v>
      </c>
      <c r="O94" s="88">
        <f t="shared" si="19"/>
        <v>0</v>
      </c>
    </row>
    <row r="95" spans="1:15" x14ac:dyDescent="0.2">
      <c r="A95" s="17" t="s">
        <v>98</v>
      </c>
      <c r="B95" s="85" t="str">
        <f t="shared" si="25"/>
        <v>Q4/2019</v>
      </c>
      <c r="C95" s="86">
        <f>D94+1</f>
        <v>43739</v>
      </c>
      <c r="D95" s="86">
        <f t="shared" si="23"/>
        <v>43830</v>
      </c>
      <c r="E95" s="85">
        <f>D95-C95+1</f>
        <v>92</v>
      </c>
      <c r="F95" s="87">
        <f>VLOOKUP(D95,'FERC Interest Rate'!$A:$B,2,TRUE)</f>
        <v>6.2505720000000001E-2</v>
      </c>
      <c r="G95" s="88">
        <f t="shared" si="21"/>
        <v>0</v>
      </c>
      <c r="H95" s="88">
        <v>0</v>
      </c>
      <c r="I95" s="123">
        <f t="shared" si="26"/>
        <v>0</v>
      </c>
      <c r="J95" s="89">
        <f t="shared" si="24"/>
        <v>0</v>
      </c>
      <c r="K95" s="149">
        <f t="shared" si="16"/>
        <v>0</v>
      </c>
      <c r="L95" s="89">
        <f t="shared" si="27"/>
        <v>0</v>
      </c>
      <c r="M95" s="150">
        <f t="shared" si="17"/>
        <v>0</v>
      </c>
      <c r="N95" s="8">
        <f t="shared" si="18"/>
        <v>0</v>
      </c>
      <c r="O95" s="88">
        <f t="shared" si="19"/>
        <v>0</v>
      </c>
    </row>
    <row r="96" spans="1:15" x14ac:dyDescent="0.2">
      <c r="A96" s="17" t="s">
        <v>99</v>
      </c>
      <c r="B96" s="85" t="str">
        <f t="shared" si="25"/>
        <v>Q1/2020</v>
      </c>
      <c r="C96" s="86">
        <f>D95+1</f>
        <v>43831</v>
      </c>
      <c r="D96" s="86">
        <f t="shared" si="23"/>
        <v>43921</v>
      </c>
      <c r="E96" s="85">
        <f>D96-C96+1</f>
        <v>91</v>
      </c>
      <c r="F96" s="87">
        <f>VLOOKUP(D96,'FERC Interest Rate'!$A:$B,2,TRUE)</f>
        <v>6.2841510000000003E-2</v>
      </c>
      <c r="G96" s="88">
        <f t="shared" si="21"/>
        <v>0</v>
      </c>
      <c r="H96" s="88">
        <v>0</v>
      </c>
      <c r="I96" s="123">
        <f t="shared" si="26"/>
        <v>0</v>
      </c>
      <c r="J96" s="89">
        <f t="shared" si="24"/>
        <v>0</v>
      </c>
      <c r="K96" s="149">
        <f t="shared" si="16"/>
        <v>0</v>
      </c>
      <c r="L96" s="89">
        <f t="shared" si="27"/>
        <v>0</v>
      </c>
      <c r="M96" s="150">
        <f t="shared" si="17"/>
        <v>0</v>
      </c>
      <c r="N96" s="8">
        <f t="shared" si="18"/>
        <v>0</v>
      </c>
      <c r="O96" s="88">
        <f t="shared" si="19"/>
        <v>0</v>
      </c>
    </row>
    <row r="97" spans="1:15" x14ac:dyDescent="0.2">
      <c r="B97" s="85"/>
      <c r="C97" s="86"/>
      <c r="D97" s="86"/>
      <c r="E97" s="85"/>
      <c r="F97" s="87"/>
      <c r="G97" s="88"/>
      <c r="H97" s="88"/>
      <c r="I97" s="123"/>
      <c r="J97" s="89"/>
      <c r="K97" s="131"/>
      <c r="L97" s="89"/>
      <c r="M97" s="151"/>
      <c r="O97" s="88"/>
    </row>
    <row r="98" spans="1:15" ht="13.5" thickBot="1" x14ac:dyDescent="0.25">
      <c r="A98" s="183"/>
      <c r="B98" s="220"/>
      <c r="C98" s="221"/>
      <c r="D98" s="221"/>
      <c r="E98" s="220"/>
      <c r="F98" s="222"/>
      <c r="G98" s="165">
        <f t="shared" ref="G98:O98" si="28">+SUM(G68:G97)</f>
        <v>0</v>
      </c>
      <c r="H98" s="165">
        <f t="shared" si="28"/>
        <v>0</v>
      </c>
      <c r="I98" s="216">
        <f t="shared" si="28"/>
        <v>0</v>
      </c>
      <c r="J98" s="165">
        <f t="shared" si="28"/>
        <v>0</v>
      </c>
      <c r="K98" s="165">
        <f t="shared" si="28"/>
        <v>0</v>
      </c>
      <c r="L98" s="165">
        <f t="shared" si="28"/>
        <v>0</v>
      </c>
      <c r="M98" s="217">
        <f t="shared" si="28"/>
        <v>0</v>
      </c>
      <c r="N98" s="165">
        <f t="shared" si="28"/>
        <v>0</v>
      </c>
      <c r="O98" s="165">
        <f t="shared" si="28"/>
        <v>0</v>
      </c>
    </row>
    <row r="99" spans="1:15" ht="14.25" thickTop="1" thickBot="1" x14ac:dyDescent="0.25">
      <c r="B99" s="11"/>
      <c r="C99" s="102"/>
      <c r="D99" s="102"/>
      <c r="E99" s="10"/>
      <c r="F99" s="11"/>
      <c r="G99" s="89"/>
      <c r="H99" s="12"/>
      <c r="I99" s="218"/>
      <c r="J99" s="219"/>
      <c r="K99" s="136"/>
      <c r="L99" s="180"/>
      <c r="M99" s="137"/>
      <c r="O99" s="89"/>
    </row>
    <row r="100" spans="1:15" x14ac:dyDescent="0.2">
      <c r="B100" s="131"/>
      <c r="C100" s="131"/>
      <c r="D100" s="131"/>
      <c r="E100" s="131"/>
      <c r="F100" s="131"/>
      <c r="G100" s="131"/>
      <c r="H100" s="131"/>
      <c r="I100" s="131"/>
      <c r="J100" s="131"/>
      <c r="L100" s="131"/>
      <c r="O100" s="131"/>
    </row>
    <row r="101" spans="1:15" x14ac:dyDescent="0.2">
      <c r="B101" s="139" t="s">
        <v>47</v>
      </c>
      <c r="C101" s="141">
        <v>17</v>
      </c>
      <c r="D101" s="139"/>
      <c r="E101" s="139"/>
      <c r="F101" s="139"/>
      <c r="G101" s="139"/>
      <c r="H101" s="139"/>
      <c r="I101" s="139"/>
      <c r="J101" s="139"/>
      <c r="L101" s="139"/>
      <c r="O101" s="139"/>
    </row>
    <row r="102" spans="1:15" ht="36.75" x14ac:dyDescent="0.2">
      <c r="A102" s="94" t="s">
        <v>81</v>
      </c>
      <c r="B102" s="94" t="s">
        <v>3</v>
      </c>
      <c r="C102" s="94" t="s">
        <v>4</v>
      </c>
      <c r="D102" s="94" t="s">
        <v>5</v>
      </c>
      <c r="E102" s="94" t="s">
        <v>6</v>
      </c>
      <c r="F102" s="94" t="s">
        <v>7</v>
      </c>
      <c r="G102" s="94" t="s">
        <v>108</v>
      </c>
      <c r="H102" s="94" t="s">
        <v>109</v>
      </c>
      <c r="I102" s="118" t="s">
        <v>110</v>
      </c>
      <c r="J102" s="119" t="s">
        <v>111</v>
      </c>
      <c r="K102" s="119" t="s">
        <v>112</v>
      </c>
      <c r="L102" s="119" t="s">
        <v>113</v>
      </c>
      <c r="M102" s="120" t="s">
        <v>103</v>
      </c>
      <c r="N102" s="94" t="s">
        <v>114</v>
      </c>
      <c r="O102" s="94" t="s">
        <v>115</v>
      </c>
    </row>
    <row r="103" spans="1:15" x14ac:dyDescent="0.2">
      <c r="B103" s="167"/>
      <c r="C103" s="171" t="e">
        <f>VLOOKUP(C101,A$1:F$37,2,FALSE)</f>
        <v>#N/A</v>
      </c>
      <c r="D103" s="171" t="e">
        <f>DATE(YEAR(C103),IF(MONTH(C103)&lt;=3,3,IF(MONTH(C103)&lt;=6,6,IF(MONTH(C103)&lt;=9,9,12))),IF(OR(MONTH(C103)&lt;=3,MONTH(C103)&gt;=10),31,30))</f>
        <v>#N/A</v>
      </c>
      <c r="E103" s="167" t="e">
        <f>D103-C103+1</f>
        <v>#N/A</v>
      </c>
      <c r="F103" s="168" t="e">
        <f>VLOOKUP(D103,'FERC Interest Rate'!$A:$B,2,TRUE)</f>
        <v>#N/A</v>
      </c>
      <c r="G103" s="169" t="e">
        <f>VLOOKUP(C101,$A$1:$F$37,5,FALSE)</f>
        <v>#N/A</v>
      </c>
      <c r="H103" s="169"/>
      <c r="I103" s="169"/>
      <c r="J103" s="142">
        <v>0</v>
      </c>
      <c r="K103" s="8">
        <f t="shared" ref="K103:K129" si="29">+SUM(I103:J103)</f>
        <v>0</v>
      </c>
      <c r="L103" s="142">
        <v>0</v>
      </c>
      <c r="M103" s="8">
        <f t="shared" ref="M103:M129" si="30">+SUM(K103:L103)</f>
        <v>0</v>
      </c>
      <c r="N103" s="8" t="e">
        <f t="shared" ref="N103:N129" si="31">+G103+H103+J103</f>
        <v>#N/A</v>
      </c>
      <c r="O103" s="169" t="e">
        <f t="shared" ref="O103:O129" si="32">G103+H103-L103-I103</f>
        <v>#N/A</v>
      </c>
    </row>
    <row r="104" spans="1:15" x14ac:dyDescent="0.2">
      <c r="B104" s="167"/>
      <c r="C104" s="171" t="e">
        <f>D103+1</f>
        <v>#N/A</v>
      </c>
      <c r="D104" s="171" t="e">
        <f>EOMONTH(D103,3)</f>
        <v>#N/A</v>
      </c>
      <c r="E104" s="167" t="e">
        <f t="shared" ref="E104:E129" si="33">D104-C104+1</f>
        <v>#N/A</v>
      </c>
      <c r="F104" s="168" t="e">
        <f>VLOOKUP(D104,'FERC Interest Rate'!$A:$B,2,TRUE)</f>
        <v>#N/A</v>
      </c>
      <c r="G104" s="169" t="e">
        <f t="shared" ref="G104:G129" si="34">O103</f>
        <v>#N/A</v>
      </c>
      <c r="H104" s="169"/>
      <c r="I104" s="169"/>
      <c r="J104" s="142">
        <v>0</v>
      </c>
      <c r="K104" s="8">
        <f t="shared" si="29"/>
        <v>0</v>
      </c>
      <c r="L104" s="142">
        <v>0</v>
      </c>
      <c r="M104" s="8">
        <f t="shared" si="30"/>
        <v>0</v>
      </c>
      <c r="N104" s="8" t="e">
        <f t="shared" si="31"/>
        <v>#N/A</v>
      </c>
      <c r="O104" s="169" t="e">
        <f t="shared" si="32"/>
        <v>#N/A</v>
      </c>
    </row>
    <row r="105" spans="1:15" x14ac:dyDescent="0.2">
      <c r="B105" s="167"/>
      <c r="C105" s="171" t="e">
        <f t="shared" ref="C105:C129" si="35">D104+1</f>
        <v>#N/A</v>
      </c>
      <c r="D105" s="171" t="e">
        <f t="shared" ref="D105:D129" si="36">EOMONTH(D104,3)</f>
        <v>#N/A</v>
      </c>
      <c r="E105" s="167" t="e">
        <f t="shared" si="33"/>
        <v>#N/A</v>
      </c>
      <c r="F105" s="168" t="e">
        <f>VLOOKUP(D105,'FERC Interest Rate'!$A:$B,2,TRUE)</f>
        <v>#N/A</v>
      </c>
      <c r="G105" s="169" t="e">
        <f t="shared" si="34"/>
        <v>#N/A</v>
      </c>
      <c r="H105" s="169"/>
      <c r="I105" s="169"/>
      <c r="J105" s="142">
        <v>0</v>
      </c>
      <c r="K105" s="8">
        <f t="shared" si="29"/>
        <v>0</v>
      </c>
      <c r="L105" s="142">
        <v>0</v>
      </c>
      <c r="M105" s="8">
        <f t="shared" si="30"/>
        <v>0</v>
      </c>
      <c r="N105" s="8" t="e">
        <f t="shared" si="31"/>
        <v>#N/A</v>
      </c>
      <c r="O105" s="169" t="e">
        <f t="shared" si="32"/>
        <v>#N/A</v>
      </c>
    </row>
    <row r="106" spans="1:15" x14ac:dyDescent="0.2">
      <c r="B106" s="167"/>
      <c r="C106" s="171" t="e">
        <f t="shared" si="35"/>
        <v>#N/A</v>
      </c>
      <c r="D106" s="171" t="e">
        <f t="shared" si="36"/>
        <v>#N/A</v>
      </c>
      <c r="E106" s="167" t="e">
        <f t="shared" si="33"/>
        <v>#N/A</v>
      </c>
      <c r="F106" s="168" t="e">
        <f>VLOOKUP(D106,'FERC Interest Rate'!$A:$B,2,TRUE)</f>
        <v>#N/A</v>
      </c>
      <c r="G106" s="169" t="e">
        <f t="shared" si="34"/>
        <v>#N/A</v>
      </c>
      <c r="H106" s="169"/>
      <c r="I106" s="169"/>
      <c r="J106" s="142">
        <v>0</v>
      </c>
      <c r="K106" s="8">
        <f t="shared" si="29"/>
        <v>0</v>
      </c>
      <c r="L106" s="142">
        <v>0</v>
      </c>
      <c r="M106" s="8">
        <f t="shared" si="30"/>
        <v>0</v>
      </c>
      <c r="N106" s="8" t="e">
        <f t="shared" si="31"/>
        <v>#N/A</v>
      </c>
      <c r="O106" s="169" t="e">
        <f t="shared" si="32"/>
        <v>#N/A</v>
      </c>
    </row>
    <row r="107" spans="1:15" x14ac:dyDescent="0.2">
      <c r="B107" s="167"/>
      <c r="C107" s="171" t="e">
        <f t="shared" si="35"/>
        <v>#N/A</v>
      </c>
      <c r="D107" s="171" t="e">
        <f t="shared" si="36"/>
        <v>#N/A</v>
      </c>
      <c r="E107" s="167" t="e">
        <f t="shared" si="33"/>
        <v>#N/A</v>
      </c>
      <c r="F107" s="168" t="e">
        <f>VLOOKUP(D107,'FERC Interest Rate'!$A:$B,2,TRUE)</f>
        <v>#N/A</v>
      </c>
      <c r="G107" s="169" t="e">
        <f t="shared" si="34"/>
        <v>#N/A</v>
      </c>
      <c r="H107" s="169"/>
      <c r="I107" s="169"/>
      <c r="J107" s="142">
        <v>0</v>
      </c>
      <c r="K107" s="8">
        <f t="shared" si="29"/>
        <v>0</v>
      </c>
      <c r="L107" s="142">
        <v>0</v>
      </c>
      <c r="M107" s="8">
        <f t="shared" si="30"/>
        <v>0</v>
      </c>
      <c r="N107" s="8" t="e">
        <f t="shared" si="31"/>
        <v>#N/A</v>
      </c>
      <c r="O107" s="169" t="e">
        <f t="shared" si="32"/>
        <v>#N/A</v>
      </c>
    </row>
    <row r="108" spans="1:15" x14ac:dyDescent="0.2">
      <c r="B108" s="167"/>
      <c r="C108" s="171" t="e">
        <f t="shared" si="35"/>
        <v>#N/A</v>
      </c>
      <c r="D108" s="171" t="e">
        <f t="shared" si="36"/>
        <v>#N/A</v>
      </c>
      <c r="E108" s="167" t="e">
        <f t="shared" si="33"/>
        <v>#N/A</v>
      </c>
      <c r="F108" s="168" t="e">
        <f>VLOOKUP(D108,'FERC Interest Rate'!$A:$B,2,TRUE)</f>
        <v>#N/A</v>
      </c>
      <c r="G108" s="169" t="e">
        <f t="shared" si="34"/>
        <v>#N/A</v>
      </c>
      <c r="H108" s="169"/>
      <c r="I108" s="169"/>
      <c r="J108" s="142">
        <v>0</v>
      </c>
      <c r="K108" s="8">
        <f t="shared" si="29"/>
        <v>0</v>
      </c>
      <c r="L108" s="142">
        <v>0</v>
      </c>
      <c r="M108" s="8">
        <f t="shared" si="30"/>
        <v>0</v>
      </c>
      <c r="N108" s="8" t="e">
        <f t="shared" si="31"/>
        <v>#N/A</v>
      </c>
      <c r="O108" s="169" t="e">
        <f t="shared" si="32"/>
        <v>#N/A</v>
      </c>
    </row>
    <row r="109" spans="1:15" x14ac:dyDescent="0.2">
      <c r="B109" s="167"/>
      <c r="C109" s="171" t="e">
        <f t="shared" si="35"/>
        <v>#N/A</v>
      </c>
      <c r="D109" s="171" t="e">
        <f t="shared" si="36"/>
        <v>#N/A</v>
      </c>
      <c r="E109" s="167" t="e">
        <f t="shared" si="33"/>
        <v>#N/A</v>
      </c>
      <c r="F109" s="168" t="e">
        <f>VLOOKUP(D109,'FERC Interest Rate'!$A:$B,2,TRUE)</f>
        <v>#N/A</v>
      </c>
      <c r="G109" s="169" t="e">
        <f t="shared" si="34"/>
        <v>#N/A</v>
      </c>
      <c r="H109" s="169"/>
      <c r="I109" s="169"/>
      <c r="J109" s="142">
        <v>0</v>
      </c>
      <c r="K109" s="8">
        <f t="shared" si="29"/>
        <v>0</v>
      </c>
      <c r="L109" s="142">
        <v>0</v>
      </c>
      <c r="M109" s="8">
        <f t="shared" si="30"/>
        <v>0</v>
      </c>
      <c r="N109" s="8" t="e">
        <f t="shared" si="31"/>
        <v>#N/A</v>
      </c>
      <c r="O109" s="169" t="e">
        <f t="shared" si="32"/>
        <v>#N/A</v>
      </c>
    </row>
    <row r="110" spans="1:15" x14ac:dyDescent="0.2">
      <c r="B110" s="85"/>
      <c r="C110" s="86" t="e">
        <f t="shared" si="35"/>
        <v>#N/A</v>
      </c>
      <c r="D110" s="86" t="e">
        <f t="shared" si="36"/>
        <v>#N/A</v>
      </c>
      <c r="E110" s="85" t="e">
        <f t="shared" si="33"/>
        <v>#N/A</v>
      </c>
      <c r="F110" s="87" t="e">
        <f>VLOOKUP(D110,'FERC Interest Rate'!$A:$B,2,TRUE)</f>
        <v>#N/A</v>
      </c>
      <c r="G110" s="88" t="e">
        <f t="shared" si="34"/>
        <v>#N/A</v>
      </c>
      <c r="H110" s="88"/>
      <c r="I110" s="88"/>
      <c r="J110" s="89">
        <v>0</v>
      </c>
      <c r="K110" s="8">
        <f t="shared" si="29"/>
        <v>0</v>
      </c>
      <c r="L110" s="89" t="e">
        <f t="shared" ref="L110:L129" si="37">$G$103/20</f>
        <v>#N/A</v>
      </c>
      <c r="M110" s="8" t="e">
        <f t="shared" si="30"/>
        <v>#N/A</v>
      </c>
      <c r="N110" s="8" t="e">
        <f t="shared" si="31"/>
        <v>#N/A</v>
      </c>
      <c r="O110" s="88" t="e">
        <f t="shared" si="32"/>
        <v>#N/A</v>
      </c>
    </row>
    <row r="111" spans="1:15" x14ac:dyDescent="0.2">
      <c r="B111" s="85"/>
      <c r="C111" s="86" t="e">
        <f t="shared" si="35"/>
        <v>#N/A</v>
      </c>
      <c r="D111" s="86" t="e">
        <f t="shared" si="36"/>
        <v>#N/A</v>
      </c>
      <c r="E111" s="85" t="e">
        <f t="shared" si="33"/>
        <v>#N/A</v>
      </c>
      <c r="F111" s="87" t="e">
        <f>VLOOKUP(D111,'FERC Interest Rate'!$A:$B,2,TRUE)</f>
        <v>#N/A</v>
      </c>
      <c r="G111" s="88" t="e">
        <f t="shared" si="34"/>
        <v>#N/A</v>
      </c>
      <c r="H111" s="88"/>
      <c r="I111" s="88"/>
      <c r="J111" s="89" t="e">
        <f t="shared" ref="J111:J129" si="38">G111*F111*(E111/(DATE(YEAR(D111),12,31)-DATE(YEAR(D111),1,1)+1))</f>
        <v>#N/A</v>
      </c>
      <c r="K111" s="8" t="e">
        <f t="shared" si="29"/>
        <v>#N/A</v>
      </c>
      <c r="L111" s="89" t="e">
        <f t="shared" si="37"/>
        <v>#N/A</v>
      </c>
      <c r="M111" s="8" t="e">
        <f t="shared" si="30"/>
        <v>#N/A</v>
      </c>
      <c r="N111" s="8" t="e">
        <f t="shared" si="31"/>
        <v>#N/A</v>
      </c>
      <c r="O111" s="88" t="e">
        <f t="shared" si="32"/>
        <v>#N/A</v>
      </c>
    </row>
    <row r="112" spans="1:15" x14ac:dyDescent="0.2">
      <c r="B112" s="85"/>
      <c r="C112" s="86" t="e">
        <f t="shared" si="35"/>
        <v>#N/A</v>
      </c>
      <c r="D112" s="86" t="e">
        <f t="shared" si="36"/>
        <v>#N/A</v>
      </c>
      <c r="E112" s="85" t="e">
        <f t="shared" si="33"/>
        <v>#N/A</v>
      </c>
      <c r="F112" s="87" t="e">
        <f>VLOOKUP(D112,'FERC Interest Rate'!$A:$B,2,TRUE)</f>
        <v>#N/A</v>
      </c>
      <c r="G112" s="88" t="e">
        <f t="shared" si="34"/>
        <v>#N/A</v>
      </c>
      <c r="H112" s="88"/>
      <c r="I112" s="88"/>
      <c r="J112" s="89" t="e">
        <f t="shared" si="38"/>
        <v>#N/A</v>
      </c>
      <c r="K112" s="8" t="e">
        <f t="shared" si="29"/>
        <v>#N/A</v>
      </c>
      <c r="L112" s="89" t="e">
        <f t="shared" si="37"/>
        <v>#N/A</v>
      </c>
      <c r="M112" s="8" t="e">
        <f t="shared" si="30"/>
        <v>#N/A</v>
      </c>
      <c r="N112" s="8" t="e">
        <f t="shared" si="31"/>
        <v>#N/A</v>
      </c>
      <c r="O112" s="88" t="e">
        <f t="shared" si="32"/>
        <v>#N/A</v>
      </c>
    </row>
    <row r="113" spans="2:15" x14ac:dyDescent="0.2">
      <c r="B113" s="85"/>
      <c r="C113" s="86" t="e">
        <f t="shared" si="35"/>
        <v>#N/A</v>
      </c>
      <c r="D113" s="86" t="e">
        <f t="shared" si="36"/>
        <v>#N/A</v>
      </c>
      <c r="E113" s="85" t="e">
        <f t="shared" si="33"/>
        <v>#N/A</v>
      </c>
      <c r="F113" s="87" t="e">
        <f>VLOOKUP(D113,'FERC Interest Rate'!$A:$B,2,TRUE)</f>
        <v>#N/A</v>
      </c>
      <c r="G113" s="88" t="e">
        <f t="shared" si="34"/>
        <v>#N/A</v>
      </c>
      <c r="H113" s="88"/>
      <c r="I113" s="88"/>
      <c r="J113" s="89" t="e">
        <f t="shared" si="38"/>
        <v>#N/A</v>
      </c>
      <c r="K113" s="8" t="e">
        <f t="shared" si="29"/>
        <v>#N/A</v>
      </c>
      <c r="L113" s="89" t="e">
        <f t="shared" si="37"/>
        <v>#N/A</v>
      </c>
      <c r="M113" s="8" t="e">
        <f t="shared" si="30"/>
        <v>#N/A</v>
      </c>
      <c r="N113" s="8" t="e">
        <f t="shared" si="31"/>
        <v>#N/A</v>
      </c>
      <c r="O113" s="88" t="e">
        <f t="shared" si="32"/>
        <v>#N/A</v>
      </c>
    </row>
    <row r="114" spans="2:15" x14ac:dyDescent="0.2">
      <c r="B114" s="85"/>
      <c r="C114" s="86" t="e">
        <f t="shared" si="35"/>
        <v>#N/A</v>
      </c>
      <c r="D114" s="86" t="e">
        <f t="shared" si="36"/>
        <v>#N/A</v>
      </c>
      <c r="E114" s="85" t="e">
        <f t="shared" si="33"/>
        <v>#N/A</v>
      </c>
      <c r="F114" s="87" t="e">
        <f>VLOOKUP(D114,'FERC Interest Rate'!$A:$B,2,TRUE)</f>
        <v>#N/A</v>
      </c>
      <c r="G114" s="88" t="e">
        <f t="shared" si="34"/>
        <v>#N/A</v>
      </c>
      <c r="H114" s="88"/>
      <c r="I114" s="88"/>
      <c r="J114" s="89" t="e">
        <f t="shared" si="38"/>
        <v>#N/A</v>
      </c>
      <c r="K114" s="8" t="e">
        <f t="shared" si="29"/>
        <v>#N/A</v>
      </c>
      <c r="L114" s="89" t="e">
        <f t="shared" si="37"/>
        <v>#N/A</v>
      </c>
      <c r="M114" s="8" t="e">
        <f t="shared" si="30"/>
        <v>#N/A</v>
      </c>
      <c r="N114" s="8" t="e">
        <f t="shared" si="31"/>
        <v>#N/A</v>
      </c>
      <c r="O114" s="88" t="e">
        <f t="shared" si="32"/>
        <v>#N/A</v>
      </c>
    </row>
    <row r="115" spans="2:15" x14ac:dyDescent="0.2">
      <c r="B115" s="85"/>
      <c r="C115" s="86" t="e">
        <f t="shared" si="35"/>
        <v>#N/A</v>
      </c>
      <c r="D115" s="86" t="e">
        <f t="shared" si="36"/>
        <v>#N/A</v>
      </c>
      <c r="E115" s="85" t="e">
        <f t="shared" si="33"/>
        <v>#N/A</v>
      </c>
      <c r="F115" s="87" t="e">
        <f>VLOOKUP(D115,'FERC Interest Rate'!$A:$B,2,TRUE)</f>
        <v>#N/A</v>
      </c>
      <c r="G115" s="88" t="e">
        <f t="shared" si="34"/>
        <v>#N/A</v>
      </c>
      <c r="H115" s="88"/>
      <c r="I115" s="88"/>
      <c r="J115" s="89" t="e">
        <f t="shared" si="38"/>
        <v>#N/A</v>
      </c>
      <c r="K115" s="8" t="e">
        <f t="shared" si="29"/>
        <v>#N/A</v>
      </c>
      <c r="L115" s="89" t="e">
        <f t="shared" si="37"/>
        <v>#N/A</v>
      </c>
      <c r="M115" s="8" t="e">
        <f t="shared" si="30"/>
        <v>#N/A</v>
      </c>
      <c r="N115" s="8" t="e">
        <f t="shared" si="31"/>
        <v>#N/A</v>
      </c>
      <c r="O115" s="88" t="e">
        <f t="shared" si="32"/>
        <v>#N/A</v>
      </c>
    </row>
    <row r="116" spans="2:15" x14ac:dyDescent="0.2">
      <c r="B116" s="85"/>
      <c r="C116" s="86" t="e">
        <f t="shared" si="35"/>
        <v>#N/A</v>
      </c>
      <c r="D116" s="86" t="e">
        <f t="shared" si="36"/>
        <v>#N/A</v>
      </c>
      <c r="E116" s="85" t="e">
        <f t="shared" si="33"/>
        <v>#N/A</v>
      </c>
      <c r="F116" s="87" t="e">
        <f>VLOOKUP(D116,'FERC Interest Rate'!$A:$B,2,TRUE)</f>
        <v>#N/A</v>
      </c>
      <c r="G116" s="88" t="e">
        <f t="shared" si="34"/>
        <v>#N/A</v>
      </c>
      <c r="H116" s="88"/>
      <c r="I116" s="88"/>
      <c r="J116" s="89" t="e">
        <f t="shared" si="38"/>
        <v>#N/A</v>
      </c>
      <c r="K116" s="8" t="e">
        <f t="shared" si="29"/>
        <v>#N/A</v>
      </c>
      <c r="L116" s="89" t="e">
        <f t="shared" si="37"/>
        <v>#N/A</v>
      </c>
      <c r="M116" s="8" t="e">
        <f t="shared" si="30"/>
        <v>#N/A</v>
      </c>
      <c r="N116" s="8" t="e">
        <f t="shared" si="31"/>
        <v>#N/A</v>
      </c>
      <c r="O116" s="88" t="e">
        <f t="shared" si="32"/>
        <v>#N/A</v>
      </c>
    </row>
    <row r="117" spans="2:15" x14ac:dyDescent="0.2">
      <c r="B117" s="85"/>
      <c r="C117" s="86" t="e">
        <f t="shared" si="35"/>
        <v>#N/A</v>
      </c>
      <c r="D117" s="86" t="e">
        <f t="shared" si="36"/>
        <v>#N/A</v>
      </c>
      <c r="E117" s="85" t="e">
        <f t="shared" si="33"/>
        <v>#N/A</v>
      </c>
      <c r="F117" s="87" t="e">
        <f>VLOOKUP(D117,'FERC Interest Rate'!$A:$B,2,TRUE)</f>
        <v>#N/A</v>
      </c>
      <c r="G117" s="88" t="e">
        <f t="shared" si="34"/>
        <v>#N/A</v>
      </c>
      <c r="H117" s="88"/>
      <c r="I117" s="88"/>
      <c r="J117" s="89" t="e">
        <f t="shared" si="38"/>
        <v>#N/A</v>
      </c>
      <c r="K117" s="8" t="e">
        <f t="shared" si="29"/>
        <v>#N/A</v>
      </c>
      <c r="L117" s="89" t="e">
        <f t="shared" si="37"/>
        <v>#N/A</v>
      </c>
      <c r="M117" s="8" t="e">
        <f t="shared" si="30"/>
        <v>#N/A</v>
      </c>
      <c r="N117" s="8" t="e">
        <f t="shared" si="31"/>
        <v>#N/A</v>
      </c>
      <c r="O117" s="88" t="e">
        <f t="shared" si="32"/>
        <v>#N/A</v>
      </c>
    </row>
    <row r="118" spans="2:15" x14ac:dyDescent="0.2">
      <c r="B118" s="85"/>
      <c r="C118" s="86" t="e">
        <f t="shared" si="35"/>
        <v>#N/A</v>
      </c>
      <c r="D118" s="86" t="e">
        <f t="shared" si="36"/>
        <v>#N/A</v>
      </c>
      <c r="E118" s="85" t="e">
        <f t="shared" si="33"/>
        <v>#N/A</v>
      </c>
      <c r="F118" s="87" t="e">
        <f>VLOOKUP(D118,'FERC Interest Rate'!$A:$B,2,TRUE)</f>
        <v>#N/A</v>
      </c>
      <c r="G118" s="88" t="e">
        <f t="shared" si="34"/>
        <v>#N/A</v>
      </c>
      <c r="H118" s="88"/>
      <c r="I118" s="88"/>
      <c r="J118" s="89" t="e">
        <f t="shared" si="38"/>
        <v>#N/A</v>
      </c>
      <c r="K118" s="8" t="e">
        <f t="shared" si="29"/>
        <v>#N/A</v>
      </c>
      <c r="L118" s="89" t="e">
        <f t="shared" si="37"/>
        <v>#N/A</v>
      </c>
      <c r="M118" s="8" t="e">
        <f t="shared" si="30"/>
        <v>#N/A</v>
      </c>
      <c r="N118" s="8" t="e">
        <f t="shared" si="31"/>
        <v>#N/A</v>
      </c>
      <c r="O118" s="88" t="e">
        <f t="shared" si="32"/>
        <v>#N/A</v>
      </c>
    </row>
    <row r="119" spans="2:15" x14ac:dyDescent="0.2">
      <c r="B119" s="85"/>
      <c r="C119" s="86" t="e">
        <f t="shared" si="35"/>
        <v>#N/A</v>
      </c>
      <c r="D119" s="86" t="e">
        <f t="shared" si="36"/>
        <v>#N/A</v>
      </c>
      <c r="E119" s="85" t="e">
        <f t="shared" si="33"/>
        <v>#N/A</v>
      </c>
      <c r="F119" s="87" t="e">
        <f>VLOOKUP(D119,'FERC Interest Rate'!$A:$B,2,TRUE)</f>
        <v>#N/A</v>
      </c>
      <c r="G119" s="88" t="e">
        <f t="shared" si="34"/>
        <v>#N/A</v>
      </c>
      <c r="H119" s="88"/>
      <c r="I119" s="88"/>
      <c r="J119" s="89" t="e">
        <f t="shared" si="38"/>
        <v>#N/A</v>
      </c>
      <c r="K119" s="8" t="e">
        <f t="shared" si="29"/>
        <v>#N/A</v>
      </c>
      <c r="L119" s="89" t="e">
        <f t="shared" si="37"/>
        <v>#N/A</v>
      </c>
      <c r="M119" s="8" t="e">
        <f t="shared" si="30"/>
        <v>#N/A</v>
      </c>
      <c r="N119" s="8" t="e">
        <f t="shared" si="31"/>
        <v>#N/A</v>
      </c>
      <c r="O119" s="88" t="e">
        <f t="shared" si="32"/>
        <v>#N/A</v>
      </c>
    </row>
    <row r="120" spans="2:15" x14ac:dyDescent="0.2">
      <c r="B120" s="85"/>
      <c r="C120" s="86" t="e">
        <f t="shared" si="35"/>
        <v>#N/A</v>
      </c>
      <c r="D120" s="86" t="e">
        <f t="shared" si="36"/>
        <v>#N/A</v>
      </c>
      <c r="E120" s="85" t="e">
        <f t="shared" si="33"/>
        <v>#N/A</v>
      </c>
      <c r="F120" s="87" t="e">
        <f>VLOOKUP(D120,'FERC Interest Rate'!$A:$B,2,TRUE)</f>
        <v>#N/A</v>
      </c>
      <c r="G120" s="88" t="e">
        <f t="shared" si="34"/>
        <v>#N/A</v>
      </c>
      <c r="H120" s="88"/>
      <c r="I120" s="88"/>
      <c r="J120" s="89" t="e">
        <f t="shared" si="38"/>
        <v>#N/A</v>
      </c>
      <c r="K120" s="8" t="e">
        <f t="shared" si="29"/>
        <v>#N/A</v>
      </c>
      <c r="L120" s="89" t="e">
        <f t="shared" si="37"/>
        <v>#N/A</v>
      </c>
      <c r="M120" s="8" t="e">
        <f t="shared" si="30"/>
        <v>#N/A</v>
      </c>
      <c r="N120" s="8" t="e">
        <f t="shared" si="31"/>
        <v>#N/A</v>
      </c>
      <c r="O120" s="88" t="e">
        <f t="shared" si="32"/>
        <v>#N/A</v>
      </c>
    </row>
    <row r="121" spans="2:15" x14ac:dyDescent="0.2">
      <c r="B121" s="85"/>
      <c r="C121" s="86" t="e">
        <f t="shared" si="35"/>
        <v>#N/A</v>
      </c>
      <c r="D121" s="86" t="e">
        <f t="shared" si="36"/>
        <v>#N/A</v>
      </c>
      <c r="E121" s="85" t="e">
        <f t="shared" si="33"/>
        <v>#N/A</v>
      </c>
      <c r="F121" s="87" t="e">
        <f>VLOOKUP(D121,'FERC Interest Rate'!$A:$B,2,TRUE)</f>
        <v>#N/A</v>
      </c>
      <c r="G121" s="88" t="e">
        <f t="shared" si="34"/>
        <v>#N/A</v>
      </c>
      <c r="H121" s="88"/>
      <c r="I121" s="88"/>
      <c r="J121" s="89" t="e">
        <f t="shared" si="38"/>
        <v>#N/A</v>
      </c>
      <c r="K121" s="8" t="e">
        <f t="shared" si="29"/>
        <v>#N/A</v>
      </c>
      <c r="L121" s="89" t="e">
        <f t="shared" si="37"/>
        <v>#N/A</v>
      </c>
      <c r="M121" s="8" t="e">
        <f t="shared" si="30"/>
        <v>#N/A</v>
      </c>
      <c r="N121" s="8" t="e">
        <f t="shared" si="31"/>
        <v>#N/A</v>
      </c>
      <c r="O121" s="88" t="e">
        <f t="shared" si="32"/>
        <v>#N/A</v>
      </c>
    </row>
    <row r="122" spans="2:15" x14ac:dyDescent="0.2">
      <c r="B122" s="85"/>
      <c r="C122" s="86" t="e">
        <f t="shared" si="35"/>
        <v>#N/A</v>
      </c>
      <c r="D122" s="86" t="e">
        <f t="shared" si="36"/>
        <v>#N/A</v>
      </c>
      <c r="E122" s="85" t="e">
        <f t="shared" si="33"/>
        <v>#N/A</v>
      </c>
      <c r="F122" s="87" t="e">
        <f>VLOOKUP(D122,'FERC Interest Rate'!$A:$B,2,TRUE)</f>
        <v>#N/A</v>
      </c>
      <c r="G122" s="88" t="e">
        <f t="shared" si="34"/>
        <v>#N/A</v>
      </c>
      <c r="H122" s="88"/>
      <c r="I122" s="88"/>
      <c r="J122" s="89" t="e">
        <f t="shared" si="38"/>
        <v>#N/A</v>
      </c>
      <c r="K122" s="8" t="e">
        <f t="shared" si="29"/>
        <v>#N/A</v>
      </c>
      <c r="L122" s="89" t="e">
        <f t="shared" si="37"/>
        <v>#N/A</v>
      </c>
      <c r="M122" s="8" t="e">
        <f t="shared" si="30"/>
        <v>#N/A</v>
      </c>
      <c r="N122" s="8" t="e">
        <f t="shared" si="31"/>
        <v>#N/A</v>
      </c>
      <c r="O122" s="88" t="e">
        <f t="shared" si="32"/>
        <v>#N/A</v>
      </c>
    </row>
    <row r="123" spans="2:15" x14ac:dyDescent="0.2">
      <c r="B123" s="85"/>
      <c r="C123" s="86" t="e">
        <f t="shared" si="35"/>
        <v>#N/A</v>
      </c>
      <c r="D123" s="86" t="e">
        <f t="shared" si="36"/>
        <v>#N/A</v>
      </c>
      <c r="E123" s="85" t="e">
        <f t="shared" si="33"/>
        <v>#N/A</v>
      </c>
      <c r="F123" s="87" t="e">
        <f>VLOOKUP(D123,'FERC Interest Rate'!$A:$B,2,TRUE)</f>
        <v>#N/A</v>
      </c>
      <c r="G123" s="88" t="e">
        <f t="shared" si="34"/>
        <v>#N/A</v>
      </c>
      <c r="H123" s="88"/>
      <c r="I123" s="88"/>
      <c r="J123" s="89" t="e">
        <f t="shared" si="38"/>
        <v>#N/A</v>
      </c>
      <c r="K123" s="8" t="e">
        <f t="shared" si="29"/>
        <v>#N/A</v>
      </c>
      <c r="L123" s="89" t="e">
        <f t="shared" si="37"/>
        <v>#N/A</v>
      </c>
      <c r="M123" s="8" t="e">
        <f t="shared" si="30"/>
        <v>#N/A</v>
      </c>
      <c r="N123" s="8" t="e">
        <f t="shared" si="31"/>
        <v>#N/A</v>
      </c>
      <c r="O123" s="88" t="e">
        <f t="shared" si="32"/>
        <v>#N/A</v>
      </c>
    </row>
    <row r="124" spans="2:15" x14ac:dyDescent="0.2">
      <c r="B124" s="85"/>
      <c r="C124" s="86" t="e">
        <f t="shared" si="35"/>
        <v>#N/A</v>
      </c>
      <c r="D124" s="86" t="e">
        <f t="shared" si="36"/>
        <v>#N/A</v>
      </c>
      <c r="E124" s="85" t="e">
        <f t="shared" si="33"/>
        <v>#N/A</v>
      </c>
      <c r="F124" s="87" t="e">
        <f>VLOOKUP(D124,'FERC Interest Rate'!$A:$B,2,TRUE)</f>
        <v>#N/A</v>
      </c>
      <c r="G124" s="88" t="e">
        <f t="shared" si="34"/>
        <v>#N/A</v>
      </c>
      <c r="H124" s="88"/>
      <c r="I124" s="88"/>
      <c r="J124" s="89" t="e">
        <f t="shared" si="38"/>
        <v>#N/A</v>
      </c>
      <c r="K124" s="8" t="e">
        <f t="shared" si="29"/>
        <v>#N/A</v>
      </c>
      <c r="L124" s="89" t="e">
        <f t="shared" si="37"/>
        <v>#N/A</v>
      </c>
      <c r="M124" s="8" t="e">
        <f t="shared" si="30"/>
        <v>#N/A</v>
      </c>
      <c r="N124" s="8" t="e">
        <f t="shared" si="31"/>
        <v>#N/A</v>
      </c>
      <c r="O124" s="88" t="e">
        <f t="shared" si="32"/>
        <v>#N/A</v>
      </c>
    </row>
    <row r="125" spans="2:15" x14ac:dyDescent="0.2">
      <c r="B125" s="85"/>
      <c r="C125" s="86" t="e">
        <f t="shared" si="35"/>
        <v>#N/A</v>
      </c>
      <c r="D125" s="86" t="e">
        <f t="shared" si="36"/>
        <v>#N/A</v>
      </c>
      <c r="E125" s="85" t="e">
        <f t="shared" si="33"/>
        <v>#N/A</v>
      </c>
      <c r="F125" s="87" t="e">
        <f>VLOOKUP(D125,'FERC Interest Rate'!$A:$B,2,TRUE)</f>
        <v>#N/A</v>
      </c>
      <c r="G125" s="88" t="e">
        <f t="shared" si="34"/>
        <v>#N/A</v>
      </c>
      <c r="H125" s="88"/>
      <c r="I125" s="88"/>
      <c r="J125" s="89" t="e">
        <f t="shared" si="38"/>
        <v>#N/A</v>
      </c>
      <c r="K125" s="8" t="e">
        <f t="shared" si="29"/>
        <v>#N/A</v>
      </c>
      <c r="L125" s="89" t="e">
        <f t="shared" si="37"/>
        <v>#N/A</v>
      </c>
      <c r="M125" s="8" t="e">
        <f t="shared" si="30"/>
        <v>#N/A</v>
      </c>
      <c r="N125" s="8" t="e">
        <f t="shared" si="31"/>
        <v>#N/A</v>
      </c>
      <c r="O125" s="88" t="e">
        <f t="shared" si="32"/>
        <v>#N/A</v>
      </c>
    </row>
    <row r="126" spans="2:15" x14ac:dyDescent="0.2">
      <c r="B126" s="85"/>
      <c r="C126" s="86" t="e">
        <f t="shared" si="35"/>
        <v>#N/A</v>
      </c>
      <c r="D126" s="86" t="e">
        <f t="shared" si="36"/>
        <v>#N/A</v>
      </c>
      <c r="E126" s="85" t="e">
        <f t="shared" si="33"/>
        <v>#N/A</v>
      </c>
      <c r="F126" s="87" t="e">
        <f>VLOOKUP(D126,'FERC Interest Rate'!$A:$B,2,TRUE)</f>
        <v>#N/A</v>
      </c>
      <c r="G126" s="88" t="e">
        <f t="shared" si="34"/>
        <v>#N/A</v>
      </c>
      <c r="H126" s="88"/>
      <c r="I126" s="88"/>
      <c r="J126" s="89" t="e">
        <f t="shared" si="38"/>
        <v>#N/A</v>
      </c>
      <c r="K126" s="8" t="e">
        <f t="shared" si="29"/>
        <v>#N/A</v>
      </c>
      <c r="L126" s="89" t="e">
        <f t="shared" si="37"/>
        <v>#N/A</v>
      </c>
      <c r="M126" s="8" t="e">
        <f t="shared" si="30"/>
        <v>#N/A</v>
      </c>
      <c r="N126" s="8" t="e">
        <f t="shared" si="31"/>
        <v>#N/A</v>
      </c>
      <c r="O126" s="88" t="e">
        <f t="shared" si="32"/>
        <v>#N/A</v>
      </c>
    </row>
    <row r="127" spans="2:15" x14ac:dyDescent="0.2">
      <c r="B127" s="85"/>
      <c r="C127" s="86" t="e">
        <f t="shared" si="35"/>
        <v>#N/A</v>
      </c>
      <c r="D127" s="86" t="e">
        <f t="shared" si="36"/>
        <v>#N/A</v>
      </c>
      <c r="E127" s="85" t="e">
        <f t="shared" si="33"/>
        <v>#N/A</v>
      </c>
      <c r="F127" s="87" t="e">
        <f>VLOOKUP(D127,'FERC Interest Rate'!$A:$B,2,TRUE)</f>
        <v>#N/A</v>
      </c>
      <c r="G127" s="88" t="e">
        <f t="shared" si="34"/>
        <v>#N/A</v>
      </c>
      <c r="H127" s="88"/>
      <c r="I127" s="88"/>
      <c r="J127" s="89" t="e">
        <f t="shared" si="38"/>
        <v>#N/A</v>
      </c>
      <c r="K127" s="8" t="e">
        <f t="shared" si="29"/>
        <v>#N/A</v>
      </c>
      <c r="L127" s="89" t="e">
        <f t="shared" si="37"/>
        <v>#N/A</v>
      </c>
      <c r="M127" s="8" t="e">
        <f t="shared" si="30"/>
        <v>#N/A</v>
      </c>
      <c r="N127" s="8" t="e">
        <f t="shared" si="31"/>
        <v>#N/A</v>
      </c>
      <c r="O127" s="88" t="e">
        <f t="shared" si="32"/>
        <v>#N/A</v>
      </c>
    </row>
    <row r="128" spans="2:15" x14ac:dyDescent="0.2">
      <c r="B128" s="85"/>
      <c r="C128" s="86" t="e">
        <f t="shared" si="35"/>
        <v>#N/A</v>
      </c>
      <c r="D128" s="86" t="e">
        <f t="shared" si="36"/>
        <v>#N/A</v>
      </c>
      <c r="E128" s="85" t="e">
        <f t="shared" si="33"/>
        <v>#N/A</v>
      </c>
      <c r="F128" s="87" t="e">
        <f>VLOOKUP(D128,'FERC Interest Rate'!$A:$B,2,TRUE)</f>
        <v>#N/A</v>
      </c>
      <c r="G128" s="88" t="e">
        <f t="shared" si="34"/>
        <v>#N/A</v>
      </c>
      <c r="H128" s="88"/>
      <c r="I128" s="88"/>
      <c r="J128" s="89" t="e">
        <f t="shared" si="38"/>
        <v>#N/A</v>
      </c>
      <c r="K128" s="8" t="e">
        <f t="shared" si="29"/>
        <v>#N/A</v>
      </c>
      <c r="L128" s="89" t="e">
        <f t="shared" si="37"/>
        <v>#N/A</v>
      </c>
      <c r="M128" s="8" t="e">
        <f t="shared" si="30"/>
        <v>#N/A</v>
      </c>
      <c r="N128" s="8" t="e">
        <f t="shared" si="31"/>
        <v>#N/A</v>
      </c>
      <c r="O128" s="88" t="e">
        <f t="shared" si="32"/>
        <v>#N/A</v>
      </c>
    </row>
    <row r="129" spans="1:15" x14ac:dyDescent="0.2">
      <c r="B129" s="85"/>
      <c r="C129" s="86" t="e">
        <f t="shared" si="35"/>
        <v>#N/A</v>
      </c>
      <c r="D129" s="86" t="e">
        <f t="shared" si="36"/>
        <v>#N/A</v>
      </c>
      <c r="E129" s="85" t="e">
        <f t="shared" si="33"/>
        <v>#N/A</v>
      </c>
      <c r="F129" s="87" t="e">
        <f>VLOOKUP(D129,'FERC Interest Rate'!$A:$B,2,TRUE)</f>
        <v>#N/A</v>
      </c>
      <c r="G129" s="88" t="e">
        <f t="shared" si="34"/>
        <v>#N/A</v>
      </c>
      <c r="H129" s="88"/>
      <c r="I129" s="88"/>
      <c r="J129" s="89" t="e">
        <f t="shared" si="38"/>
        <v>#N/A</v>
      </c>
      <c r="K129" s="8" t="e">
        <f t="shared" si="29"/>
        <v>#N/A</v>
      </c>
      <c r="L129" s="89" t="e">
        <f t="shared" si="37"/>
        <v>#N/A</v>
      </c>
      <c r="M129" s="8" t="e">
        <f t="shared" si="30"/>
        <v>#N/A</v>
      </c>
      <c r="N129" s="8" t="e">
        <f t="shared" si="31"/>
        <v>#N/A</v>
      </c>
      <c r="O129" s="88" t="e">
        <f t="shared" si="32"/>
        <v>#N/A</v>
      </c>
    </row>
    <row r="130" spans="1:15" x14ac:dyDescent="0.2">
      <c r="B130" s="11"/>
      <c r="C130" s="102"/>
      <c r="D130" s="102"/>
      <c r="E130" s="10"/>
      <c r="F130" s="11"/>
      <c r="G130" s="89"/>
      <c r="H130" s="12"/>
      <c r="I130" s="12"/>
      <c r="J130" s="89"/>
      <c r="L130" s="69"/>
      <c r="O130" s="89"/>
    </row>
    <row r="131" spans="1:15" x14ac:dyDescent="0.2">
      <c r="B131" s="131"/>
      <c r="C131" s="131"/>
      <c r="D131" s="131"/>
      <c r="E131" s="131"/>
      <c r="F131" s="131"/>
      <c r="G131" s="131"/>
      <c r="H131" s="131"/>
      <c r="I131" s="131"/>
      <c r="J131" s="131"/>
      <c r="L131" s="131"/>
      <c r="O131" s="131"/>
    </row>
    <row r="132" spans="1:15" x14ac:dyDescent="0.2">
      <c r="B132" s="139" t="s">
        <v>47</v>
      </c>
      <c r="C132" s="141">
        <v>18</v>
      </c>
      <c r="D132" s="139"/>
      <c r="E132" s="139"/>
      <c r="F132" s="139"/>
      <c r="G132" s="139"/>
      <c r="H132" s="139"/>
      <c r="I132" s="139"/>
      <c r="J132" s="139"/>
      <c r="L132" s="139"/>
      <c r="O132" s="139"/>
    </row>
    <row r="133" spans="1:15" ht="36.75" x14ac:dyDescent="0.2">
      <c r="A133" s="94" t="s">
        <v>81</v>
      </c>
      <c r="B133" s="94" t="s">
        <v>3</v>
      </c>
      <c r="C133" s="94" t="s">
        <v>4</v>
      </c>
      <c r="D133" s="94" t="s">
        <v>5</v>
      </c>
      <c r="E133" s="94" t="s">
        <v>6</v>
      </c>
      <c r="F133" s="94" t="s">
        <v>7</v>
      </c>
      <c r="G133" s="94" t="s">
        <v>108</v>
      </c>
      <c r="H133" s="94" t="s">
        <v>109</v>
      </c>
      <c r="I133" s="118" t="s">
        <v>110</v>
      </c>
      <c r="J133" s="119" t="s">
        <v>111</v>
      </c>
      <c r="K133" s="119" t="s">
        <v>112</v>
      </c>
      <c r="L133" s="119" t="s">
        <v>113</v>
      </c>
      <c r="M133" s="120" t="s">
        <v>103</v>
      </c>
      <c r="N133" s="94" t="s">
        <v>114</v>
      </c>
      <c r="O133" s="94" t="s">
        <v>115</v>
      </c>
    </row>
    <row r="134" spans="1:15" x14ac:dyDescent="0.2">
      <c r="B134" s="167"/>
      <c r="C134" s="171" t="e">
        <f>VLOOKUP(C132,A$1:F$37,2,FALSE)</f>
        <v>#N/A</v>
      </c>
      <c r="D134" s="171" t="e">
        <f>DATE(YEAR(C134),IF(MONTH(C134)&lt;=3,3,IF(MONTH(C134)&lt;=6,6,IF(MONTH(C134)&lt;=9,9,12))),IF(OR(MONTH(C134)&lt;=3,MONTH(C134)&gt;=10),31,30))</f>
        <v>#N/A</v>
      </c>
      <c r="E134" s="167" t="e">
        <f>D134-C134+1</f>
        <v>#N/A</v>
      </c>
      <c r="F134" s="168" t="e">
        <f>VLOOKUP(D134,'FERC Interest Rate'!$A:$B,2,TRUE)</f>
        <v>#N/A</v>
      </c>
      <c r="G134" s="169" t="e">
        <f>VLOOKUP(C132,$A$1:$F$37,5,FALSE)</f>
        <v>#N/A</v>
      </c>
      <c r="H134" s="169"/>
      <c r="I134" s="169"/>
      <c r="J134" s="142">
        <v>0</v>
      </c>
      <c r="K134" s="8">
        <f t="shared" ref="K134:K159" si="39">+SUM(I134:J134)</f>
        <v>0</v>
      </c>
      <c r="L134" s="142">
        <v>0</v>
      </c>
      <c r="M134" s="8">
        <f t="shared" ref="M134:M159" si="40">+SUM(K134:L134)</f>
        <v>0</v>
      </c>
      <c r="N134" s="8" t="e">
        <f t="shared" ref="N134:N159" si="41">+G134+H134+J134</f>
        <v>#N/A</v>
      </c>
      <c r="O134" s="169" t="e">
        <f t="shared" ref="O134:O159" si="42">G134+H134-L134-I134</f>
        <v>#N/A</v>
      </c>
    </row>
    <row r="135" spans="1:15" x14ac:dyDescent="0.2">
      <c r="B135" s="167"/>
      <c r="C135" s="171" t="e">
        <f>D134+1</f>
        <v>#N/A</v>
      </c>
      <c r="D135" s="171" t="e">
        <f>EOMONTH(D134,3)</f>
        <v>#N/A</v>
      </c>
      <c r="E135" s="167" t="e">
        <f t="shared" ref="E135:E159" si="43">D135-C135+1</f>
        <v>#N/A</v>
      </c>
      <c r="F135" s="168" t="e">
        <f>VLOOKUP(D135,'FERC Interest Rate'!$A:$B,2,TRUE)</f>
        <v>#N/A</v>
      </c>
      <c r="G135" s="169" t="e">
        <f t="shared" ref="G135:G159" si="44">O134</f>
        <v>#N/A</v>
      </c>
      <c r="H135" s="169"/>
      <c r="I135" s="169"/>
      <c r="J135" s="142">
        <v>0</v>
      </c>
      <c r="K135" s="8">
        <f t="shared" si="39"/>
        <v>0</v>
      </c>
      <c r="L135" s="142">
        <v>0</v>
      </c>
      <c r="M135" s="8">
        <f t="shared" si="40"/>
        <v>0</v>
      </c>
      <c r="N135" s="8" t="e">
        <f t="shared" si="41"/>
        <v>#N/A</v>
      </c>
      <c r="O135" s="169" t="e">
        <f t="shared" si="42"/>
        <v>#N/A</v>
      </c>
    </row>
    <row r="136" spans="1:15" x14ac:dyDescent="0.2">
      <c r="B136" s="167"/>
      <c r="C136" s="171" t="e">
        <f t="shared" ref="C136:C159" si="45">D135+1</f>
        <v>#N/A</v>
      </c>
      <c r="D136" s="171" t="e">
        <f t="shared" ref="D136:D159" si="46">EOMONTH(D135,3)</f>
        <v>#N/A</v>
      </c>
      <c r="E136" s="167" t="e">
        <f t="shared" si="43"/>
        <v>#N/A</v>
      </c>
      <c r="F136" s="168" t="e">
        <f>VLOOKUP(D136,'FERC Interest Rate'!$A:$B,2,TRUE)</f>
        <v>#N/A</v>
      </c>
      <c r="G136" s="169" t="e">
        <f t="shared" si="44"/>
        <v>#N/A</v>
      </c>
      <c r="H136" s="169"/>
      <c r="I136" s="169"/>
      <c r="J136" s="142">
        <v>0</v>
      </c>
      <c r="K136" s="8">
        <f t="shared" si="39"/>
        <v>0</v>
      </c>
      <c r="L136" s="142">
        <v>0</v>
      </c>
      <c r="M136" s="8">
        <f t="shared" si="40"/>
        <v>0</v>
      </c>
      <c r="N136" s="8" t="e">
        <f t="shared" si="41"/>
        <v>#N/A</v>
      </c>
      <c r="O136" s="169" t="e">
        <f t="shared" si="42"/>
        <v>#N/A</v>
      </c>
    </row>
    <row r="137" spans="1:15" x14ac:dyDescent="0.2">
      <c r="B137" s="167"/>
      <c r="C137" s="171" t="e">
        <f t="shared" si="45"/>
        <v>#N/A</v>
      </c>
      <c r="D137" s="171" t="e">
        <f t="shared" si="46"/>
        <v>#N/A</v>
      </c>
      <c r="E137" s="167" t="e">
        <f t="shared" si="43"/>
        <v>#N/A</v>
      </c>
      <c r="F137" s="168" t="e">
        <f>VLOOKUP(D137,'FERC Interest Rate'!$A:$B,2,TRUE)</f>
        <v>#N/A</v>
      </c>
      <c r="G137" s="169" t="e">
        <f t="shared" si="44"/>
        <v>#N/A</v>
      </c>
      <c r="H137" s="169"/>
      <c r="I137" s="169"/>
      <c r="J137" s="142">
        <v>0</v>
      </c>
      <c r="K137" s="8">
        <f t="shared" si="39"/>
        <v>0</v>
      </c>
      <c r="L137" s="142">
        <v>0</v>
      </c>
      <c r="M137" s="8">
        <f t="shared" si="40"/>
        <v>0</v>
      </c>
      <c r="N137" s="8" t="e">
        <f t="shared" si="41"/>
        <v>#N/A</v>
      </c>
      <c r="O137" s="169" t="e">
        <f t="shared" si="42"/>
        <v>#N/A</v>
      </c>
    </row>
    <row r="138" spans="1:15" x14ac:dyDescent="0.2">
      <c r="B138" s="167"/>
      <c r="C138" s="171" t="e">
        <f t="shared" si="45"/>
        <v>#N/A</v>
      </c>
      <c r="D138" s="171" t="e">
        <f t="shared" si="46"/>
        <v>#N/A</v>
      </c>
      <c r="E138" s="167" t="e">
        <f t="shared" si="43"/>
        <v>#N/A</v>
      </c>
      <c r="F138" s="168" t="e">
        <f>VLOOKUP(D138,'FERC Interest Rate'!$A:$B,2,TRUE)</f>
        <v>#N/A</v>
      </c>
      <c r="G138" s="169" t="e">
        <f t="shared" si="44"/>
        <v>#N/A</v>
      </c>
      <c r="H138" s="169"/>
      <c r="I138" s="169"/>
      <c r="J138" s="142">
        <v>0</v>
      </c>
      <c r="K138" s="8">
        <f t="shared" si="39"/>
        <v>0</v>
      </c>
      <c r="L138" s="142">
        <v>0</v>
      </c>
      <c r="M138" s="8">
        <f t="shared" si="40"/>
        <v>0</v>
      </c>
      <c r="N138" s="8" t="e">
        <f t="shared" si="41"/>
        <v>#N/A</v>
      </c>
      <c r="O138" s="169" t="e">
        <f t="shared" si="42"/>
        <v>#N/A</v>
      </c>
    </row>
    <row r="139" spans="1:15" x14ac:dyDescent="0.2">
      <c r="B139" s="167"/>
      <c r="C139" s="171" t="e">
        <f t="shared" si="45"/>
        <v>#N/A</v>
      </c>
      <c r="D139" s="171" t="e">
        <f t="shared" si="46"/>
        <v>#N/A</v>
      </c>
      <c r="E139" s="167" t="e">
        <f t="shared" si="43"/>
        <v>#N/A</v>
      </c>
      <c r="F139" s="168" t="e">
        <f>VLOOKUP(D139,'FERC Interest Rate'!$A:$B,2,TRUE)</f>
        <v>#N/A</v>
      </c>
      <c r="G139" s="169" t="e">
        <f t="shared" si="44"/>
        <v>#N/A</v>
      </c>
      <c r="H139" s="169"/>
      <c r="I139" s="169"/>
      <c r="J139" s="142">
        <v>0</v>
      </c>
      <c r="K139" s="8">
        <f t="shared" si="39"/>
        <v>0</v>
      </c>
      <c r="L139" s="142">
        <v>0</v>
      </c>
      <c r="M139" s="8">
        <f t="shared" si="40"/>
        <v>0</v>
      </c>
      <c r="N139" s="8" t="e">
        <f t="shared" si="41"/>
        <v>#N/A</v>
      </c>
      <c r="O139" s="169" t="e">
        <f t="shared" si="42"/>
        <v>#N/A</v>
      </c>
    </row>
    <row r="140" spans="1:15" x14ac:dyDescent="0.2">
      <c r="B140" s="85"/>
      <c r="C140" s="86" t="e">
        <f t="shared" si="45"/>
        <v>#N/A</v>
      </c>
      <c r="D140" s="86" t="e">
        <f t="shared" si="46"/>
        <v>#N/A</v>
      </c>
      <c r="E140" s="85" t="e">
        <f t="shared" si="43"/>
        <v>#N/A</v>
      </c>
      <c r="F140" s="87" t="e">
        <f>VLOOKUP(D140,'FERC Interest Rate'!$A:$B,2,TRUE)</f>
        <v>#N/A</v>
      </c>
      <c r="G140" s="88" t="e">
        <f t="shared" si="44"/>
        <v>#N/A</v>
      </c>
      <c r="H140" s="88"/>
      <c r="I140" s="88"/>
      <c r="J140" s="89">
        <v>0</v>
      </c>
      <c r="K140" s="8">
        <f t="shared" si="39"/>
        <v>0</v>
      </c>
      <c r="L140" s="89" t="e">
        <f t="shared" ref="L140:L159" si="47">$G$134/20</f>
        <v>#N/A</v>
      </c>
      <c r="M140" s="8" t="e">
        <f t="shared" si="40"/>
        <v>#N/A</v>
      </c>
      <c r="N140" s="8" t="e">
        <f t="shared" si="41"/>
        <v>#N/A</v>
      </c>
      <c r="O140" s="88" t="e">
        <f t="shared" si="42"/>
        <v>#N/A</v>
      </c>
    </row>
    <row r="141" spans="1:15" x14ac:dyDescent="0.2">
      <c r="B141" s="85"/>
      <c r="C141" s="86" t="e">
        <f t="shared" si="45"/>
        <v>#N/A</v>
      </c>
      <c r="D141" s="86" t="e">
        <f t="shared" si="46"/>
        <v>#N/A</v>
      </c>
      <c r="E141" s="85" t="e">
        <f t="shared" si="43"/>
        <v>#N/A</v>
      </c>
      <c r="F141" s="87" t="e">
        <f>VLOOKUP(D141,'FERC Interest Rate'!$A:$B,2,TRUE)</f>
        <v>#N/A</v>
      </c>
      <c r="G141" s="88" t="e">
        <f t="shared" si="44"/>
        <v>#N/A</v>
      </c>
      <c r="H141" s="88"/>
      <c r="I141" s="88"/>
      <c r="J141" s="89" t="e">
        <f t="shared" ref="J141:J159" si="48">G141*F141*(E141/(DATE(YEAR(D141),12,31)-DATE(YEAR(D141),1,1)+1))</f>
        <v>#N/A</v>
      </c>
      <c r="K141" s="8" t="e">
        <f t="shared" si="39"/>
        <v>#N/A</v>
      </c>
      <c r="L141" s="89" t="e">
        <f t="shared" si="47"/>
        <v>#N/A</v>
      </c>
      <c r="M141" s="8" t="e">
        <f t="shared" si="40"/>
        <v>#N/A</v>
      </c>
      <c r="N141" s="8" t="e">
        <f t="shared" si="41"/>
        <v>#N/A</v>
      </c>
      <c r="O141" s="88" t="e">
        <f t="shared" si="42"/>
        <v>#N/A</v>
      </c>
    </row>
    <row r="142" spans="1:15" x14ac:dyDescent="0.2">
      <c r="B142" s="85"/>
      <c r="C142" s="86" t="e">
        <f t="shared" si="45"/>
        <v>#N/A</v>
      </c>
      <c r="D142" s="86" t="e">
        <f t="shared" si="46"/>
        <v>#N/A</v>
      </c>
      <c r="E142" s="85" t="e">
        <f t="shared" si="43"/>
        <v>#N/A</v>
      </c>
      <c r="F142" s="87" t="e">
        <f>VLOOKUP(D142,'FERC Interest Rate'!$A:$B,2,TRUE)</f>
        <v>#N/A</v>
      </c>
      <c r="G142" s="88" t="e">
        <f t="shared" si="44"/>
        <v>#N/A</v>
      </c>
      <c r="H142" s="88"/>
      <c r="I142" s="88"/>
      <c r="J142" s="89" t="e">
        <f t="shared" si="48"/>
        <v>#N/A</v>
      </c>
      <c r="K142" s="8" t="e">
        <f t="shared" si="39"/>
        <v>#N/A</v>
      </c>
      <c r="L142" s="89" t="e">
        <f t="shared" si="47"/>
        <v>#N/A</v>
      </c>
      <c r="M142" s="8" t="e">
        <f t="shared" si="40"/>
        <v>#N/A</v>
      </c>
      <c r="N142" s="8" t="e">
        <f t="shared" si="41"/>
        <v>#N/A</v>
      </c>
      <c r="O142" s="88" t="e">
        <f t="shared" si="42"/>
        <v>#N/A</v>
      </c>
    </row>
    <row r="143" spans="1:15" x14ac:dyDescent="0.2">
      <c r="B143" s="85"/>
      <c r="C143" s="86" t="e">
        <f t="shared" si="45"/>
        <v>#N/A</v>
      </c>
      <c r="D143" s="86" t="e">
        <f t="shared" si="46"/>
        <v>#N/A</v>
      </c>
      <c r="E143" s="85" t="e">
        <f t="shared" si="43"/>
        <v>#N/A</v>
      </c>
      <c r="F143" s="87" t="e">
        <f>VLOOKUP(D143,'FERC Interest Rate'!$A:$B,2,TRUE)</f>
        <v>#N/A</v>
      </c>
      <c r="G143" s="88" t="e">
        <f t="shared" si="44"/>
        <v>#N/A</v>
      </c>
      <c r="H143" s="88"/>
      <c r="I143" s="88"/>
      <c r="J143" s="89" t="e">
        <f t="shared" si="48"/>
        <v>#N/A</v>
      </c>
      <c r="K143" s="8" t="e">
        <f t="shared" si="39"/>
        <v>#N/A</v>
      </c>
      <c r="L143" s="89" t="e">
        <f t="shared" si="47"/>
        <v>#N/A</v>
      </c>
      <c r="M143" s="8" t="e">
        <f t="shared" si="40"/>
        <v>#N/A</v>
      </c>
      <c r="N143" s="8" t="e">
        <f t="shared" si="41"/>
        <v>#N/A</v>
      </c>
      <c r="O143" s="88" t="e">
        <f t="shared" si="42"/>
        <v>#N/A</v>
      </c>
    </row>
    <row r="144" spans="1:15" x14ac:dyDescent="0.2">
      <c r="B144" s="85"/>
      <c r="C144" s="86" t="e">
        <f t="shared" si="45"/>
        <v>#N/A</v>
      </c>
      <c r="D144" s="86" t="e">
        <f t="shared" si="46"/>
        <v>#N/A</v>
      </c>
      <c r="E144" s="85" t="e">
        <f t="shared" si="43"/>
        <v>#N/A</v>
      </c>
      <c r="F144" s="87" t="e">
        <f>VLOOKUP(D144,'FERC Interest Rate'!$A:$B,2,TRUE)</f>
        <v>#N/A</v>
      </c>
      <c r="G144" s="88" t="e">
        <f t="shared" si="44"/>
        <v>#N/A</v>
      </c>
      <c r="H144" s="88"/>
      <c r="I144" s="88"/>
      <c r="J144" s="89" t="e">
        <f t="shared" si="48"/>
        <v>#N/A</v>
      </c>
      <c r="K144" s="8" t="e">
        <f t="shared" si="39"/>
        <v>#N/A</v>
      </c>
      <c r="L144" s="89" t="e">
        <f t="shared" si="47"/>
        <v>#N/A</v>
      </c>
      <c r="M144" s="8" t="e">
        <f t="shared" si="40"/>
        <v>#N/A</v>
      </c>
      <c r="N144" s="8" t="e">
        <f t="shared" si="41"/>
        <v>#N/A</v>
      </c>
      <c r="O144" s="88" t="e">
        <f t="shared" si="42"/>
        <v>#N/A</v>
      </c>
    </row>
    <row r="145" spans="2:15" x14ac:dyDescent="0.2">
      <c r="B145" s="85"/>
      <c r="C145" s="86" t="e">
        <f t="shared" si="45"/>
        <v>#N/A</v>
      </c>
      <c r="D145" s="86" t="e">
        <f t="shared" si="46"/>
        <v>#N/A</v>
      </c>
      <c r="E145" s="85" t="e">
        <f t="shared" si="43"/>
        <v>#N/A</v>
      </c>
      <c r="F145" s="87" t="e">
        <f>VLOOKUP(D145,'FERC Interest Rate'!$A:$B,2,TRUE)</f>
        <v>#N/A</v>
      </c>
      <c r="G145" s="88" t="e">
        <f t="shared" si="44"/>
        <v>#N/A</v>
      </c>
      <c r="H145" s="88"/>
      <c r="I145" s="88"/>
      <c r="J145" s="89" t="e">
        <f t="shared" si="48"/>
        <v>#N/A</v>
      </c>
      <c r="K145" s="8" t="e">
        <f t="shared" si="39"/>
        <v>#N/A</v>
      </c>
      <c r="L145" s="89" t="e">
        <f t="shared" si="47"/>
        <v>#N/A</v>
      </c>
      <c r="M145" s="8" t="e">
        <f t="shared" si="40"/>
        <v>#N/A</v>
      </c>
      <c r="N145" s="8" t="e">
        <f t="shared" si="41"/>
        <v>#N/A</v>
      </c>
      <c r="O145" s="88" t="e">
        <f t="shared" si="42"/>
        <v>#N/A</v>
      </c>
    </row>
    <row r="146" spans="2:15" x14ac:dyDescent="0.2">
      <c r="B146" s="85"/>
      <c r="C146" s="86" t="e">
        <f t="shared" si="45"/>
        <v>#N/A</v>
      </c>
      <c r="D146" s="86" t="e">
        <f t="shared" si="46"/>
        <v>#N/A</v>
      </c>
      <c r="E146" s="85" t="e">
        <f t="shared" si="43"/>
        <v>#N/A</v>
      </c>
      <c r="F146" s="87" t="e">
        <f>VLOOKUP(D146,'FERC Interest Rate'!$A:$B,2,TRUE)</f>
        <v>#N/A</v>
      </c>
      <c r="G146" s="88" t="e">
        <f t="shared" si="44"/>
        <v>#N/A</v>
      </c>
      <c r="H146" s="88"/>
      <c r="I146" s="88"/>
      <c r="J146" s="89" t="e">
        <f t="shared" si="48"/>
        <v>#N/A</v>
      </c>
      <c r="K146" s="8" t="e">
        <f t="shared" si="39"/>
        <v>#N/A</v>
      </c>
      <c r="L146" s="89" t="e">
        <f t="shared" si="47"/>
        <v>#N/A</v>
      </c>
      <c r="M146" s="8" t="e">
        <f t="shared" si="40"/>
        <v>#N/A</v>
      </c>
      <c r="N146" s="8" t="e">
        <f t="shared" si="41"/>
        <v>#N/A</v>
      </c>
      <c r="O146" s="88" t="e">
        <f t="shared" si="42"/>
        <v>#N/A</v>
      </c>
    </row>
    <row r="147" spans="2:15" x14ac:dyDescent="0.2">
      <c r="B147" s="85"/>
      <c r="C147" s="86" t="e">
        <f t="shared" si="45"/>
        <v>#N/A</v>
      </c>
      <c r="D147" s="86" t="e">
        <f t="shared" si="46"/>
        <v>#N/A</v>
      </c>
      <c r="E147" s="85" t="e">
        <f t="shared" si="43"/>
        <v>#N/A</v>
      </c>
      <c r="F147" s="87" t="e">
        <f>VLOOKUP(D147,'FERC Interest Rate'!$A:$B,2,TRUE)</f>
        <v>#N/A</v>
      </c>
      <c r="G147" s="88" t="e">
        <f t="shared" si="44"/>
        <v>#N/A</v>
      </c>
      <c r="H147" s="88"/>
      <c r="I147" s="88"/>
      <c r="J147" s="89" t="e">
        <f t="shared" si="48"/>
        <v>#N/A</v>
      </c>
      <c r="K147" s="8" t="e">
        <f t="shared" si="39"/>
        <v>#N/A</v>
      </c>
      <c r="L147" s="89" t="e">
        <f t="shared" si="47"/>
        <v>#N/A</v>
      </c>
      <c r="M147" s="8" t="e">
        <f t="shared" si="40"/>
        <v>#N/A</v>
      </c>
      <c r="N147" s="8" t="e">
        <f t="shared" si="41"/>
        <v>#N/A</v>
      </c>
      <c r="O147" s="88" t="e">
        <f t="shared" si="42"/>
        <v>#N/A</v>
      </c>
    </row>
    <row r="148" spans="2:15" x14ac:dyDescent="0.2">
      <c r="B148" s="85"/>
      <c r="C148" s="86" t="e">
        <f t="shared" si="45"/>
        <v>#N/A</v>
      </c>
      <c r="D148" s="86" t="e">
        <f t="shared" si="46"/>
        <v>#N/A</v>
      </c>
      <c r="E148" s="85" t="e">
        <f t="shared" si="43"/>
        <v>#N/A</v>
      </c>
      <c r="F148" s="87" t="e">
        <f>VLOOKUP(D148,'FERC Interest Rate'!$A:$B,2,TRUE)</f>
        <v>#N/A</v>
      </c>
      <c r="G148" s="88" t="e">
        <f t="shared" si="44"/>
        <v>#N/A</v>
      </c>
      <c r="H148" s="88"/>
      <c r="I148" s="88"/>
      <c r="J148" s="89" t="e">
        <f t="shared" si="48"/>
        <v>#N/A</v>
      </c>
      <c r="K148" s="8" t="e">
        <f t="shared" si="39"/>
        <v>#N/A</v>
      </c>
      <c r="L148" s="89" t="e">
        <f t="shared" si="47"/>
        <v>#N/A</v>
      </c>
      <c r="M148" s="8" t="e">
        <f t="shared" si="40"/>
        <v>#N/A</v>
      </c>
      <c r="N148" s="8" t="e">
        <f t="shared" si="41"/>
        <v>#N/A</v>
      </c>
      <c r="O148" s="88" t="e">
        <f t="shared" si="42"/>
        <v>#N/A</v>
      </c>
    </row>
    <row r="149" spans="2:15" x14ac:dyDescent="0.2">
      <c r="B149" s="85"/>
      <c r="C149" s="86" t="e">
        <f t="shared" si="45"/>
        <v>#N/A</v>
      </c>
      <c r="D149" s="86" t="e">
        <f t="shared" si="46"/>
        <v>#N/A</v>
      </c>
      <c r="E149" s="85" t="e">
        <f t="shared" si="43"/>
        <v>#N/A</v>
      </c>
      <c r="F149" s="87" t="e">
        <f>VLOOKUP(D149,'FERC Interest Rate'!$A:$B,2,TRUE)</f>
        <v>#N/A</v>
      </c>
      <c r="G149" s="88" t="e">
        <f t="shared" si="44"/>
        <v>#N/A</v>
      </c>
      <c r="H149" s="88"/>
      <c r="I149" s="88"/>
      <c r="J149" s="89" t="e">
        <f t="shared" si="48"/>
        <v>#N/A</v>
      </c>
      <c r="K149" s="8" t="e">
        <f t="shared" si="39"/>
        <v>#N/A</v>
      </c>
      <c r="L149" s="89" t="e">
        <f t="shared" si="47"/>
        <v>#N/A</v>
      </c>
      <c r="M149" s="8" t="e">
        <f t="shared" si="40"/>
        <v>#N/A</v>
      </c>
      <c r="N149" s="8" t="e">
        <f t="shared" si="41"/>
        <v>#N/A</v>
      </c>
      <c r="O149" s="88" t="e">
        <f t="shared" si="42"/>
        <v>#N/A</v>
      </c>
    </row>
    <row r="150" spans="2:15" x14ac:dyDescent="0.2">
      <c r="B150" s="85"/>
      <c r="C150" s="86" t="e">
        <f t="shared" si="45"/>
        <v>#N/A</v>
      </c>
      <c r="D150" s="86" t="e">
        <f t="shared" si="46"/>
        <v>#N/A</v>
      </c>
      <c r="E150" s="85" t="e">
        <f t="shared" si="43"/>
        <v>#N/A</v>
      </c>
      <c r="F150" s="87" t="e">
        <f>VLOOKUP(D150,'FERC Interest Rate'!$A:$B,2,TRUE)</f>
        <v>#N/A</v>
      </c>
      <c r="G150" s="88" t="e">
        <f t="shared" si="44"/>
        <v>#N/A</v>
      </c>
      <c r="H150" s="88"/>
      <c r="I150" s="88"/>
      <c r="J150" s="89" t="e">
        <f t="shared" si="48"/>
        <v>#N/A</v>
      </c>
      <c r="K150" s="8" t="e">
        <f t="shared" si="39"/>
        <v>#N/A</v>
      </c>
      <c r="L150" s="89" t="e">
        <f t="shared" si="47"/>
        <v>#N/A</v>
      </c>
      <c r="M150" s="8" t="e">
        <f t="shared" si="40"/>
        <v>#N/A</v>
      </c>
      <c r="N150" s="8" t="e">
        <f t="shared" si="41"/>
        <v>#N/A</v>
      </c>
      <c r="O150" s="88" t="e">
        <f t="shared" si="42"/>
        <v>#N/A</v>
      </c>
    </row>
    <row r="151" spans="2:15" x14ac:dyDescent="0.2">
      <c r="B151" s="85"/>
      <c r="C151" s="86" t="e">
        <f t="shared" si="45"/>
        <v>#N/A</v>
      </c>
      <c r="D151" s="86" t="e">
        <f t="shared" si="46"/>
        <v>#N/A</v>
      </c>
      <c r="E151" s="85" t="e">
        <f t="shared" si="43"/>
        <v>#N/A</v>
      </c>
      <c r="F151" s="87" t="e">
        <f>VLOOKUP(D151,'FERC Interest Rate'!$A:$B,2,TRUE)</f>
        <v>#N/A</v>
      </c>
      <c r="G151" s="88" t="e">
        <f t="shared" si="44"/>
        <v>#N/A</v>
      </c>
      <c r="H151" s="88"/>
      <c r="I151" s="88"/>
      <c r="J151" s="89" t="e">
        <f t="shared" si="48"/>
        <v>#N/A</v>
      </c>
      <c r="K151" s="8" t="e">
        <f t="shared" si="39"/>
        <v>#N/A</v>
      </c>
      <c r="L151" s="89" t="e">
        <f t="shared" si="47"/>
        <v>#N/A</v>
      </c>
      <c r="M151" s="8" t="e">
        <f t="shared" si="40"/>
        <v>#N/A</v>
      </c>
      <c r="N151" s="8" t="e">
        <f t="shared" si="41"/>
        <v>#N/A</v>
      </c>
      <c r="O151" s="88" t="e">
        <f t="shared" si="42"/>
        <v>#N/A</v>
      </c>
    </row>
    <row r="152" spans="2:15" x14ac:dyDescent="0.2">
      <c r="B152" s="85"/>
      <c r="C152" s="86" t="e">
        <f t="shared" si="45"/>
        <v>#N/A</v>
      </c>
      <c r="D152" s="86" t="e">
        <f t="shared" si="46"/>
        <v>#N/A</v>
      </c>
      <c r="E152" s="85" t="e">
        <f t="shared" si="43"/>
        <v>#N/A</v>
      </c>
      <c r="F152" s="87" t="e">
        <f>VLOOKUP(D152,'FERC Interest Rate'!$A:$B,2,TRUE)</f>
        <v>#N/A</v>
      </c>
      <c r="G152" s="88" t="e">
        <f t="shared" si="44"/>
        <v>#N/A</v>
      </c>
      <c r="H152" s="88"/>
      <c r="I152" s="88"/>
      <c r="J152" s="89" t="e">
        <f t="shared" si="48"/>
        <v>#N/A</v>
      </c>
      <c r="K152" s="8" t="e">
        <f t="shared" si="39"/>
        <v>#N/A</v>
      </c>
      <c r="L152" s="89" t="e">
        <f t="shared" si="47"/>
        <v>#N/A</v>
      </c>
      <c r="M152" s="8" t="e">
        <f t="shared" si="40"/>
        <v>#N/A</v>
      </c>
      <c r="N152" s="8" t="e">
        <f t="shared" si="41"/>
        <v>#N/A</v>
      </c>
      <c r="O152" s="88" t="e">
        <f t="shared" si="42"/>
        <v>#N/A</v>
      </c>
    </row>
    <row r="153" spans="2:15" x14ac:dyDescent="0.2">
      <c r="B153" s="85"/>
      <c r="C153" s="86" t="e">
        <f t="shared" si="45"/>
        <v>#N/A</v>
      </c>
      <c r="D153" s="86" t="e">
        <f t="shared" si="46"/>
        <v>#N/A</v>
      </c>
      <c r="E153" s="85" t="e">
        <f t="shared" si="43"/>
        <v>#N/A</v>
      </c>
      <c r="F153" s="87" t="e">
        <f>VLOOKUP(D153,'FERC Interest Rate'!$A:$B,2,TRUE)</f>
        <v>#N/A</v>
      </c>
      <c r="G153" s="88" t="e">
        <f t="shared" si="44"/>
        <v>#N/A</v>
      </c>
      <c r="H153" s="88"/>
      <c r="I153" s="88"/>
      <c r="J153" s="89" t="e">
        <f t="shared" si="48"/>
        <v>#N/A</v>
      </c>
      <c r="K153" s="8" t="e">
        <f t="shared" si="39"/>
        <v>#N/A</v>
      </c>
      <c r="L153" s="89" t="e">
        <f t="shared" si="47"/>
        <v>#N/A</v>
      </c>
      <c r="M153" s="8" t="e">
        <f t="shared" si="40"/>
        <v>#N/A</v>
      </c>
      <c r="N153" s="8" t="e">
        <f t="shared" si="41"/>
        <v>#N/A</v>
      </c>
      <c r="O153" s="88" t="e">
        <f t="shared" si="42"/>
        <v>#N/A</v>
      </c>
    </row>
    <row r="154" spans="2:15" x14ac:dyDescent="0.2">
      <c r="B154" s="85"/>
      <c r="C154" s="86" t="e">
        <f t="shared" si="45"/>
        <v>#N/A</v>
      </c>
      <c r="D154" s="86" t="e">
        <f t="shared" si="46"/>
        <v>#N/A</v>
      </c>
      <c r="E154" s="85" t="e">
        <f t="shared" si="43"/>
        <v>#N/A</v>
      </c>
      <c r="F154" s="87" t="e">
        <f>VLOOKUP(D154,'FERC Interest Rate'!$A:$B,2,TRUE)</f>
        <v>#N/A</v>
      </c>
      <c r="G154" s="88" t="e">
        <f t="shared" si="44"/>
        <v>#N/A</v>
      </c>
      <c r="H154" s="88"/>
      <c r="I154" s="88"/>
      <c r="J154" s="89" t="e">
        <f t="shared" si="48"/>
        <v>#N/A</v>
      </c>
      <c r="K154" s="8" t="e">
        <f t="shared" si="39"/>
        <v>#N/A</v>
      </c>
      <c r="L154" s="89" t="e">
        <f t="shared" si="47"/>
        <v>#N/A</v>
      </c>
      <c r="M154" s="8" t="e">
        <f t="shared" si="40"/>
        <v>#N/A</v>
      </c>
      <c r="N154" s="8" t="e">
        <f t="shared" si="41"/>
        <v>#N/A</v>
      </c>
      <c r="O154" s="88" t="e">
        <f t="shared" si="42"/>
        <v>#N/A</v>
      </c>
    </row>
    <row r="155" spans="2:15" x14ac:dyDescent="0.2">
      <c r="B155" s="85"/>
      <c r="C155" s="86" t="e">
        <f t="shared" si="45"/>
        <v>#N/A</v>
      </c>
      <c r="D155" s="86" t="e">
        <f t="shared" si="46"/>
        <v>#N/A</v>
      </c>
      <c r="E155" s="85" t="e">
        <f t="shared" si="43"/>
        <v>#N/A</v>
      </c>
      <c r="F155" s="87" t="e">
        <f>VLOOKUP(D155,'FERC Interest Rate'!$A:$B,2,TRUE)</f>
        <v>#N/A</v>
      </c>
      <c r="G155" s="88" t="e">
        <f t="shared" si="44"/>
        <v>#N/A</v>
      </c>
      <c r="H155" s="88"/>
      <c r="I155" s="88"/>
      <c r="J155" s="89" t="e">
        <f t="shared" si="48"/>
        <v>#N/A</v>
      </c>
      <c r="K155" s="8" t="e">
        <f t="shared" si="39"/>
        <v>#N/A</v>
      </c>
      <c r="L155" s="89" t="e">
        <f t="shared" si="47"/>
        <v>#N/A</v>
      </c>
      <c r="M155" s="8" t="e">
        <f t="shared" si="40"/>
        <v>#N/A</v>
      </c>
      <c r="N155" s="8" t="e">
        <f t="shared" si="41"/>
        <v>#N/A</v>
      </c>
      <c r="O155" s="88" t="e">
        <f t="shared" si="42"/>
        <v>#N/A</v>
      </c>
    </row>
    <row r="156" spans="2:15" x14ac:dyDescent="0.2">
      <c r="B156" s="85"/>
      <c r="C156" s="86" t="e">
        <f t="shared" si="45"/>
        <v>#N/A</v>
      </c>
      <c r="D156" s="86" t="e">
        <f t="shared" si="46"/>
        <v>#N/A</v>
      </c>
      <c r="E156" s="85" t="e">
        <f t="shared" si="43"/>
        <v>#N/A</v>
      </c>
      <c r="F156" s="87" t="e">
        <f>VLOOKUP(D156,'FERC Interest Rate'!$A:$B,2,TRUE)</f>
        <v>#N/A</v>
      </c>
      <c r="G156" s="88" t="e">
        <f t="shared" si="44"/>
        <v>#N/A</v>
      </c>
      <c r="H156" s="88"/>
      <c r="I156" s="88"/>
      <c r="J156" s="89" t="e">
        <f t="shared" si="48"/>
        <v>#N/A</v>
      </c>
      <c r="K156" s="8" t="e">
        <f t="shared" si="39"/>
        <v>#N/A</v>
      </c>
      <c r="L156" s="89" t="e">
        <f t="shared" si="47"/>
        <v>#N/A</v>
      </c>
      <c r="M156" s="8" t="e">
        <f t="shared" si="40"/>
        <v>#N/A</v>
      </c>
      <c r="N156" s="8" t="e">
        <f t="shared" si="41"/>
        <v>#N/A</v>
      </c>
      <c r="O156" s="88" t="e">
        <f t="shared" si="42"/>
        <v>#N/A</v>
      </c>
    </row>
    <row r="157" spans="2:15" x14ac:dyDescent="0.2">
      <c r="B157" s="85"/>
      <c r="C157" s="86" t="e">
        <f t="shared" si="45"/>
        <v>#N/A</v>
      </c>
      <c r="D157" s="86" t="e">
        <f t="shared" si="46"/>
        <v>#N/A</v>
      </c>
      <c r="E157" s="85" t="e">
        <f t="shared" si="43"/>
        <v>#N/A</v>
      </c>
      <c r="F157" s="87" t="e">
        <f>VLOOKUP(D157,'FERC Interest Rate'!$A:$B,2,TRUE)</f>
        <v>#N/A</v>
      </c>
      <c r="G157" s="88" t="e">
        <f t="shared" si="44"/>
        <v>#N/A</v>
      </c>
      <c r="H157" s="88"/>
      <c r="I157" s="88"/>
      <c r="J157" s="89" t="e">
        <f t="shared" si="48"/>
        <v>#N/A</v>
      </c>
      <c r="K157" s="8" t="e">
        <f t="shared" si="39"/>
        <v>#N/A</v>
      </c>
      <c r="L157" s="89" t="e">
        <f t="shared" si="47"/>
        <v>#N/A</v>
      </c>
      <c r="M157" s="8" t="e">
        <f t="shared" si="40"/>
        <v>#N/A</v>
      </c>
      <c r="N157" s="8" t="e">
        <f t="shared" si="41"/>
        <v>#N/A</v>
      </c>
      <c r="O157" s="88" t="e">
        <f t="shared" si="42"/>
        <v>#N/A</v>
      </c>
    </row>
    <row r="158" spans="2:15" x14ac:dyDescent="0.2">
      <c r="B158" s="85"/>
      <c r="C158" s="86" t="e">
        <f t="shared" si="45"/>
        <v>#N/A</v>
      </c>
      <c r="D158" s="86" t="e">
        <f t="shared" si="46"/>
        <v>#N/A</v>
      </c>
      <c r="E158" s="85" t="e">
        <f t="shared" si="43"/>
        <v>#N/A</v>
      </c>
      <c r="F158" s="87" t="e">
        <f>VLOOKUP(D158,'FERC Interest Rate'!$A:$B,2,TRUE)</f>
        <v>#N/A</v>
      </c>
      <c r="G158" s="88" t="e">
        <f t="shared" si="44"/>
        <v>#N/A</v>
      </c>
      <c r="H158" s="88"/>
      <c r="I158" s="88"/>
      <c r="J158" s="89" t="e">
        <f t="shared" si="48"/>
        <v>#N/A</v>
      </c>
      <c r="K158" s="8" t="e">
        <f t="shared" si="39"/>
        <v>#N/A</v>
      </c>
      <c r="L158" s="89" t="e">
        <f t="shared" si="47"/>
        <v>#N/A</v>
      </c>
      <c r="M158" s="8" t="e">
        <f t="shared" si="40"/>
        <v>#N/A</v>
      </c>
      <c r="N158" s="8" t="e">
        <f t="shared" si="41"/>
        <v>#N/A</v>
      </c>
      <c r="O158" s="88" t="e">
        <f t="shared" si="42"/>
        <v>#N/A</v>
      </c>
    </row>
    <row r="159" spans="2:15" x14ac:dyDescent="0.2">
      <c r="B159" s="85"/>
      <c r="C159" s="86" t="e">
        <f t="shared" si="45"/>
        <v>#N/A</v>
      </c>
      <c r="D159" s="86" t="e">
        <f t="shared" si="46"/>
        <v>#N/A</v>
      </c>
      <c r="E159" s="85" t="e">
        <f t="shared" si="43"/>
        <v>#N/A</v>
      </c>
      <c r="F159" s="87" t="e">
        <f>VLOOKUP(D159,'FERC Interest Rate'!$A:$B,2,TRUE)</f>
        <v>#N/A</v>
      </c>
      <c r="G159" s="88" t="e">
        <f t="shared" si="44"/>
        <v>#N/A</v>
      </c>
      <c r="H159" s="88"/>
      <c r="I159" s="88"/>
      <c r="J159" s="89" t="e">
        <f t="shared" si="48"/>
        <v>#N/A</v>
      </c>
      <c r="K159" s="8" t="e">
        <f t="shared" si="39"/>
        <v>#N/A</v>
      </c>
      <c r="L159" s="89" t="e">
        <f t="shared" si="47"/>
        <v>#N/A</v>
      </c>
      <c r="M159" s="8" t="e">
        <f t="shared" si="40"/>
        <v>#N/A</v>
      </c>
      <c r="N159" s="8" t="e">
        <f t="shared" si="41"/>
        <v>#N/A</v>
      </c>
      <c r="O159" s="88" t="e">
        <f t="shared" si="42"/>
        <v>#N/A</v>
      </c>
    </row>
    <row r="160" spans="2:15" x14ac:dyDescent="0.2">
      <c r="B160" s="11"/>
      <c r="C160" s="102"/>
      <c r="D160" s="102"/>
      <c r="E160" s="10"/>
      <c r="F160" s="11"/>
      <c r="G160" s="89"/>
      <c r="H160" s="12"/>
      <c r="I160" s="12"/>
      <c r="J160" s="89"/>
      <c r="L160" s="69"/>
      <c r="O160" s="89"/>
    </row>
    <row r="161" spans="1:15" x14ac:dyDescent="0.2">
      <c r="B161" s="131"/>
      <c r="C161" s="131"/>
      <c r="D161" s="131"/>
      <c r="E161" s="131"/>
      <c r="F161" s="131"/>
      <c r="G161" s="131"/>
      <c r="H161" s="131"/>
      <c r="I161" s="131"/>
      <c r="J161" s="131"/>
      <c r="L161" s="131"/>
      <c r="O161" s="131"/>
    </row>
    <row r="162" spans="1:15" x14ac:dyDescent="0.2">
      <c r="B162" s="139" t="s">
        <v>47</v>
      </c>
      <c r="C162" s="141">
        <v>19</v>
      </c>
      <c r="D162" s="139"/>
      <c r="E162" s="139"/>
      <c r="F162" s="139"/>
      <c r="G162" s="139"/>
      <c r="H162" s="139"/>
      <c r="I162" s="139"/>
      <c r="J162" s="139"/>
      <c r="L162" s="139"/>
      <c r="O162" s="139"/>
    </row>
    <row r="163" spans="1:15" ht="36.75" x14ac:dyDescent="0.2">
      <c r="A163" s="94" t="s">
        <v>81</v>
      </c>
      <c r="B163" s="94" t="s">
        <v>3</v>
      </c>
      <c r="C163" s="94" t="s">
        <v>4</v>
      </c>
      <c r="D163" s="94" t="s">
        <v>5</v>
      </c>
      <c r="E163" s="94" t="s">
        <v>6</v>
      </c>
      <c r="F163" s="94" t="s">
        <v>7</v>
      </c>
      <c r="G163" s="94" t="s">
        <v>108</v>
      </c>
      <c r="H163" s="94" t="s">
        <v>109</v>
      </c>
      <c r="I163" s="118" t="s">
        <v>110</v>
      </c>
      <c r="J163" s="119" t="s">
        <v>111</v>
      </c>
      <c r="K163" s="119" t="s">
        <v>112</v>
      </c>
      <c r="L163" s="119" t="s">
        <v>113</v>
      </c>
      <c r="M163" s="120" t="s">
        <v>103</v>
      </c>
      <c r="N163" s="94" t="s">
        <v>114</v>
      </c>
      <c r="O163" s="94" t="s">
        <v>115</v>
      </c>
    </row>
    <row r="164" spans="1:15" x14ac:dyDescent="0.2">
      <c r="B164" s="167"/>
      <c r="C164" s="171" t="e">
        <f>VLOOKUP(C162,A$1:F$37,2,FALSE)</f>
        <v>#N/A</v>
      </c>
      <c r="D164" s="171" t="e">
        <f>DATE(YEAR(C164),IF(MONTH(C164)&lt;=3,3,IF(MONTH(C164)&lt;=6,6,IF(MONTH(C164)&lt;=9,9,12))),IF(OR(MONTH(C164)&lt;=3,MONTH(C164)&gt;=10),31,30))</f>
        <v>#N/A</v>
      </c>
      <c r="E164" s="167" t="e">
        <f>D164-C164+1</f>
        <v>#N/A</v>
      </c>
      <c r="F164" s="168" t="e">
        <f>VLOOKUP(D164,'FERC Interest Rate'!$A:$B,2,TRUE)</f>
        <v>#N/A</v>
      </c>
      <c r="G164" s="169" t="e">
        <f>VLOOKUP(C162,$A$1:$F$37,5,FALSE)</f>
        <v>#N/A</v>
      </c>
      <c r="H164" s="169"/>
      <c r="I164" s="169"/>
      <c r="J164" s="142">
        <v>0</v>
      </c>
      <c r="K164" s="8">
        <f t="shared" ref="K164:K189" si="49">+SUM(I164:J164)</f>
        <v>0</v>
      </c>
      <c r="L164" s="142">
        <v>0</v>
      </c>
      <c r="M164" s="8">
        <f t="shared" ref="M164:M189" si="50">+SUM(K164:L164)</f>
        <v>0</v>
      </c>
      <c r="N164" s="8" t="e">
        <f t="shared" ref="N164:N189" si="51">+G164+H164+J164</f>
        <v>#N/A</v>
      </c>
      <c r="O164" s="169" t="e">
        <f t="shared" ref="O164:O189" si="52">G164+H164-L164-I164</f>
        <v>#N/A</v>
      </c>
    </row>
    <row r="165" spans="1:15" x14ac:dyDescent="0.2">
      <c r="B165" s="167"/>
      <c r="C165" s="171" t="e">
        <f>D164+1</f>
        <v>#N/A</v>
      </c>
      <c r="D165" s="171" t="e">
        <f>EOMONTH(D164,3)</f>
        <v>#N/A</v>
      </c>
      <c r="E165" s="167" t="e">
        <f t="shared" ref="E165:E189" si="53">D165-C165+1</f>
        <v>#N/A</v>
      </c>
      <c r="F165" s="168" t="e">
        <f>VLOOKUP(D165,'FERC Interest Rate'!$A:$B,2,TRUE)</f>
        <v>#N/A</v>
      </c>
      <c r="G165" s="169" t="e">
        <f t="shared" ref="G165:G189" si="54">O164</f>
        <v>#N/A</v>
      </c>
      <c r="H165" s="169"/>
      <c r="I165" s="169"/>
      <c r="J165" s="142">
        <v>0</v>
      </c>
      <c r="K165" s="8">
        <f t="shared" si="49"/>
        <v>0</v>
      </c>
      <c r="L165" s="142">
        <v>0</v>
      </c>
      <c r="M165" s="8">
        <f t="shared" si="50"/>
        <v>0</v>
      </c>
      <c r="N165" s="8" t="e">
        <f t="shared" si="51"/>
        <v>#N/A</v>
      </c>
      <c r="O165" s="169" t="e">
        <f t="shared" si="52"/>
        <v>#N/A</v>
      </c>
    </row>
    <row r="166" spans="1:15" x14ac:dyDescent="0.2">
      <c r="B166" s="167"/>
      <c r="C166" s="171" t="e">
        <f t="shared" ref="C166:C189" si="55">D165+1</f>
        <v>#N/A</v>
      </c>
      <c r="D166" s="171" t="e">
        <f t="shared" ref="D166:D189" si="56">EOMONTH(D165,3)</f>
        <v>#N/A</v>
      </c>
      <c r="E166" s="167" t="e">
        <f t="shared" si="53"/>
        <v>#N/A</v>
      </c>
      <c r="F166" s="168" t="e">
        <f>VLOOKUP(D166,'FERC Interest Rate'!$A:$B,2,TRUE)</f>
        <v>#N/A</v>
      </c>
      <c r="G166" s="169" t="e">
        <f t="shared" si="54"/>
        <v>#N/A</v>
      </c>
      <c r="H166" s="169"/>
      <c r="I166" s="169"/>
      <c r="J166" s="142">
        <v>0</v>
      </c>
      <c r="K166" s="8">
        <f t="shared" si="49"/>
        <v>0</v>
      </c>
      <c r="L166" s="142">
        <v>0</v>
      </c>
      <c r="M166" s="8">
        <f t="shared" si="50"/>
        <v>0</v>
      </c>
      <c r="N166" s="8" t="e">
        <f t="shared" si="51"/>
        <v>#N/A</v>
      </c>
      <c r="O166" s="169" t="e">
        <f t="shared" si="52"/>
        <v>#N/A</v>
      </c>
    </row>
    <row r="167" spans="1:15" x14ac:dyDescent="0.2">
      <c r="B167" s="167"/>
      <c r="C167" s="171" t="e">
        <f t="shared" si="55"/>
        <v>#N/A</v>
      </c>
      <c r="D167" s="171" t="e">
        <f t="shared" si="56"/>
        <v>#N/A</v>
      </c>
      <c r="E167" s="167" t="e">
        <f t="shared" si="53"/>
        <v>#N/A</v>
      </c>
      <c r="F167" s="168" t="e">
        <f>VLOOKUP(D167,'FERC Interest Rate'!$A:$B,2,TRUE)</f>
        <v>#N/A</v>
      </c>
      <c r="G167" s="169" t="e">
        <f t="shared" si="54"/>
        <v>#N/A</v>
      </c>
      <c r="H167" s="169"/>
      <c r="I167" s="169"/>
      <c r="J167" s="142">
        <v>0</v>
      </c>
      <c r="K167" s="8">
        <f t="shared" si="49"/>
        <v>0</v>
      </c>
      <c r="L167" s="142">
        <v>0</v>
      </c>
      <c r="M167" s="8">
        <f t="shared" si="50"/>
        <v>0</v>
      </c>
      <c r="N167" s="8" t="e">
        <f t="shared" si="51"/>
        <v>#N/A</v>
      </c>
      <c r="O167" s="169" t="e">
        <f t="shared" si="52"/>
        <v>#N/A</v>
      </c>
    </row>
    <row r="168" spans="1:15" x14ac:dyDescent="0.2">
      <c r="B168" s="167"/>
      <c r="C168" s="171" t="e">
        <f t="shared" si="55"/>
        <v>#N/A</v>
      </c>
      <c r="D168" s="171" t="e">
        <f t="shared" si="56"/>
        <v>#N/A</v>
      </c>
      <c r="E168" s="167" t="e">
        <f t="shared" si="53"/>
        <v>#N/A</v>
      </c>
      <c r="F168" s="168" t="e">
        <f>VLOOKUP(D168,'FERC Interest Rate'!$A:$B,2,TRUE)</f>
        <v>#N/A</v>
      </c>
      <c r="G168" s="169" t="e">
        <f t="shared" si="54"/>
        <v>#N/A</v>
      </c>
      <c r="H168" s="169"/>
      <c r="I168" s="169"/>
      <c r="J168" s="142">
        <v>0</v>
      </c>
      <c r="K168" s="8">
        <f t="shared" si="49"/>
        <v>0</v>
      </c>
      <c r="L168" s="142">
        <v>0</v>
      </c>
      <c r="M168" s="8">
        <f t="shared" si="50"/>
        <v>0</v>
      </c>
      <c r="N168" s="8" t="e">
        <f t="shared" si="51"/>
        <v>#N/A</v>
      </c>
      <c r="O168" s="169" t="e">
        <f t="shared" si="52"/>
        <v>#N/A</v>
      </c>
    </row>
    <row r="169" spans="1:15" x14ac:dyDescent="0.2">
      <c r="B169" s="167"/>
      <c r="C169" s="171" t="e">
        <f t="shared" si="55"/>
        <v>#N/A</v>
      </c>
      <c r="D169" s="171" t="e">
        <f t="shared" si="56"/>
        <v>#N/A</v>
      </c>
      <c r="E169" s="167" t="e">
        <f t="shared" si="53"/>
        <v>#N/A</v>
      </c>
      <c r="F169" s="168" t="e">
        <f>VLOOKUP(D169,'FERC Interest Rate'!$A:$B,2,TRUE)</f>
        <v>#N/A</v>
      </c>
      <c r="G169" s="169" t="e">
        <f t="shared" si="54"/>
        <v>#N/A</v>
      </c>
      <c r="H169" s="169"/>
      <c r="I169" s="169"/>
      <c r="J169" s="142">
        <v>0</v>
      </c>
      <c r="K169" s="8">
        <f t="shared" si="49"/>
        <v>0</v>
      </c>
      <c r="L169" s="142">
        <v>0</v>
      </c>
      <c r="M169" s="8">
        <f t="shared" si="50"/>
        <v>0</v>
      </c>
      <c r="N169" s="8" t="e">
        <f t="shared" si="51"/>
        <v>#N/A</v>
      </c>
      <c r="O169" s="169" t="e">
        <f t="shared" si="52"/>
        <v>#N/A</v>
      </c>
    </row>
    <row r="170" spans="1:15" x14ac:dyDescent="0.2">
      <c r="B170" s="85"/>
      <c r="C170" s="86" t="e">
        <f t="shared" si="55"/>
        <v>#N/A</v>
      </c>
      <c r="D170" s="86" t="e">
        <f t="shared" si="56"/>
        <v>#N/A</v>
      </c>
      <c r="E170" s="85" t="e">
        <f t="shared" si="53"/>
        <v>#N/A</v>
      </c>
      <c r="F170" s="87" t="e">
        <f>VLOOKUP(D170,'FERC Interest Rate'!$A:$B,2,TRUE)</f>
        <v>#N/A</v>
      </c>
      <c r="G170" s="88" t="e">
        <f t="shared" si="54"/>
        <v>#N/A</v>
      </c>
      <c r="H170" s="88"/>
      <c r="I170" s="88"/>
      <c r="J170" s="89">
        <v>0</v>
      </c>
      <c r="K170" s="8">
        <f t="shared" si="49"/>
        <v>0</v>
      </c>
      <c r="L170" s="89" t="e">
        <f t="shared" ref="L170:L189" si="57">$G$164/20</f>
        <v>#N/A</v>
      </c>
      <c r="M170" s="8" t="e">
        <f t="shared" si="50"/>
        <v>#N/A</v>
      </c>
      <c r="N170" s="8" t="e">
        <f t="shared" si="51"/>
        <v>#N/A</v>
      </c>
      <c r="O170" s="88" t="e">
        <f t="shared" si="52"/>
        <v>#N/A</v>
      </c>
    </row>
    <row r="171" spans="1:15" x14ac:dyDescent="0.2">
      <c r="B171" s="85"/>
      <c r="C171" s="86" t="e">
        <f t="shared" si="55"/>
        <v>#N/A</v>
      </c>
      <c r="D171" s="86" t="e">
        <f t="shared" si="56"/>
        <v>#N/A</v>
      </c>
      <c r="E171" s="85" t="e">
        <f t="shared" si="53"/>
        <v>#N/A</v>
      </c>
      <c r="F171" s="87" t="e">
        <f>VLOOKUP(D171,'FERC Interest Rate'!$A:$B,2,TRUE)</f>
        <v>#N/A</v>
      </c>
      <c r="G171" s="88" t="e">
        <f t="shared" si="54"/>
        <v>#N/A</v>
      </c>
      <c r="H171" s="88"/>
      <c r="I171" s="88"/>
      <c r="J171" s="89" t="e">
        <f t="shared" ref="J171:J189" si="58">G171*F171*(E171/(DATE(YEAR(D171),12,31)-DATE(YEAR(D171),1,1)+1))</f>
        <v>#N/A</v>
      </c>
      <c r="K171" s="8" t="e">
        <f t="shared" si="49"/>
        <v>#N/A</v>
      </c>
      <c r="L171" s="89" t="e">
        <f t="shared" si="57"/>
        <v>#N/A</v>
      </c>
      <c r="M171" s="8" t="e">
        <f t="shared" si="50"/>
        <v>#N/A</v>
      </c>
      <c r="N171" s="8" t="e">
        <f t="shared" si="51"/>
        <v>#N/A</v>
      </c>
      <c r="O171" s="88" t="e">
        <f t="shared" si="52"/>
        <v>#N/A</v>
      </c>
    </row>
    <row r="172" spans="1:15" x14ac:dyDescent="0.2">
      <c r="B172" s="85"/>
      <c r="C172" s="86" t="e">
        <f t="shared" si="55"/>
        <v>#N/A</v>
      </c>
      <c r="D172" s="86" t="e">
        <f t="shared" si="56"/>
        <v>#N/A</v>
      </c>
      <c r="E172" s="85" t="e">
        <f t="shared" si="53"/>
        <v>#N/A</v>
      </c>
      <c r="F172" s="87" t="e">
        <f>VLOOKUP(D172,'FERC Interest Rate'!$A:$B,2,TRUE)</f>
        <v>#N/A</v>
      </c>
      <c r="G172" s="88" t="e">
        <f t="shared" si="54"/>
        <v>#N/A</v>
      </c>
      <c r="H172" s="88"/>
      <c r="I172" s="88"/>
      <c r="J172" s="89" t="e">
        <f t="shared" si="58"/>
        <v>#N/A</v>
      </c>
      <c r="K172" s="8" t="e">
        <f t="shared" si="49"/>
        <v>#N/A</v>
      </c>
      <c r="L172" s="89" t="e">
        <f t="shared" si="57"/>
        <v>#N/A</v>
      </c>
      <c r="M172" s="8" t="e">
        <f t="shared" si="50"/>
        <v>#N/A</v>
      </c>
      <c r="N172" s="8" t="e">
        <f t="shared" si="51"/>
        <v>#N/A</v>
      </c>
      <c r="O172" s="88" t="e">
        <f t="shared" si="52"/>
        <v>#N/A</v>
      </c>
    </row>
    <row r="173" spans="1:15" x14ac:dyDescent="0.2">
      <c r="B173" s="85"/>
      <c r="C173" s="86" t="e">
        <f t="shared" si="55"/>
        <v>#N/A</v>
      </c>
      <c r="D173" s="86" t="e">
        <f t="shared" si="56"/>
        <v>#N/A</v>
      </c>
      <c r="E173" s="85" t="e">
        <f t="shared" si="53"/>
        <v>#N/A</v>
      </c>
      <c r="F173" s="87" t="e">
        <f>VLOOKUP(D173,'FERC Interest Rate'!$A:$B,2,TRUE)</f>
        <v>#N/A</v>
      </c>
      <c r="G173" s="88" t="e">
        <f t="shared" si="54"/>
        <v>#N/A</v>
      </c>
      <c r="H173" s="88"/>
      <c r="I173" s="88"/>
      <c r="J173" s="89" t="e">
        <f t="shared" si="58"/>
        <v>#N/A</v>
      </c>
      <c r="K173" s="8" t="e">
        <f t="shared" si="49"/>
        <v>#N/A</v>
      </c>
      <c r="L173" s="89" t="e">
        <f t="shared" si="57"/>
        <v>#N/A</v>
      </c>
      <c r="M173" s="8" t="e">
        <f t="shared" si="50"/>
        <v>#N/A</v>
      </c>
      <c r="N173" s="8" t="e">
        <f t="shared" si="51"/>
        <v>#N/A</v>
      </c>
      <c r="O173" s="88" t="e">
        <f t="shared" si="52"/>
        <v>#N/A</v>
      </c>
    </row>
    <row r="174" spans="1:15" x14ac:dyDescent="0.2">
      <c r="B174" s="85"/>
      <c r="C174" s="86" t="e">
        <f t="shared" si="55"/>
        <v>#N/A</v>
      </c>
      <c r="D174" s="86" t="e">
        <f t="shared" si="56"/>
        <v>#N/A</v>
      </c>
      <c r="E174" s="85" t="e">
        <f t="shared" si="53"/>
        <v>#N/A</v>
      </c>
      <c r="F174" s="87" t="e">
        <f>VLOOKUP(D174,'FERC Interest Rate'!$A:$B,2,TRUE)</f>
        <v>#N/A</v>
      </c>
      <c r="G174" s="88" t="e">
        <f t="shared" si="54"/>
        <v>#N/A</v>
      </c>
      <c r="H174" s="88"/>
      <c r="I174" s="88"/>
      <c r="J174" s="89" t="e">
        <f t="shared" si="58"/>
        <v>#N/A</v>
      </c>
      <c r="K174" s="8" t="e">
        <f t="shared" si="49"/>
        <v>#N/A</v>
      </c>
      <c r="L174" s="89" t="e">
        <f t="shared" si="57"/>
        <v>#N/A</v>
      </c>
      <c r="M174" s="8" t="e">
        <f t="shared" si="50"/>
        <v>#N/A</v>
      </c>
      <c r="N174" s="8" t="e">
        <f t="shared" si="51"/>
        <v>#N/A</v>
      </c>
      <c r="O174" s="88" t="e">
        <f t="shared" si="52"/>
        <v>#N/A</v>
      </c>
    </row>
    <row r="175" spans="1:15" x14ac:dyDescent="0.2">
      <c r="B175" s="85"/>
      <c r="C175" s="86" t="e">
        <f t="shared" si="55"/>
        <v>#N/A</v>
      </c>
      <c r="D175" s="86" t="e">
        <f t="shared" si="56"/>
        <v>#N/A</v>
      </c>
      <c r="E175" s="85" t="e">
        <f t="shared" si="53"/>
        <v>#N/A</v>
      </c>
      <c r="F175" s="87" t="e">
        <f>VLOOKUP(D175,'FERC Interest Rate'!$A:$B,2,TRUE)</f>
        <v>#N/A</v>
      </c>
      <c r="G175" s="88" t="e">
        <f t="shared" si="54"/>
        <v>#N/A</v>
      </c>
      <c r="H175" s="88"/>
      <c r="I175" s="88"/>
      <c r="J175" s="89" t="e">
        <f t="shared" si="58"/>
        <v>#N/A</v>
      </c>
      <c r="K175" s="8" t="e">
        <f t="shared" si="49"/>
        <v>#N/A</v>
      </c>
      <c r="L175" s="89" t="e">
        <f t="shared" si="57"/>
        <v>#N/A</v>
      </c>
      <c r="M175" s="8" t="e">
        <f t="shared" si="50"/>
        <v>#N/A</v>
      </c>
      <c r="N175" s="8" t="e">
        <f t="shared" si="51"/>
        <v>#N/A</v>
      </c>
      <c r="O175" s="88" t="e">
        <f t="shared" si="52"/>
        <v>#N/A</v>
      </c>
    </row>
    <row r="176" spans="1:15" x14ac:dyDescent="0.2">
      <c r="B176" s="85"/>
      <c r="C176" s="86" t="e">
        <f t="shared" si="55"/>
        <v>#N/A</v>
      </c>
      <c r="D176" s="86" t="e">
        <f t="shared" si="56"/>
        <v>#N/A</v>
      </c>
      <c r="E176" s="85" t="e">
        <f t="shared" si="53"/>
        <v>#N/A</v>
      </c>
      <c r="F176" s="87" t="e">
        <f>VLOOKUP(D176,'FERC Interest Rate'!$A:$B,2,TRUE)</f>
        <v>#N/A</v>
      </c>
      <c r="G176" s="88" t="e">
        <f t="shared" si="54"/>
        <v>#N/A</v>
      </c>
      <c r="H176" s="88"/>
      <c r="I176" s="88"/>
      <c r="J176" s="89" t="e">
        <f t="shared" si="58"/>
        <v>#N/A</v>
      </c>
      <c r="K176" s="8" t="e">
        <f t="shared" si="49"/>
        <v>#N/A</v>
      </c>
      <c r="L176" s="89" t="e">
        <f t="shared" si="57"/>
        <v>#N/A</v>
      </c>
      <c r="M176" s="8" t="e">
        <f t="shared" si="50"/>
        <v>#N/A</v>
      </c>
      <c r="N176" s="8" t="e">
        <f t="shared" si="51"/>
        <v>#N/A</v>
      </c>
      <c r="O176" s="88" t="e">
        <f t="shared" si="52"/>
        <v>#N/A</v>
      </c>
    </row>
    <row r="177" spans="2:15" x14ac:dyDescent="0.2">
      <c r="B177" s="85"/>
      <c r="C177" s="86" t="e">
        <f t="shared" si="55"/>
        <v>#N/A</v>
      </c>
      <c r="D177" s="86" t="e">
        <f t="shared" si="56"/>
        <v>#N/A</v>
      </c>
      <c r="E177" s="85" t="e">
        <f t="shared" si="53"/>
        <v>#N/A</v>
      </c>
      <c r="F177" s="87" t="e">
        <f>VLOOKUP(D177,'FERC Interest Rate'!$A:$B,2,TRUE)</f>
        <v>#N/A</v>
      </c>
      <c r="G177" s="88" t="e">
        <f t="shared" si="54"/>
        <v>#N/A</v>
      </c>
      <c r="H177" s="88"/>
      <c r="I177" s="88"/>
      <c r="J177" s="89" t="e">
        <f t="shared" si="58"/>
        <v>#N/A</v>
      </c>
      <c r="K177" s="8" t="e">
        <f t="shared" si="49"/>
        <v>#N/A</v>
      </c>
      <c r="L177" s="89" t="e">
        <f t="shared" si="57"/>
        <v>#N/A</v>
      </c>
      <c r="M177" s="8" t="e">
        <f t="shared" si="50"/>
        <v>#N/A</v>
      </c>
      <c r="N177" s="8" t="e">
        <f t="shared" si="51"/>
        <v>#N/A</v>
      </c>
      <c r="O177" s="88" t="e">
        <f t="shared" si="52"/>
        <v>#N/A</v>
      </c>
    </row>
    <row r="178" spans="2:15" x14ac:dyDescent="0.2">
      <c r="B178" s="85"/>
      <c r="C178" s="86" t="e">
        <f t="shared" si="55"/>
        <v>#N/A</v>
      </c>
      <c r="D178" s="86" t="e">
        <f t="shared" si="56"/>
        <v>#N/A</v>
      </c>
      <c r="E178" s="85" t="e">
        <f t="shared" si="53"/>
        <v>#N/A</v>
      </c>
      <c r="F178" s="87" t="e">
        <f>VLOOKUP(D178,'FERC Interest Rate'!$A:$B,2,TRUE)</f>
        <v>#N/A</v>
      </c>
      <c r="G178" s="88" t="e">
        <f t="shared" si="54"/>
        <v>#N/A</v>
      </c>
      <c r="H178" s="88"/>
      <c r="I178" s="88"/>
      <c r="J178" s="89" t="e">
        <f t="shared" si="58"/>
        <v>#N/A</v>
      </c>
      <c r="K178" s="8" t="e">
        <f t="shared" si="49"/>
        <v>#N/A</v>
      </c>
      <c r="L178" s="89" t="e">
        <f t="shared" si="57"/>
        <v>#N/A</v>
      </c>
      <c r="M178" s="8" t="e">
        <f t="shared" si="50"/>
        <v>#N/A</v>
      </c>
      <c r="N178" s="8" t="e">
        <f t="shared" si="51"/>
        <v>#N/A</v>
      </c>
      <c r="O178" s="88" t="e">
        <f t="shared" si="52"/>
        <v>#N/A</v>
      </c>
    </row>
    <row r="179" spans="2:15" x14ac:dyDescent="0.2">
      <c r="B179" s="85"/>
      <c r="C179" s="86" t="e">
        <f t="shared" si="55"/>
        <v>#N/A</v>
      </c>
      <c r="D179" s="86" t="e">
        <f t="shared" si="56"/>
        <v>#N/A</v>
      </c>
      <c r="E179" s="85" t="e">
        <f t="shared" si="53"/>
        <v>#N/A</v>
      </c>
      <c r="F179" s="87" t="e">
        <f>VLOOKUP(D179,'FERC Interest Rate'!$A:$B,2,TRUE)</f>
        <v>#N/A</v>
      </c>
      <c r="G179" s="88" t="e">
        <f t="shared" si="54"/>
        <v>#N/A</v>
      </c>
      <c r="H179" s="88"/>
      <c r="I179" s="88"/>
      <c r="J179" s="89" t="e">
        <f t="shared" si="58"/>
        <v>#N/A</v>
      </c>
      <c r="K179" s="8" t="e">
        <f t="shared" si="49"/>
        <v>#N/A</v>
      </c>
      <c r="L179" s="89" t="e">
        <f t="shared" si="57"/>
        <v>#N/A</v>
      </c>
      <c r="M179" s="8" t="e">
        <f t="shared" si="50"/>
        <v>#N/A</v>
      </c>
      <c r="N179" s="8" t="e">
        <f t="shared" si="51"/>
        <v>#N/A</v>
      </c>
      <c r="O179" s="88" t="e">
        <f t="shared" si="52"/>
        <v>#N/A</v>
      </c>
    </row>
    <row r="180" spans="2:15" x14ac:dyDescent="0.2">
      <c r="B180" s="85"/>
      <c r="C180" s="86" t="e">
        <f t="shared" si="55"/>
        <v>#N/A</v>
      </c>
      <c r="D180" s="86" t="e">
        <f t="shared" si="56"/>
        <v>#N/A</v>
      </c>
      <c r="E180" s="85" t="e">
        <f t="shared" si="53"/>
        <v>#N/A</v>
      </c>
      <c r="F180" s="87" t="e">
        <f>VLOOKUP(D180,'FERC Interest Rate'!$A:$B,2,TRUE)</f>
        <v>#N/A</v>
      </c>
      <c r="G180" s="88" t="e">
        <f t="shared" si="54"/>
        <v>#N/A</v>
      </c>
      <c r="H180" s="88"/>
      <c r="I180" s="88"/>
      <c r="J180" s="89" t="e">
        <f t="shared" si="58"/>
        <v>#N/A</v>
      </c>
      <c r="K180" s="8" t="e">
        <f t="shared" si="49"/>
        <v>#N/A</v>
      </c>
      <c r="L180" s="89" t="e">
        <f t="shared" si="57"/>
        <v>#N/A</v>
      </c>
      <c r="M180" s="8" t="e">
        <f t="shared" si="50"/>
        <v>#N/A</v>
      </c>
      <c r="N180" s="8" t="e">
        <f t="shared" si="51"/>
        <v>#N/A</v>
      </c>
      <c r="O180" s="88" t="e">
        <f t="shared" si="52"/>
        <v>#N/A</v>
      </c>
    </row>
    <row r="181" spans="2:15" x14ac:dyDescent="0.2">
      <c r="B181" s="85"/>
      <c r="C181" s="86" t="e">
        <f t="shared" si="55"/>
        <v>#N/A</v>
      </c>
      <c r="D181" s="86" t="e">
        <f t="shared" si="56"/>
        <v>#N/A</v>
      </c>
      <c r="E181" s="85" t="e">
        <f t="shared" si="53"/>
        <v>#N/A</v>
      </c>
      <c r="F181" s="87" t="e">
        <f>VLOOKUP(D181,'FERC Interest Rate'!$A:$B,2,TRUE)</f>
        <v>#N/A</v>
      </c>
      <c r="G181" s="88" t="e">
        <f t="shared" si="54"/>
        <v>#N/A</v>
      </c>
      <c r="H181" s="88"/>
      <c r="I181" s="88"/>
      <c r="J181" s="89" t="e">
        <f t="shared" si="58"/>
        <v>#N/A</v>
      </c>
      <c r="K181" s="8" t="e">
        <f t="shared" si="49"/>
        <v>#N/A</v>
      </c>
      <c r="L181" s="89" t="e">
        <f t="shared" si="57"/>
        <v>#N/A</v>
      </c>
      <c r="M181" s="8" t="e">
        <f t="shared" si="50"/>
        <v>#N/A</v>
      </c>
      <c r="N181" s="8" t="e">
        <f t="shared" si="51"/>
        <v>#N/A</v>
      </c>
      <c r="O181" s="88" t="e">
        <f t="shared" si="52"/>
        <v>#N/A</v>
      </c>
    </row>
    <row r="182" spans="2:15" x14ac:dyDescent="0.2">
      <c r="B182" s="85"/>
      <c r="C182" s="86" t="e">
        <f t="shared" si="55"/>
        <v>#N/A</v>
      </c>
      <c r="D182" s="86" t="e">
        <f t="shared" si="56"/>
        <v>#N/A</v>
      </c>
      <c r="E182" s="85" t="e">
        <f t="shared" si="53"/>
        <v>#N/A</v>
      </c>
      <c r="F182" s="87" t="e">
        <f>VLOOKUP(D182,'FERC Interest Rate'!$A:$B,2,TRUE)</f>
        <v>#N/A</v>
      </c>
      <c r="G182" s="88" t="e">
        <f t="shared" si="54"/>
        <v>#N/A</v>
      </c>
      <c r="H182" s="88"/>
      <c r="I182" s="88"/>
      <c r="J182" s="89" t="e">
        <f t="shared" si="58"/>
        <v>#N/A</v>
      </c>
      <c r="K182" s="8" t="e">
        <f t="shared" si="49"/>
        <v>#N/A</v>
      </c>
      <c r="L182" s="89" t="e">
        <f t="shared" si="57"/>
        <v>#N/A</v>
      </c>
      <c r="M182" s="8" t="e">
        <f t="shared" si="50"/>
        <v>#N/A</v>
      </c>
      <c r="N182" s="8" t="e">
        <f t="shared" si="51"/>
        <v>#N/A</v>
      </c>
      <c r="O182" s="88" t="e">
        <f t="shared" si="52"/>
        <v>#N/A</v>
      </c>
    </row>
    <row r="183" spans="2:15" x14ac:dyDescent="0.2">
      <c r="B183" s="85"/>
      <c r="C183" s="86" t="e">
        <f t="shared" si="55"/>
        <v>#N/A</v>
      </c>
      <c r="D183" s="86" t="e">
        <f t="shared" si="56"/>
        <v>#N/A</v>
      </c>
      <c r="E183" s="85" t="e">
        <f t="shared" si="53"/>
        <v>#N/A</v>
      </c>
      <c r="F183" s="87" t="e">
        <f>VLOOKUP(D183,'FERC Interest Rate'!$A:$B,2,TRUE)</f>
        <v>#N/A</v>
      </c>
      <c r="G183" s="88" t="e">
        <f t="shared" si="54"/>
        <v>#N/A</v>
      </c>
      <c r="H183" s="88"/>
      <c r="I183" s="88"/>
      <c r="J183" s="89" t="e">
        <f t="shared" si="58"/>
        <v>#N/A</v>
      </c>
      <c r="K183" s="8" t="e">
        <f t="shared" si="49"/>
        <v>#N/A</v>
      </c>
      <c r="L183" s="89" t="e">
        <f t="shared" si="57"/>
        <v>#N/A</v>
      </c>
      <c r="M183" s="8" t="e">
        <f t="shared" si="50"/>
        <v>#N/A</v>
      </c>
      <c r="N183" s="8" t="e">
        <f t="shared" si="51"/>
        <v>#N/A</v>
      </c>
      <c r="O183" s="88" t="e">
        <f t="shared" si="52"/>
        <v>#N/A</v>
      </c>
    </row>
    <row r="184" spans="2:15" x14ac:dyDescent="0.2">
      <c r="B184" s="85"/>
      <c r="C184" s="86" t="e">
        <f t="shared" si="55"/>
        <v>#N/A</v>
      </c>
      <c r="D184" s="86" t="e">
        <f t="shared" si="56"/>
        <v>#N/A</v>
      </c>
      <c r="E184" s="85" t="e">
        <f t="shared" si="53"/>
        <v>#N/A</v>
      </c>
      <c r="F184" s="87" t="e">
        <f>VLOOKUP(D184,'FERC Interest Rate'!$A:$B,2,TRUE)</f>
        <v>#N/A</v>
      </c>
      <c r="G184" s="88" t="e">
        <f t="shared" si="54"/>
        <v>#N/A</v>
      </c>
      <c r="H184" s="88"/>
      <c r="I184" s="88"/>
      <c r="J184" s="89" t="e">
        <f t="shared" si="58"/>
        <v>#N/A</v>
      </c>
      <c r="K184" s="8" t="e">
        <f t="shared" si="49"/>
        <v>#N/A</v>
      </c>
      <c r="L184" s="89" t="e">
        <f t="shared" si="57"/>
        <v>#N/A</v>
      </c>
      <c r="M184" s="8" t="e">
        <f t="shared" si="50"/>
        <v>#N/A</v>
      </c>
      <c r="N184" s="8" t="e">
        <f t="shared" si="51"/>
        <v>#N/A</v>
      </c>
      <c r="O184" s="88" t="e">
        <f t="shared" si="52"/>
        <v>#N/A</v>
      </c>
    </row>
    <row r="185" spans="2:15" x14ac:dyDescent="0.2">
      <c r="B185" s="85"/>
      <c r="C185" s="86" t="e">
        <f t="shared" si="55"/>
        <v>#N/A</v>
      </c>
      <c r="D185" s="86" t="e">
        <f t="shared" si="56"/>
        <v>#N/A</v>
      </c>
      <c r="E185" s="85" t="e">
        <f t="shared" si="53"/>
        <v>#N/A</v>
      </c>
      <c r="F185" s="87" t="e">
        <f>VLOOKUP(D185,'FERC Interest Rate'!$A:$B,2,TRUE)</f>
        <v>#N/A</v>
      </c>
      <c r="G185" s="88" t="e">
        <f t="shared" si="54"/>
        <v>#N/A</v>
      </c>
      <c r="H185" s="88"/>
      <c r="I185" s="88"/>
      <c r="J185" s="89" t="e">
        <f t="shared" si="58"/>
        <v>#N/A</v>
      </c>
      <c r="K185" s="8" t="e">
        <f t="shared" si="49"/>
        <v>#N/A</v>
      </c>
      <c r="L185" s="89" t="e">
        <f t="shared" si="57"/>
        <v>#N/A</v>
      </c>
      <c r="M185" s="8" t="e">
        <f t="shared" si="50"/>
        <v>#N/A</v>
      </c>
      <c r="N185" s="8" t="e">
        <f t="shared" si="51"/>
        <v>#N/A</v>
      </c>
      <c r="O185" s="88" t="e">
        <f t="shared" si="52"/>
        <v>#N/A</v>
      </c>
    </row>
    <row r="186" spans="2:15" x14ac:dyDescent="0.2">
      <c r="B186" s="85"/>
      <c r="C186" s="86" t="e">
        <f t="shared" si="55"/>
        <v>#N/A</v>
      </c>
      <c r="D186" s="86" t="e">
        <f t="shared" si="56"/>
        <v>#N/A</v>
      </c>
      <c r="E186" s="85" t="e">
        <f t="shared" si="53"/>
        <v>#N/A</v>
      </c>
      <c r="F186" s="87" t="e">
        <f>VLOOKUP(D186,'FERC Interest Rate'!$A:$B,2,TRUE)</f>
        <v>#N/A</v>
      </c>
      <c r="G186" s="88" t="e">
        <f t="shared" si="54"/>
        <v>#N/A</v>
      </c>
      <c r="H186" s="88"/>
      <c r="I186" s="88"/>
      <c r="J186" s="89" t="e">
        <f t="shared" si="58"/>
        <v>#N/A</v>
      </c>
      <c r="K186" s="8" t="e">
        <f t="shared" si="49"/>
        <v>#N/A</v>
      </c>
      <c r="L186" s="89" t="e">
        <f t="shared" si="57"/>
        <v>#N/A</v>
      </c>
      <c r="M186" s="8" t="e">
        <f t="shared" si="50"/>
        <v>#N/A</v>
      </c>
      <c r="N186" s="8" t="e">
        <f t="shared" si="51"/>
        <v>#N/A</v>
      </c>
      <c r="O186" s="88" t="e">
        <f t="shared" si="52"/>
        <v>#N/A</v>
      </c>
    </row>
    <row r="187" spans="2:15" x14ac:dyDescent="0.2">
      <c r="B187" s="85"/>
      <c r="C187" s="86" t="e">
        <f t="shared" si="55"/>
        <v>#N/A</v>
      </c>
      <c r="D187" s="86" t="e">
        <f t="shared" si="56"/>
        <v>#N/A</v>
      </c>
      <c r="E187" s="85" t="e">
        <f t="shared" si="53"/>
        <v>#N/A</v>
      </c>
      <c r="F187" s="87" t="e">
        <f>VLOOKUP(D187,'FERC Interest Rate'!$A:$B,2,TRUE)</f>
        <v>#N/A</v>
      </c>
      <c r="G187" s="88" t="e">
        <f t="shared" si="54"/>
        <v>#N/A</v>
      </c>
      <c r="H187" s="88"/>
      <c r="I187" s="88"/>
      <c r="J187" s="89" t="e">
        <f t="shared" si="58"/>
        <v>#N/A</v>
      </c>
      <c r="K187" s="8" t="e">
        <f t="shared" si="49"/>
        <v>#N/A</v>
      </c>
      <c r="L187" s="89" t="e">
        <f t="shared" si="57"/>
        <v>#N/A</v>
      </c>
      <c r="M187" s="8" t="e">
        <f t="shared" si="50"/>
        <v>#N/A</v>
      </c>
      <c r="N187" s="8" t="e">
        <f t="shared" si="51"/>
        <v>#N/A</v>
      </c>
      <c r="O187" s="88" t="e">
        <f t="shared" si="52"/>
        <v>#N/A</v>
      </c>
    </row>
    <row r="188" spans="2:15" x14ac:dyDescent="0.2">
      <c r="B188" s="85"/>
      <c r="C188" s="86" t="e">
        <f t="shared" si="55"/>
        <v>#N/A</v>
      </c>
      <c r="D188" s="86" t="e">
        <f t="shared" si="56"/>
        <v>#N/A</v>
      </c>
      <c r="E188" s="85" t="e">
        <f t="shared" si="53"/>
        <v>#N/A</v>
      </c>
      <c r="F188" s="87" t="e">
        <f>VLOOKUP(D188,'FERC Interest Rate'!$A:$B,2,TRUE)</f>
        <v>#N/A</v>
      </c>
      <c r="G188" s="88" t="e">
        <f t="shared" si="54"/>
        <v>#N/A</v>
      </c>
      <c r="H188" s="88"/>
      <c r="I188" s="88"/>
      <c r="J188" s="89" t="e">
        <f t="shared" si="58"/>
        <v>#N/A</v>
      </c>
      <c r="K188" s="8" t="e">
        <f t="shared" si="49"/>
        <v>#N/A</v>
      </c>
      <c r="L188" s="89" t="e">
        <f t="shared" si="57"/>
        <v>#N/A</v>
      </c>
      <c r="M188" s="8" t="e">
        <f t="shared" si="50"/>
        <v>#N/A</v>
      </c>
      <c r="N188" s="8" t="e">
        <f t="shared" si="51"/>
        <v>#N/A</v>
      </c>
      <c r="O188" s="88" t="e">
        <f t="shared" si="52"/>
        <v>#N/A</v>
      </c>
    </row>
    <row r="189" spans="2:15" x14ac:dyDescent="0.2">
      <c r="B189" s="85"/>
      <c r="C189" s="86" t="e">
        <f t="shared" si="55"/>
        <v>#N/A</v>
      </c>
      <c r="D189" s="86" t="e">
        <f t="shared" si="56"/>
        <v>#N/A</v>
      </c>
      <c r="E189" s="85" t="e">
        <f t="shared" si="53"/>
        <v>#N/A</v>
      </c>
      <c r="F189" s="87" t="e">
        <f>VLOOKUP(D189,'FERC Interest Rate'!$A:$B,2,TRUE)</f>
        <v>#N/A</v>
      </c>
      <c r="G189" s="88" t="e">
        <f t="shared" si="54"/>
        <v>#N/A</v>
      </c>
      <c r="H189" s="88"/>
      <c r="I189" s="88"/>
      <c r="J189" s="89" t="e">
        <f t="shared" si="58"/>
        <v>#N/A</v>
      </c>
      <c r="K189" s="8" t="e">
        <f t="shared" si="49"/>
        <v>#N/A</v>
      </c>
      <c r="L189" s="89" t="e">
        <f t="shared" si="57"/>
        <v>#N/A</v>
      </c>
      <c r="M189" s="8" t="e">
        <f t="shared" si="50"/>
        <v>#N/A</v>
      </c>
      <c r="N189" s="8" t="e">
        <f t="shared" si="51"/>
        <v>#N/A</v>
      </c>
      <c r="O189" s="88" t="e">
        <f t="shared" si="52"/>
        <v>#N/A</v>
      </c>
    </row>
    <row r="190" spans="2:15" x14ac:dyDescent="0.2">
      <c r="B190" s="11"/>
      <c r="C190" s="102"/>
      <c r="D190" s="102"/>
      <c r="E190" s="10"/>
      <c r="F190" s="11"/>
      <c r="G190" s="89"/>
      <c r="H190" s="12"/>
      <c r="I190" s="12"/>
      <c r="J190" s="89"/>
      <c r="L190" s="69"/>
      <c r="O190" s="89"/>
    </row>
    <row r="191" spans="2:15" x14ac:dyDescent="0.2">
      <c r="B191" s="131"/>
      <c r="C191" s="131"/>
      <c r="D191" s="131"/>
      <c r="E191" s="131"/>
      <c r="F191" s="131"/>
      <c r="G191" s="131"/>
      <c r="H191" s="131"/>
      <c r="I191" s="131"/>
      <c r="J191" s="131"/>
      <c r="L191" s="131"/>
      <c r="O191" s="131"/>
    </row>
    <row r="192" spans="2:15" x14ac:dyDescent="0.2">
      <c r="B192" s="139" t="s">
        <v>47</v>
      </c>
      <c r="C192" s="141">
        <v>20</v>
      </c>
      <c r="D192" s="139"/>
      <c r="E192" s="139"/>
      <c r="F192" s="139"/>
      <c r="G192" s="139"/>
      <c r="H192" s="139"/>
      <c r="I192" s="139"/>
      <c r="J192" s="139"/>
      <c r="L192" s="139"/>
      <c r="O192" s="139"/>
    </row>
    <row r="193" spans="1:15" ht="36.75" x14ac:dyDescent="0.2">
      <c r="A193" s="94" t="s">
        <v>81</v>
      </c>
      <c r="B193" s="94" t="s">
        <v>3</v>
      </c>
      <c r="C193" s="94" t="s">
        <v>4</v>
      </c>
      <c r="D193" s="94" t="s">
        <v>5</v>
      </c>
      <c r="E193" s="94" t="s">
        <v>6</v>
      </c>
      <c r="F193" s="94" t="s">
        <v>7</v>
      </c>
      <c r="G193" s="94" t="s">
        <v>108</v>
      </c>
      <c r="H193" s="94" t="s">
        <v>109</v>
      </c>
      <c r="I193" s="118" t="s">
        <v>110</v>
      </c>
      <c r="J193" s="119" t="s">
        <v>111</v>
      </c>
      <c r="K193" s="119" t="s">
        <v>112</v>
      </c>
      <c r="L193" s="119" t="s">
        <v>113</v>
      </c>
      <c r="M193" s="120" t="s">
        <v>103</v>
      </c>
      <c r="N193" s="94" t="s">
        <v>114</v>
      </c>
      <c r="O193" s="94" t="s">
        <v>115</v>
      </c>
    </row>
    <row r="194" spans="1:15" x14ac:dyDescent="0.2">
      <c r="B194" s="167"/>
      <c r="C194" s="171" t="e">
        <f>VLOOKUP(C192,A$1:F$37,2,FALSE)</f>
        <v>#N/A</v>
      </c>
      <c r="D194" s="171" t="e">
        <f>DATE(YEAR(C194),IF(MONTH(C194)&lt;=3,3,IF(MONTH(C194)&lt;=6,6,IF(MONTH(C194)&lt;=9,9,12))),IF(OR(MONTH(C194)&lt;=3,MONTH(C194)&gt;=10),31,30))</f>
        <v>#N/A</v>
      </c>
      <c r="E194" s="167" t="e">
        <f>D194-C194+1</f>
        <v>#N/A</v>
      </c>
      <c r="F194" s="168" t="e">
        <f>VLOOKUP(D194,'FERC Interest Rate'!$A:$B,2,TRUE)</f>
        <v>#N/A</v>
      </c>
      <c r="G194" s="169" t="e">
        <f>VLOOKUP(C192,$A$1:$F$37,5,FALSE)</f>
        <v>#N/A</v>
      </c>
      <c r="H194" s="169"/>
      <c r="I194" s="169"/>
      <c r="J194" s="142">
        <v>0</v>
      </c>
      <c r="K194" s="8">
        <f t="shared" ref="K194:K219" si="59">+SUM(I194:J194)</f>
        <v>0</v>
      </c>
      <c r="L194" s="142">
        <v>0</v>
      </c>
      <c r="M194" s="8">
        <f t="shared" ref="M194:M219" si="60">+SUM(K194:L194)</f>
        <v>0</v>
      </c>
      <c r="N194" s="8" t="e">
        <f t="shared" ref="N194:N219" si="61">+G194+H194+J194</f>
        <v>#N/A</v>
      </c>
      <c r="O194" s="169" t="e">
        <f t="shared" ref="O194:O219" si="62">G194+H194-L194-I194</f>
        <v>#N/A</v>
      </c>
    </row>
    <row r="195" spans="1:15" x14ac:dyDescent="0.2">
      <c r="B195" s="167"/>
      <c r="C195" s="171" t="e">
        <f>D194+1</f>
        <v>#N/A</v>
      </c>
      <c r="D195" s="171" t="e">
        <f>EOMONTH(D194,3)</f>
        <v>#N/A</v>
      </c>
      <c r="E195" s="167" t="e">
        <f t="shared" ref="E195:E219" si="63">D195-C195+1</f>
        <v>#N/A</v>
      </c>
      <c r="F195" s="168" t="e">
        <f>VLOOKUP(D195,'FERC Interest Rate'!$A:$B,2,TRUE)</f>
        <v>#N/A</v>
      </c>
      <c r="G195" s="169" t="e">
        <f t="shared" ref="G195:G219" si="64">O194</f>
        <v>#N/A</v>
      </c>
      <c r="H195" s="169"/>
      <c r="I195" s="169"/>
      <c r="J195" s="142">
        <v>0</v>
      </c>
      <c r="K195" s="8">
        <f t="shared" si="59"/>
        <v>0</v>
      </c>
      <c r="L195" s="142">
        <v>0</v>
      </c>
      <c r="M195" s="8">
        <f t="shared" si="60"/>
        <v>0</v>
      </c>
      <c r="N195" s="8" t="e">
        <f t="shared" si="61"/>
        <v>#N/A</v>
      </c>
      <c r="O195" s="169" t="e">
        <f t="shared" si="62"/>
        <v>#N/A</v>
      </c>
    </row>
    <row r="196" spans="1:15" x14ac:dyDescent="0.2">
      <c r="B196" s="167"/>
      <c r="C196" s="171" t="e">
        <f t="shared" ref="C196:C219" si="65">D195+1</f>
        <v>#N/A</v>
      </c>
      <c r="D196" s="171" t="e">
        <f t="shared" ref="D196:D219" si="66">EOMONTH(D195,3)</f>
        <v>#N/A</v>
      </c>
      <c r="E196" s="167" t="e">
        <f t="shared" si="63"/>
        <v>#N/A</v>
      </c>
      <c r="F196" s="168" t="e">
        <f>VLOOKUP(D196,'FERC Interest Rate'!$A:$B,2,TRUE)</f>
        <v>#N/A</v>
      </c>
      <c r="G196" s="169" t="e">
        <f t="shared" si="64"/>
        <v>#N/A</v>
      </c>
      <c r="H196" s="169"/>
      <c r="I196" s="169"/>
      <c r="J196" s="142">
        <v>0</v>
      </c>
      <c r="K196" s="8">
        <f t="shared" si="59"/>
        <v>0</v>
      </c>
      <c r="L196" s="142">
        <v>0</v>
      </c>
      <c r="M196" s="8">
        <f t="shared" si="60"/>
        <v>0</v>
      </c>
      <c r="N196" s="8" t="e">
        <f t="shared" si="61"/>
        <v>#N/A</v>
      </c>
      <c r="O196" s="169" t="e">
        <f t="shared" si="62"/>
        <v>#N/A</v>
      </c>
    </row>
    <row r="197" spans="1:15" x14ac:dyDescent="0.2">
      <c r="B197" s="167"/>
      <c r="C197" s="171" t="e">
        <f t="shared" si="65"/>
        <v>#N/A</v>
      </c>
      <c r="D197" s="171" t="e">
        <f t="shared" si="66"/>
        <v>#N/A</v>
      </c>
      <c r="E197" s="167" t="e">
        <f t="shared" si="63"/>
        <v>#N/A</v>
      </c>
      <c r="F197" s="168" t="e">
        <f>VLOOKUP(D197,'FERC Interest Rate'!$A:$B,2,TRUE)</f>
        <v>#N/A</v>
      </c>
      <c r="G197" s="169" t="e">
        <f t="shared" si="64"/>
        <v>#N/A</v>
      </c>
      <c r="H197" s="169"/>
      <c r="I197" s="169"/>
      <c r="J197" s="142">
        <v>0</v>
      </c>
      <c r="K197" s="8">
        <f t="shared" si="59"/>
        <v>0</v>
      </c>
      <c r="L197" s="142">
        <v>0</v>
      </c>
      <c r="M197" s="8">
        <f t="shared" si="60"/>
        <v>0</v>
      </c>
      <c r="N197" s="8" t="e">
        <f t="shared" si="61"/>
        <v>#N/A</v>
      </c>
      <c r="O197" s="169" t="e">
        <f t="shared" si="62"/>
        <v>#N/A</v>
      </c>
    </row>
    <row r="198" spans="1:15" x14ac:dyDescent="0.2">
      <c r="B198" s="167"/>
      <c r="C198" s="171" t="e">
        <f t="shared" si="65"/>
        <v>#N/A</v>
      </c>
      <c r="D198" s="171" t="e">
        <f t="shared" si="66"/>
        <v>#N/A</v>
      </c>
      <c r="E198" s="167" t="e">
        <f t="shared" si="63"/>
        <v>#N/A</v>
      </c>
      <c r="F198" s="168" t="e">
        <f>VLOOKUP(D198,'FERC Interest Rate'!$A:$B,2,TRUE)</f>
        <v>#N/A</v>
      </c>
      <c r="G198" s="169" t="e">
        <f t="shared" si="64"/>
        <v>#N/A</v>
      </c>
      <c r="H198" s="169"/>
      <c r="I198" s="169"/>
      <c r="J198" s="142">
        <v>0</v>
      </c>
      <c r="K198" s="8">
        <f t="shared" si="59"/>
        <v>0</v>
      </c>
      <c r="L198" s="142">
        <v>0</v>
      </c>
      <c r="M198" s="8">
        <f t="shared" si="60"/>
        <v>0</v>
      </c>
      <c r="N198" s="8" t="e">
        <f t="shared" si="61"/>
        <v>#N/A</v>
      </c>
      <c r="O198" s="169" t="e">
        <f t="shared" si="62"/>
        <v>#N/A</v>
      </c>
    </row>
    <row r="199" spans="1:15" x14ac:dyDescent="0.2">
      <c r="B199" s="167"/>
      <c r="C199" s="171" t="e">
        <f t="shared" si="65"/>
        <v>#N/A</v>
      </c>
      <c r="D199" s="171" t="e">
        <f t="shared" si="66"/>
        <v>#N/A</v>
      </c>
      <c r="E199" s="167" t="e">
        <f t="shared" si="63"/>
        <v>#N/A</v>
      </c>
      <c r="F199" s="168" t="e">
        <f>VLOOKUP(D199,'FERC Interest Rate'!$A:$B,2,TRUE)</f>
        <v>#N/A</v>
      </c>
      <c r="G199" s="169" t="e">
        <f t="shared" si="64"/>
        <v>#N/A</v>
      </c>
      <c r="H199" s="169"/>
      <c r="I199" s="169"/>
      <c r="J199" s="142">
        <v>0</v>
      </c>
      <c r="K199" s="8">
        <f t="shared" si="59"/>
        <v>0</v>
      </c>
      <c r="L199" s="142">
        <v>0</v>
      </c>
      <c r="M199" s="8">
        <f t="shared" si="60"/>
        <v>0</v>
      </c>
      <c r="N199" s="8" t="e">
        <f t="shared" si="61"/>
        <v>#N/A</v>
      </c>
      <c r="O199" s="169" t="e">
        <f t="shared" si="62"/>
        <v>#N/A</v>
      </c>
    </row>
    <row r="200" spans="1:15" x14ac:dyDescent="0.2">
      <c r="B200" s="85"/>
      <c r="C200" s="86" t="e">
        <f t="shared" si="65"/>
        <v>#N/A</v>
      </c>
      <c r="D200" s="86" t="e">
        <f t="shared" si="66"/>
        <v>#N/A</v>
      </c>
      <c r="E200" s="85" t="e">
        <f t="shared" si="63"/>
        <v>#N/A</v>
      </c>
      <c r="F200" s="87" t="e">
        <f>VLOOKUP(D200,'FERC Interest Rate'!$A:$B,2,TRUE)</f>
        <v>#N/A</v>
      </c>
      <c r="G200" s="88" t="e">
        <f t="shared" si="64"/>
        <v>#N/A</v>
      </c>
      <c r="H200" s="88"/>
      <c r="I200" s="88"/>
      <c r="J200" s="89">
        <v>0</v>
      </c>
      <c r="K200" s="8">
        <f t="shared" si="59"/>
        <v>0</v>
      </c>
      <c r="L200" s="89" t="e">
        <f t="shared" ref="L200:L219" si="67">$G$194/20</f>
        <v>#N/A</v>
      </c>
      <c r="M200" s="8" t="e">
        <f t="shared" si="60"/>
        <v>#N/A</v>
      </c>
      <c r="N200" s="8" t="e">
        <f t="shared" si="61"/>
        <v>#N/A</v>
      </c>
      <c r="O200" s="88" t="e">
        <f t="shared" si="62"/>
        <v>#N/A</v>
      </c>
    </row>
    <row r="201" spans="1:15" x14ac:dyDescent="0.2">
      <c r="B201" s="85"/>
      <c r="C201" s="86" t="e">
        <f t="shared" si="65"/>
        <v>#N/A</v>
      </c>
      <c r="D201" s="86" t="e">
        <f t="shared" si="66"/>
        <v>#N/A</v>
      </c>
      <c r="E201" s="85" t="e">
        <f t="shared" si="63"/>
        <v>#N/A</v>
      </c>
      <c r="F201" s="87" t="e">
        <f>VLOOKUP(D201,'FERC Interest Rate'!$A:$B,2,TRUE)</f>
        <v>#N/A</v>
      </c>
      <c r="G201" s="88" t="e">
        <f t="shared" si="64"/>
        <v>#N/A</v>
      </c>
      <c r="H201" s="88"/>
      <c r="I201" s="88"/>
      <c r="J201" s="89" t="e">
        <f t="shared" ref="J201:J219" si="68">G201*F201*(E201/(DATE(YEAR(D201),12,31)-DATE(YEAR(D201),1,1)+1))</f>
        <v>#N/A</v>
      </c>
      <c r="K201" s="8" t="e">
        <f t="shared" si="59"/>
        <v>#N/A</v>
      </c>
      <c r="L201" s="89" t="e">
        <f t="shared" si="67"/>
        <v>#N/A</v>
      </c>
      <c r="M201" s="8" t="e">
        <f t="shared" si="60"/>
        <v>#N/A</v>
      </c>
      <c r="N201" s="8" t="e">
        <f t="shared" si="61"/>
        <v>#N/A</v>
      </c>
      <c r="O201" s="88" t="e">
        <f t="shared" si="62"/>
        <v>#N/A</v>
      </c>
    </row>
    <row r="202" spans="1:15" x14ac:dyDescent="0.2">
      <c r="B202" s="85"/>
      <c r="C202" s="86" t="e">
        <f t="shared" si="65"/>
        <v>#N/A</v>
      </c>
      <c r="D202" s="86" t="e">
        <f t="shared" si="66"/>
        <v>#N/A</v>
      </c>
      <c r="E202" s="85" t="e">
        <f t="shared" si="63"/>
        <v>#N/A</v>
      </c>
      <c r="F202" s="87" t="e">
        <f>VLOOKUP(D202,'FERC Interest Rate'!$A:$B,2,TRUE)</f>
        <v>#N/A</v>
      </c>
      <c r="G202" s="88" t="e">
        <f t="shared" si="64"/>
        <v>#N/A</v>
      </c>
      <c r="H202" s="88"/>
      <c r="I202" s="88"/>
      <c r="J202" s="89" t="e">
        <f t="shared" si="68"/>
        <v>#N/A</v>
      </c>
      <c r="K202" s="8" t="e">
        <f t="shared" si="59"/>
        <v>#N/A</v>
      </c>
      <c r="L202" s="89" t="e">
        <f t="shared" si="67"/>
        <v>#N/A</v>
      </c>
      <c r="M202" s="8" t="e">
        <f t="shared" si="60"/>
        <v>#N/A</v>
      </c>
      <c r="N202" s="8" t="e">
        <f t="shared" si="61"/>
        <v>#N/A</v>
      </c>
      <c r="O202" s="88" t="e">
        <f t="shared" si="62"/>
        <v>#N/A</v>
      </c>
    </row>
    <row r="203" spans="1:15" x14ac:dyDescent="0.2">
      <c r="B203" s="85"/>
      <c r="C203" s="86" t="e">
        <f t="shared" si="65"/>
        <v>#N/A</v>
      </c>
      <c r="D203" s="86" t="e">
        <f t="shared" si="66"/>
        <v>#N/A</v>
      </c>
      <c r="E203" s="85" t="e">
        <f t="shared" si="63"/>
        <v>#N/A</v>
      </c>
      <c r="F203" s="87" t="e">
        <f>VLOOKUP(D203,'FERC Interest Rate'!$A:$B,2,TRUE)</f>
        <v>#N/A</v>
      </c>
      <c r="G203" s="88" t="e">
        <f t="shared" si="64"/>
        <v>#N/A</v>
      </c>
      <c r="H203" s="88"/>
      <c r="I203" s="88"/>
      <c r="J203" s="89" t="e">
        <f t="shared" si="68"/>
        <v>#N/A</v>
      </c>
      <c r="K203" s="8" t="e">
        <f t="shared" si="59"/>
        <v>#N/A</v>
      </c>
      <c r="L203" s="89" t="e">
        <f t="shared" si="67"/>
        <v>#N/A</v>
      </c>
      <c r="M203" s="8" t="e">
        <f t="shared" si="60"/>
        <v>#N/A</v>
      </c>
      <c r="N203" s="8" t="e">
        <f t="shared" si="61"/>
        <v>#N/A</v>
      </c>
      <c r="O203" s="88" t="e">
        <f t="shared" si="62"/>
        <v>#N/A</v>
      </c>
    </row>
    <row r="204" spans="1:15" x14ac:dyDescent="0.2">
      <c r="B204" s="85"/>
      <c r="C204" s="86" t="e">
        <f t="shared" si="65"/>
        <v>#N/A</v>
      </c>
      <c r="D204" s="86" t="e">
        <f t="shared" si="66"/>
        <v>#N/A</v>
      </c>
      <c r="E204" s="85" t="e">
        <f t="shared" si="63"/>
        <v>#N/A</v>
      </c>
      <c r="F204" s="87" t="e">
        <f>VLOOKUP(D204,'FERC Interest Rate'!$A:$B,2,TRUE)</f>
        <v>#N/A</v>
      </c>
      <c r="G204" s="88" t="e">
        <f t="shared" si="64"/>
        <v>#N/A</v>
      </c>
      <c r="H204" s="88"/>
      <c r="I204" s="88"/>
      <c r="J204" s="89" t="e">
        <f t="shared" si="68"/>
        <v>#N/A</v>
      </c>
      <c r="K204" s="8" t="e">
        <f t="shared" si="59"/>
        <v>#N/A</v>
      </c>
      <c r="L204" s="89" t="e">
        <f t="shared" si="67"/>
        <v>#N/A</v>
      </c>
      <c r="M204" s="8" t="e">
        <f t="shared" si="60"/>
        <v>#N/A</v>
      </c>
      <c r="N204" s="8" t="e">
        <f t="shared" si="61"/>
        <v>#N/A</v>
      </c>
      <c r="O204" s="88" t="e">
        <f t="shared" si="62"/>
        <v>#N/A</v>
      </c>
    </row>
    <row r="205" spans="1:15" x14ac:dyDescent="0.2">
      <c r="B205" s="85"/>
      <c r="C205" s="86" t="e">
        <f t="shared" si="65"/>
        <v>#N/A</v>
      </c>
      <c r="D205" s="86" t="e">
        <f t="shared" si="66"/>
        <v>#N/A</v>
      </c>
      <c r="E205" s="85" t="e">
        <f t="shared" si="63"/>
        <v>#N/A</v>
      </c>
      <c r="F205" s="87" t="e">
        <f>VLOOKUP(D205,'FERC Interest Rate'!$A:$B,2,TRUE)</f>
        <v>#N/A</v>
      </c>
      <c r="G205" s="88" t="e">
        <f t="shared" si="64"/>
        <v>#N/A</v>
      </c>
      <c r="H205" s="88"/>
      <c r="I205" s="88"/>
      <c r="J205" s="89" t="e">
        <f t="shared" si="68"/>
        <v>#N/A</v>
      </c>
      <c r="K205" s="8" t="e">
        <f t="shared" si="59"/>
        <v>#N/A</v>
      </c>
      <c r="L205" s="89" t="e">
        <f t="shared" si="67"/>
        <v>#N/A</v>
      </c>
      <c r="M205" s="8" t="e">
        <f t="shared" si="60"/>
        <v>#N/A</v>
      </c>
      <c r="N205" s="8" t="e">
        <f t="shared" si="61"/>
        <v>#N/A</v>
      </c>
      <c r="O205" s="88" t="e">
        <f t="shared" si="62"/>
        <v>#N/A</v>
      </c>
    </row>
    <row r="206" spans="1:15" x14ac:dyDescent="0.2">
      <c r="B206" s="85"/>
      <c r="C206" s="86" t="e">
        <f t="shared" si="65"/>
        <v>#N/A</v>
      </c>
      <c r="D206" s="86" t="e">
        <f t="shared" si="66"/>
        <v>#N/A</v>
      </c>
      <c r="E206" s="85" t="e">
        <f t="shared" si="63"/>
        <v>#N/A</v>
      </c>
      <c r="F206" s="87" t="e">
        <f>VLOOKUP(D206,'FERC Interest Rate'!$A:$B,2,TRUE)</f>
        <v>#N/A</v>
      </c>
      <c r="G206" s="88" t="e">
        <f t="shared" si="64"/>
        <v>#N/A</v>
      </c>
      <c r="H206" s="88"/>
      <c r="I206" s="88"/>
      <c r="J206" s="89" t="e">
        <f t="shared" si="68"/>
        <v>#N/A</v>
      </c>
      <c r="K206" s="8" t="e">
        <f t="shared" si="59"/>
        <v>#N/A</v>
      </c>
      <c r="L206" s="89" t="e">
        <f t="shared" si="67"/>
        <v>#N/A</v>
      </c>
      <c r="M206" s="8" t="e">
        <f t="shared" si="60"/>
        <v>#N/A</v>
      </c>
      <c r="N206" s="8" t="e">
        <f t="shared" si="61"/>
        <v>#N/A</v>
      </c>
      <c r="O206" s="88" t="e">
        <f t="shared" si="62"/>
        <v>#N/A</v>
      </c>
    </row>
    <row r="207" spans="1:15" x14ac:dyDescent="0.2">
      <c r="B207" s="85"/>
      <c r="C207" s="86" t="e">
        <f t="shared" si="65"/>
        <v>#N/A</v>
      </c>
      <c r="D207" s="86" t="e">
        <f t="shared" si="66"/>
        <v>#N/A</v>
      </c>
      <c r="E207" s="85" t="e">
        <f t="shared" si="63"/>
        <v>#N/A</v>
      </c>
      <c r="F207" s="87" t="e">
        <f>VLOOKUP(D207,'FERC Interest Rate'!$A:$B,2,TRUE)</f>
        <v>#N/A</v>
      </c>
      <c r="G207" s="88" t="e">
        <f t="shared" si="64"/>
        <v>#N/A</v>
      </c>
      <c r="H207" s="88"/>
      <c r="I207" s="88"/>
      <c r="J207" s="89" t="e">
        <f t="shared" si="68"/>
        <v>#N/A</v>
      </c>
      <c r="K207" s="8" t="e">
        <f t="shared" si="59"/>
        <v>#N/A</v>
      </c>
      <c r="L207" s="89" t="e">
        <f t="shared" si="67"/>
        <v>#N/A</v>
      </c>
      <c r="M207" s="8" t="e">
        <f t="shared" si="60"/>
        <v>#N/A</v>
      </c>
      <c r="N207" s="8" t="e">
        <f t="shared" si="61"/>
        <v>#N/A</v>
      </c>
      <c r="O207" s="88" t="e">
        <f t="shared" si="62"/>
        <v>#N/A</v>
      </c>
    </row>
    <row r="208" spans="1:15" x14ac:dyDescent="0.2">
      <c r="B208" s="85"/>
      <c r="C208" s="86" t="e">
        <f t="shared" si="65"/>
        <v>#N/A</v>
      </c>
      <c r="D208" s="86" t="e">
        <f t="shared" si="66"/>
        <v>#N/A</v>
      </c>
      <c r="E208" s="85" t="e">
        <f t="shared" si="63"/>
        <v>#N/A</v>
      </c>
      <c r="F208" s="87" t="e">
        <f>VLOOKUP(D208,'FERC Interest Rate'!$A:$B,2,TRUE)</f>
        <v>#N/A</v>
      </c>
      <c r="G208" s="88" t="e">
        <f t="shared" si="64"/>
        <v>#N/A</v>
      </c>
      <c r="H208" s="88"/>
      <c r="I208" s="88"/>
      <c r="J208" s="89" t="e">
        <f t="shared" si="68"/>
        <v>#N/A</v>
      </c>
      <c r="K208" s="8" t="e">
        <f t="shared" si="59"/>
        <v>#N/A</v>
      </c>
      <c r="L208" s="89" t="e">
        <f t="shared" si="67"/>
        <v>#N/A</v>
      </c>
      <c r="M208" s="8" t="e">
        <f t="shared" si="60"/>
        <v>#N/A</v>
      </c>
      <c r="N208" s="8" t="e">
        <f t="shared" si="61"/>
        <v>#N/A</v>
      </c>
      <c r="O208" s="88" t="e">
        <f t="shared" si="62"/>
        <v>#N/A</v>
      </c>
    </row>
    <row r="209" spans="1:15" x14ac:dyDescent="0.2">
      <c r="B209" s="85"/>
      <c r="C209" s="86" t="e">
        <f t="shared" si="65"/>
        <v>#N/A</v>
      </c>
      <c r="D209" s="86" t="e">
        <f t="shared" si="66"/>
        <v>#N/A</v>
      </c>
      <c r="E209" s="85" t="e">
        <f t="shared" si="63"/>
        <v>#N/A</v>
      </c>
      <c r="F209" s="87" t="e">
        <f>VLOOKUP(D209,'FERC Interest Rate'!$A:$B,2,TRUE)</f>
        <v>#N/A</v>
      </c>
      <c r="G209" s="88" t="e">
        <f t="shared" si="64"/>
        <v>#N/A</v>
      </c>
      <c r="H209" s="88"/>
      <c r="I209" s="88"/>
      <c r="J209" s="89" t="e">
        <f t="shared" si="68"/>
        <v>#N/A</v>
      </c>
      <c r="K209" s="8" t="e">
        <f t="shared" si="59"/>
        <v>#N/A</v>
      </c>
      <c r="L209" s="89" t="e">
        <f t="shared" si="67"/>
        <v>#N/A</v>
      </c>
      <c r="M209" s="8" t="e">
        <f t="shared" si="60"/>
        <v>#N/A</v>
      </c>
      <c r="N209" s="8" t="e">
        <f t="shared" si="61"/>
        <v>#N/A</v>
      </c>
      <c r="O209" s="88" t="e">
        <f t="shared" si="62"/>
        <v>#N/A</v>
      </c>
    </row>
    <row r="210" spans="1:15" x14ac:dyDescent="0.2">
      <c r="B210" s="85"/>
      <c r="C210" s="86" t="e">
        <f t="shared" si="65"/>
        <v>#N/A</v>
      </c>
      <c r="D210" s="86" t="e">
        <f t="shared" si="66"/>
        <v>#N/A</v>
      </c>
      <c r="E210" s="85" t="e">
        <f t="shared" si="63"/>
        <v>#N/A</v>
      </c>
      <c r="F210" s="87" t="e">
        <f>VLOOKUP(D210,'FERC Interest Rate'!$A:$B,2,TRUE)</f>
        <v>#N/A</v>
      </c>
      <c r="G210" s="88" t="e">
        <f t="shared" si="64"/>
        <v>#N/A</v>
      </c>
      <c r="H210" s="88"/>
      <c r="I210" s="88"/>
      <c r="J210" s="89" t="e">
        <f t="shared" si="68"/>
        <v>#N/A</v>
      </c>
      <c r="K210" s="8" t="e">
        <f t="shared" si="59"/>
        <v>#N/A</v>
      </c>
      <c r="L210" s="89" t="e">
        <f t="shared" si="67"/>
        <v>#N/A</v>
      </c>
      <c r="M210" s="8" t="e">
        <f t="shared" si="60"/>
        <v>#N/A</v>
      </c>
      <c r="N210" s="8" t="e">
        <f t="shared" si="61"/>
        <v>#N/A</v>
      </c>
      <c r="O210" s="88" t="e">
        <f t="shared" si="62"/>
        <v>#N/A</v>
      </c>
    </row>
    <row r="211" spans="1:15" x14ac:dyDescent="0.2">
      <c r="B211" s="85"/>
      <c r="C211" s="86" t="e">
        <f t="shared" si="65"/>
        <v>#N/A</v>
      </c>
      <c r="D211" s="86" t="e">
        <f t="shared" si="66"/>
        <v>#N/A</v>
      </c>
      <c r="E211" s="85" t="e">
        <f t="shared" si="63"/>
        <v>#N/A</v>
      </c>
      <c r="F211" s="87" t="e">
        <f>VLOOKUP(D211,'FERC Interest Rate'!$A:$B,2,TRUE)</f>
        <v>#N/A</v>
      </c>
      <c r="G211" s="88" t="e">
        <f t="shared" si="64"/>
        <v>#N/A</v>
      </c>
      <c r="H211" s="88"/>
      <c r="I211" s="88"/>
      <c r="J211" s="89" t="e">
        <f t="shared" si="68"/>
        <v>#N/A</v>
      </c>
      <c r="K211" s="8" t="e">
        <f t="shared" si="59"/>
        <v>#N/A</v>
      </c>
      <c r="L211" s="89" t="e">
        <f t="shared" si="67"/>
        <v>#N/A</v>
      </c>
      <c r="M211" s="8" t="e">
        <f t="shared" si="60"/>
        <v>#N/A</v>
      </c>
      <c r="N211" s="8" t="e">
        <f t="shared" si="61"/>
        <v>#N/A</v>
      </c>
      <c r="O211" s="88" t="e">
        <f t="shared" si="62"/>
        <v>#N/A</v>
      </c>
    </row>
    <row r="212" spans="1:15" x14ac:dyDescent="0.2">
      <c r="B212" s="85"/>
      <c r="C212" s="86" t="e">
        <f t="shared" si="65"/>
        <v>#N/A</v>
      </c>
      <c r="D212" s="86" t="e">
        <f t="shared" si="66"/>
        <v>#N/A</v>
      </c>
      <c r="E212" s="85" t="e">
        <f t="shared" si="63"/>
        <v>#N/A</v>
      </c>
      <c r="F212" s="87" t="e">
        <f>VLOOKUP(D212,'FERC Interest Rate'!$A:$B,2,TRUE)</f>
        <v>#N/A</v>
      </c>
      <c r="G212" s="88" t="e">
        <f t="shared" si="64"/>
        <v>#N/A</v>
      </c>
      <c r="H212" s="88"/>
      <c r="I212" s="88"/>
      <c r="J212" s="89" t="e">
        <f t="shared" si="68"/>
        <v>#N/A</v>
      </c>
      <c r="K212" s="8" t="e">
        <f t="shared" si="59"/>
        <v>#N/A</v>
      </c>
      <c r="L212" s="89" t="e">
        <f t="shared" si="67"/>
        <v>#N/A</v>
      </c>
      <c r="M212" s="8" t="e">
        <f t="shared" si="60"/>
        <v>#N/A</v>
      </c>
      <c r="N212" s="8" t="e">
        <f t="shared" si="61"/>
        <v>#N/A</v>
      </c>
      <c r="O212" s="88" t="e">
        <f t="shared" si="62"/>
        <v>#N/A</v>
      </c>
    </row>
    <row r="213" spans="1:15" x14ac:dyDescent="0.2">
      <c r="B213" s="85"/>
      <c r="C213" s="86" t="e">
        <f t="shared" si="65"/>
        <v>#N/A</v>
      </c>
      <c r="D213" s="86" t="e">
        <f t="shared" si="66"/>
        <v>#N/A</v>
      </c>
      <c r="E213" s="85" t="e">
        <f t="shared" si="63"/>
        <v>#N/A</v>
      </c>
      <c r="F213" s="87" t="e">
        <f>VLOOKUP(D213,'FERC Interest Rate'!$A:$B,2,TRUE)</f>
        <v>#N/A</v>
      </c>
      <c r="G213" s="88" t="e">
        <f t="shared" si="64"/>
        <v>#N/A</v>
      </c>
      <c r="H213" s="88"/>
      <c r="I213" s="88"/>
      <c r="J213" s="89" t="e">
        <f t="shared" si="68"/>
        <v>#N/A</v>
      </c>
      <c r="K213" s="8" t="e">
        <f t="shared" si="59"/>
        <v>#N/A</v>
      </c>
      <c r="L213" s="89" t="e">
        <f t="shared" si="67"/>
        <v>#N/A</v>
      </c>
      <c r="M213" s="8" t="e">
        <f t="shared" si="60"/>
        <v>#N/A</v>
      </c>
      <c r="N213" s="8" t="e">
        <f t="shared" si="61"/>
        <v>#N/A</v>
      </c>
      <c r="O213" s="88" t="e">
        <f t="shared" si="62"/>
        <v>#N/A</v>
      </c>
    </row>
    <row r="214" spans="1:15" x14ac:dyDescent="0.2">
      <c r="B214" s="85"/>
      <c r="C214" s="86" t="e">
        <f t="shared" si="65"/>
        <v>#N/A</v>
      </c>
      <c r="D214" s="86" t="e">
        <f t="shared" si="66"/>
        <v>#N/A</v>
      </c>
      <c r="E214" s="85" t="e">
        <f t="shared" si="63"/>
        <v>#N/A</v>
      </c>
      <c r="F214" s="87" t="e">
        <f>VLOOKUP(D214,'FERC Interest Rate'!$A:$B,2,TRUE)</f>
        <v>#N/A</v>
      </c>
      <c r="G214" s="88" t="e">
        <f t="shared" si="64"/>
        <v>#N/A</v>
      </c>
      <c r="H214" s="88"/>
      <c r="I214" s="88"/>
      <c r="J214" s="89" t="e">
        <f t="shared" si="68"/>
        <v>#N/A</v>
      </c>
      <c r="K214" s="8" t="e">
        <f t="shared" si="59"/>
        <v>#N/A</v>
      </c>
      <c r="L214" s="89" t="e">
        <f t="shared" si="67"/>
        <v>#N/A</v>
      </c>
      <c r="M214" s="8" t="e">
        <f t="shared" si="60"/>
        <v>#N/A</v>
      </c>
      <c r="N214" s="8" t="e">
        <f t="shared" si="61"/>
        <v>#N/A</v>
      </c>
      <c r="O214" s="88" t="e">
        <f t="shared" si="62"/>
        <v>#N/A</v>
      </c>
    </row>
    <row r="215" spans="1:15" x14ac:dyDescent="0.2">
      <c r="B215" s="85"/>
      <c r="C215" s="86" t="e">
        <f t="shared" si="65"/>
        <v>#N/A</v>
      </c>
      <c r="D215" s="86" t="e">
        <f t="shared" si="66"/>
        <v>#N/A</v>
      </c>
      <c r="E215" s="85" t="e">
        <f t="shared" si="63"/>
        <v>#N/A</v>
      </c>
      <c r="F215" s="87" t="e">
        <f>VLOOKUP(D215,'FERC Interest Rate'!$A:$B,2,TRUE)</f>
        <v>#N/A</v>
      </c>
      <c r="G215" s="88" t="e">
        <f t="shared" si="64"/>
        <v>#N/A</v>
      </c>
      <c r="H215" s="88"/>
      <c r="I215" s="88"/>
      <c r="J215" s="89" t="e">
        <f t="shared" si="68"/>
        <v>#N/A</v>
      </c>
      <c r="K215" s="8" t="e">
        <f t="shared" si="59"/>
        <v>#N/A</v>
      </c>
      <c r="L215" s="89" t="e">
        <f t="shared" si="67"/>
        <v>#N/A</v>
      </c>
      <c r="M215" s="8" t="e">
        <f t="shared" si="60"/>
        <v>#N/A</v>
      </c>
      <c r="N215" s="8" t="e">
        <f t="shared" si="61"/>
        <v>#N/A</v>
      </c>
      <c r="O215" s="88" t="e">
        <f t="shared" si="62"/>
        <v>#N/A</v>
      </c>
    </row>
    <row r="216" spans="1:15" x14ac:dyDescent="0.2">
      <c r="B216" s="85"/>
      <c r="C216" s="86" t="e">
        <f t="shared" si="65"/>
        <v>#N/A</v>
      </c>
      <c r="D216" s="86" t="e">
        <f t="shared" si="66"/>
        <v>#N/A</v>
      </c>
      <c r="E216" s="85" t="e">
        <f t="shared" si="63"/>
        <v>#N/A</v>
      </c>
      <c r="F216" s="87" t="e">
        <f>VLOOKUP(D216,'FERC Interest Rate'!$A:$B,2,TRUE)</f>
        <v>#N/A</v>
      </c>
      <c r="G216" s="88" t="e">
        <f t="shared" si="64"/>
        <v>#N/A</v>
      </c>
      <c r="H216" s="88"/>
      <c r="I216" s="88"/>
      <c r="J216" s="89" t="e">
        <f t="shared" si="68"/>
        <v>#N/A</v>
      </c>
      <c r="K216" s="8" t="e">
        <f t="shared" si="59"/>
        <v>#N/A</v>
      </c>
      <c r="L216" s="89" t="e">
        <f t="shared" si="67"/>
        <v>#N/A</v>
      </c>
      <c r="M216" s="8" t="e">
        <f t="shared" si="60"/>
        <v>#N/A</v>
      </c>
      <c r="N216" s="8" t="e">
        <f t="shared" si="61"/>
        <v>#N/A</v>
      </c>
      <c r="O216" s="88" t="e">
        <f t="shared" si="62"/>
        <v>#N/A</v>
      </c>
    </row>
    <row r="217" spans="1:15" x14ac:dyDescent="0.2">
      <c r="B217" s="85"/>
      <c r="C217" s="86" t="e">
        <f t="shared" si="65"/>
        <v>#N/A</v>
      </c>
      <c r="D217" s="86" t="e">
        <f t="shared" si="66"/>
        <v>#N/A</v>
      </c>
      <c r="E217" s="85" t="e">
        <f t="shared" si="63"/>
        <v>#N/A</v>
      </c>
      <c r="F217" s="87" t="e">
        <f>VLOOKUP(D217,'FERC Interest Rate'!$A:$B,2,TRUE)</f>
        <v>#N/A</v>
      </c>
      <c r="G217" s="88" t="e">
        <f t="shared" si="64"/>
        <v>#N/A</v>
      </c>
      <c r="H217" s="88"/>
      <c r="I217" s="88"/>
      <c r="J217" s="89" t="e">
        <f t="shared" si="68"/>
        <v>#N/A</v>
      </c>
      <c r="K217" s="8" t="e">
        <f t="shared" si="59"/>
        <v>#N/A</v>
      </c>
      <c r="L217" s="89" t="e">
        <f t="shared" si="67"/>
        <v>#N/A</v>
      </c>
      <c r="M217" s="8" t="e">
        <f t="shared" si="60"/>
        <v>#N/A</v>
      </c>
      <c r="N217" s="8" t="e">
        <f t="shared" si="61"/>
        <v>#N/A</v>
      </c>
      <c r="O217" s="88" t="e">
        <f t="shared" si="62"/>
        <v>#N/A</v>
      </c>
    </row>
    <row r="218" spans="1:15" x14ac:dyDescent="0.2">
      <c r="B218" s="85"/>
      <c r="C218" s="86" t="e">
        <f t="shared" si="65"/>
        <v>#N/A</v>
      </c>
      <c r="D218" s="86" t="e">
        <f t="shared" si="66"/>
        <v>#N/A</v>
      </c>
      <c r="E218" s="85" t="e">
        <f t="shared" si="63"/>
        <v>#N/A</v>
      </c>
      <c r="F218" s="87" t="e">
        <f>VLOOKUP(D218,'FERC Interest Rate'!$A:$B,2,TRUE)</f>
        <v>#N/A</v>
      </c>
      <c r="G218" s="88" t="e">
        <f t="shared" si="64"/>
        <v>#N/A</v>
      </c>
      <c r="H218" s="88"/>
      <c r="I218" s="88"/>
      <c r="J218" s="89" t="e">
        <f t="shared" si="68"/>
        <v>#N/A</v>
      </c>
      <c r="K218" s="8" t="e">
        <f t="shared" si="59"/>
        <v>#N/A</v>
      </c>
      <c r="L218" s="89" t="e">
        <f t="shared" si="67"/>
        <v>#N/A</v>
      </c>
      <c r="M218" s="8" t="e">
        <f t="shared" si="60"/>
        <v>#N/A</v>
      </c>
      <c r="N218" s="8" t="e">
        <f t="shared" si="61"/>
        <v>#N/A</v>
      </c>
      <c r="O218" s="88" t="e">
        <f t="shared" si="62"/>
        <v>#N/A</v>
      </c>
    </row>
    <row r="219" spans="1:15" x14ac:dyDescent="0.2">
      <c r="B219" s="85"/>
      <c r="C219" s="86" t="e">
        <f t="shared" si="65"/>
        <v>#N/A</v>
      </c>
      <c r="D219" s="86" t="e">
        <f t="shared" si="66"/>
        <v>#N/A</v>
      </c>
      <c r="E219" s="85" t="e">
        <f t="shared" si="63"/>
        <v>#N/A</v>
      </c>
      <c r="F219" s="87" t="e">
        <f>VLOOKUP(D219,'FERC Interest Rate'!$A:$B,2,TRUE)</f>
        <v>#N/A</v>
      </c>
      <c r="G219" s="88" t="e">
        <f t="shared" si="64"/>
        <v>#N/A</v>
      </c>
      <c r="H219" s="88"/>
      <c r="I219" s="88"/>
      <c r="J219" s="89" t="e">
        <f t="shared" si="68"/>
        <v>#N/A</v>
      </c>
      <c r="K219" s="8" t="e">
        <f t="shared" si="59"/>
        <v>#N/A</v>
      </c>
      <c r="L219" s="89" t="e">
        <f t="shared" si="67"/>
        <v>#N/A</v>
      </c>
      <c r="M219" s="8" t="e">
        <f t="shared" si="60"/>
        <v>#N/A</v>
      </c>
      <c r="N219" s="8" t="e">
        <f t="shared" si="61"/>
        <v>#N/A</v>
      </c>
      <c r="O219" s="88" t="e">
        <f t="shared" si="62"/>
        <v>#N/A</v>
      </c>
    </row>
    <row r="220" spans="1:15" x14ac:dyDescent="0.2">
      <c r="B220" s="11"/>
      <c r="C220" s="102"/>
      <c r="D220" s="102"/>
      <c r="E220" s="10"/>
      <c r="F220" s="11"/>
      <c r="G220" s="89"/>
      <c r="H220" s="12"/>
      <c r="I220" s="12"/>
      <c r="J220" s="89"/>
      <c r="L220" s="69"/>
      <c r="O220" s="89"/>
    </row>
    <row r="221" spans="1:15" x14ac:dyDescent="0.2">
      <c r="B221" s="131"/>
      <c r="C221" s="131"/>
      <c r="D221" s="131"/>
      <c r="E221" s="131"/>
      <c r="F221" s="131"/>
      <c r="G221" s="131"/>
      <c r="H221" s="131"/>
      <c r="I221" s="131"/>
      <c r="J221" s="131"/>
      <c r="L221" s="131"/>
      <c r="O221" s="131"/>
    </row>
    <row r="222" spans="1:15" x14ac:dyDescent="0.2">
      <c r="B222" s="139" t="s">
        <v>47</v>
      </c>
      <c r="C222" s="141">
        <v>21</v>
      </c>
      <c r="D222" s="139"/>
      <c r="E222" s="139"/>
      <c r="F222" s="139"/>
      <c r="G222" s="139"/>
      <c r="H222" s="139"/>
      <c r="I222" s="139"/>
      <c r="J222" s="139"/>
      <c r="L222" s="139"/>
      <c r="O222" s="139"/>
    </row>
    <row r="223" spans="1:15" ht="36.75" x14ac:dyDescent="0.2">
      <c r="A223" s="94" t="s">
        <v>81</v>
      </c>
      <c r="B223" s="94" t="s">
        <v>3</v>
      </c>
      <c r="C223" s="94" t="s">
        <v>4</v>
      </c>
      <c r="D223" s="94" t="s">
        <v>5</v>
      </c>
      <c r="E223" s="94" t="s">
        <v>6</v>
      </c>
      <c r="F223" s="94" t="s">
        <v>7</v>
      </c>
      <c r="G223" s="94" t="s">
        <v>108</v>
      </c>
      <c r="H223" s="94" t="s">
        <v>109</v>
      </c>
      <c r="I223" s="118" t="s">
        <v>110</v>
      </c>
      <c r="J223" s="119" t="s">
        <v>111</v>
      </c>
      <c r="K223" s="119" t="s">
        <v>112</v>
      </c>
      <c r="L223" s="119" t="s">
        <v>113</v>
      </c>
      <c r="M223" s="120" t="s">
        <v>103</v>
      </c>
      <c r="N223" s="94" t="s">
        <v>114</v>
      </c>
      <c r="O223" s="94" t="s">
        <v>115</v>
      </c>
    </row>
    <row r="224" spans="1:15" x14ac:dyDescent="0.2">
      <c r="B224" s="167"/>
      <c r="C224" s="171" t="e">
        <f>VLOOKUP(C222,A$1:F$37,2,FALSE)</f>
        <v>#N/A</v>
      </c>
      <c r="D224" s="171" t="e">
        <f>DATE(YEAR(C224),IF(MONTH(C224)&lt;=3,3,IF(MONTH(C224)&lt;=6,6,IF(MONTH(C224)&lt;=9,9,12))),IF(OR(MONTH(C224)&lt;=3,MONTH(C224)&gt;=10),31,30))</f>
        <v>#N/A</v>
      </c>
      <c r="E224" s="167" t="e">
        <f>D224-C224+1</f>
        <v>#N/A</v>
      </c>
      <c r="F224" s="168" t="e">
        <f>VLOOKUP(D224,'FERC Interest Rate'!$A:$B,2,TRUE)</f>
        <v>#N/A</v>
      </c>
      <c r="G224" s="169" t="e">
        <f>VLOOKUP(C222,$A$1:$F$37,5,FALSE)</f>
        <v>#N/A</v>
      </c>
      <c r="H224" s="169"/>
      <c r="I224" s="169"/>
      <c r="J224" s="142">
        <v>0</v>
      </c>
      <c r="K224" s="8">
        <f t="shared" ref="K224:K248" si="69">+SUM(I224:J224)</f>
        <v>0</v>
      </c>
      <c r="L224" s="142">
        <v>0</v>
      </c>
      <c r="M224" s="8">
        <f t="shared" ref="M224:M248" si="70">+SUM(K224:L224)</f>
        <v>0</v>
      </c>
      <c r="N224" s="8" t="e">
        <f t="shared" ref="N224:N248" si="71">+G224+H224+J224</f>
        <v>#N/A</v>
      </c>
      <c r="O224" s="169" t="e">
        <f t="shared" ref="O224:O248" si="72">G224+H224-L224-I224</f>
        <v>#N/A</v>
      </c>
    </row>
    <row r="225" spans="2:15" x14ac:dyDescent="0.2">
      <c r="B225" s="167"/>
      <c r="C225" s="171" t="e">
        <f>D224+1</f>
        <v>#N/A</v>
      </c>
      <c r="D225" s="171" t="e">
        <f>EOMONTH(D224,3)</f>
        <v>#N/A</v>
      </c>
      <c r="E225" s="167" t="e">
        <f t="shared" ref="E225:E248" si="73">D225-C225+1</f>
        <v>#N/A</v>
      </c>
      <c r="F225" s="168" t="e">
        <f>VLOOKUP(D225,'FERC Interest Rate'!$A:$B,2,TRUE)</f>
        <v>#N/A</v>
      </c>
      <c r="G225" s="169" t="e">
        <f t="shared" ref="G225:G248" si="74">O224</f>
        <v>#N/A</v>
      </c>
      <c r="H225" s="169"/>
      <c r="I225" s="169"/>
      <c r="J225" s="142">
        <v>0</v>
      </c>
      <c r="K225" s="8">
        <f t="shared" si="69"/>
        <v>0</v>
      </c>
      <c r="L225" s="142">
        <v>0</v>
      </c>
      <c r="M225" s="8">
        <f t="shared" si="70"/>
        <v>0</v>
      </c>
      <c r="N225" s="8" t="e">
        <f t="shared" si="71"/>
        <v>#N/A</v>
      </c>
      <c r="O225" s="169" t="e">
        <f t="shared" si="72"/>
        <v>#N/A</v>
      </c>
    </row>
    <row r="226" spans="2:15" x14ac:dyDescent="0.2">
      <c r="B226" s="167"/>
      <c r="C226" s="171" t="e">
        <f t="shared" ref="C226:C248" si="75">D225+1</f>
        <v>#N/A</v>
      </c>
      <c r="D226" s="171" t="e">
        <f t="shared" ref="D226:D248" si="76">EOMONTH(D225,3)</f>
        <v>#N/A</v>
      </c>
      <c r="E226" s="167" t="e">
        <f t="shared" si="73"/>
        <v>#N/A</v>
      </c>
      <c r="F226" s="168" t="e">
        <f>VLOOKUP(D226,'FERC Interest Rate'!$A:$B,2,TRUE)</f>
        <v>#N/A</v>
      </c>
      <c r="G226" s="169" t="e">
        <f t="shared" si="74"/>
        <v>#N/A</v>
      </c>
      <c r="H226" s="169"/>
      <c r="I226" s="169"/>
      <c r="J226" s="142">
        <v>0</v>
      </c>
      <c r="K226" s="8">
        <f t="shared" si="69"/>
        <v>0</v>
      </c>
      <c r="L226" s="142">
        <v>0</v>
      </c>
      <c r="M226" s="8">
        <f t="shared" si="70"/>
        <v>0</v>
      </c>
      <c r="N226" s="8" t="e">
        <f t="shared" si="71"/>
        <v>#N/A</v>
      </c>
      <c r="O226" s="169" t="e">
        <f t="shared" si="72"/>
        <v>#N/A</v>
      </c>
    </row>
    <row r="227" spans="2:15" x14ac:dyDescent="0.2">
      <c r="B227" s="167"/>
      <c r="C227" s="171" t="e">
        <f t="shared" si="75"/>
        <v>#N/A</v>
      </c>
      <c r="D227" s="171" t="e">
        <f t="shared" si="76"/>
        <v>#N/A</v>
      </c>
      <c r="E227" s="167" t="e">
        <f t="shared" si="73"/>
        <v>#N/A</v>
      </c>
      <c r="F227" s="168" t="e">
        <f>VLOOKUP(D227,'FERC Interest Rate'!$A:$B,2,TRUE)</f>
        <v>#N/A</v>
      </c>
      <c r="G227" s="169" t="e">
        <f t="shared" si="74"/>
        <v>#N/A</v>
      </c>
      <c r="H227" s="169"/>
      <c r="I227" s="169"/>
      <c r="J227" s="142">
        <v>0</v>
      </c>
      <c r="K227" s="8">
        <f t="shared" si="69"/>
        <v>0</v>
      </c>
      <c r="L227" s="142">
        <v>0</v>
      </c>
      <c r="M227" s="8">
        <f t="shared" si="70"/>
        <v>0</v>
      </c>
      <c r="N227" s="8" t="e">
        <f t="shared" si="71"/>
        <v>#N/A</v>
      </c>
      <c r="O227" s="169" t="e">
        <f t="shared" si="72"/>
        <v>#N/A</v>
      </c>
    </row>
    <row r="228" spans="2:15" x14ac:dyDescent="0.2">
      <c r="B228" s="167"/>
      <c r="C228" s="171" t="e">
        <f t="shared" si="75"/>
        <v>#N/A</v>
      </c>
      <c r="D228" s="171" t="e">
        <f t="shared" si="76"/>
        <v>#N/A</v>
      </c>
      <c r="E228" s="167" t="e">
        <f t="shared" si="73"/>
        <v>#N/A</v>
      </c>
      <c r="F228" s="168" t="e">
        <f>VLOOKUP(D228,'FERC Interest Rate'!$A:$B,2,TRUE)</f>
        <v>#N/A</v>
      </c>
      <c r="G228" s="169" t="e">
        <f t="shared" si="74"/>
        <v>#N/A</v>
      </c>
      <c r="H228" s="169"/>
      <c r="I228" s="169"/>
      <c r="J228" s="142">
        <v>0</v>
      </c>
      <c r="K228" s="8">
        <f t="shared" si="69"/>
        <v>0</v>
      </c>
      <c r="L228" s="142">
        <v>0</v>
      </c>
      <c r="M228" s="8">
        <f t="shared" si="70"/>
        <v>0</v>
      </c>
      <c r="N228" s="8" t="e">
        <f t="shared" si="71"/>
        <v>#N/A</v>
      </c>
      <c r="O228" s="169" t="e">
        <f t="shared" si="72"/>
        <v>#N/A</v>
      </c>
    </row>
    <row r="229" spans="2:15" x14ac:dyDescent="0.2">
      <c r="B229" s="85"/>
      <c r="C229" s="86" t="e">
        <f t="shared" si="75"/>
        <v>#N/A</v>
      </c>
      <c r="D229" s="86" t="e">
        <f t="shared" si="76"/>
        <v>#N/A</v>
      </c>
      <c r="E229" s="85" t="e">
        <f t="shared" si="73"/>
        <v>#N/A</v>
      </c>
      <c r="F229" s="87" t="e">
        <f>VLOOKUP(D229,'FERC Interest Rate'!$A:$B,2,TRUE)</f>
        <v>#N/A</v>
      </c>
      <c r="G229" s="88" t="e">
        <f t="shared" si="74"/>
        <v>#N/A</v>
      </c>
      <c r="H229" s="88"/>
      <c r="I229" s="88"/>
      <c r="J229" s="89">
        <v>0</v>
      </c>
      <c r="K229" s="8">
        <f t="shared" si="69"/>
        <v>0</v>
      </c>
      <c r="L229" s="89" t="e">
        <f t="shared" ref="L229:L248" si="77">$G$224/20</f>
        <v>#N/A</v>
      </c>
      <c r="M229" s="8" t="e">
        <f t="shared" si="70"/>
        <v>#N/A</v>
      </c>
      <c r="N229" s="8" t="e">
        <f t="shared" si="71"/>
        <v>#N/A</v>
      </c>
      <c r="O229" s="88" t="e">
        <f t="shared" si="72"/>
        <v>#N/A</v>
      </c>
    </row>
    <row r="230" spans="2:15" x14ac:dyDescent="0.2">
      <c r="B230" s="85"/>
      <c r="C230" s="86" t="e">
        <f t="shared" si="75"/>
        <v>#N/A</v>
      </c>
      <c r="D230" s="86" t="e">
        <f t="shared" si="76"/>
        <v>#N/A</v>
      </c>
      <c r="E230" s="85" t="e">
        <f t="shared" si="73"/>
        <v>#N/A</v>
      </c>
      <c r="F230" s="87" t="e">
        <f>VLOOKUP(D230,'FERC Interest Rate'!$A:$B,2,TRUE)</f>
        <v>#N/A</v>
      </c>
      <c r="G230" s="88" t="e">
        <f t="shared" si="74"/>
        <v>#N/A</v>
      </c>
      <c r="H230" s="88"/>
      <c r="I230" s="88"/>
      <c r="J230" s="89" t="e">
        <f t="shared" ref="J230:J248" si="78">G230*F230*(E230/(DATE(YEAR(D230),12,31)-DATE(YEAR(D230),1,1)+1))</f>
        <v>#N/A</v>
      </c>
      <c r="K230" s="8" t="e">
        <f t="shared" si="69"/>
        <v>#N/A</v>
      </c>
      <c r="L230" s="89" t="e">
        <f t="shared" si="77"/>
        <v>#N/A</v>
      </c>
      <c r="M230" s="8" t="e">
        <f t="shared" si="70"/>
        <v>#N/A</v>
      </c>
      <c r="N230" s="8" t="e">
        <f t="shared" si="71"/>
        <v>#N/A</v>
      </c>
      <c r="O230" s="88" t="e">
        <f t="shared" si="72"/>
        <v>#N/A</v>
      </c>
    </row>
    <row r="231" spans="2:15" x14ac:dyDescent="0.2">
      <c r="B231" s="85"/>
      <c r="C231" s="86" t="e">
        <f t="shared" si="75"/>
        <v>#N/A</v>
      </c>
      <c r="D231" s="86" t="e">
        <f t="shared" si="76"/>
        <v>#N/A</v>
      </c>
      <c r="E231" s="85" t="e">
        <f t="shared" si="73"/>
        <v>#N/A</v>
      </c>
      <c r="F231" s="87" t="e">
        <f>VLOOKUP(D231,'FERC Interest Rate'!$A:$B,2,TRUE)</f>
        <v>#N/A</v>
      </c>
      <c r="G231" s="88" t="e">
        <f t="shared" si="74"/>
        <v>#N/A</v>
      </c>
      <c r="H231" s="88"/>
      <c r="I231" s="88"/>
      <c r="J231" s="89" t="e">
        <f t="shared" si="78"/>
        <v>#N/A</v>
      </c>
      <c r="K231" s="8" t="e">
        <f t="shared" si="69"/>
        <v>#N/A</v>
      </c>
      <c r="L231" s="89" t="e">
        <f t="shared" si="77"/>
        <v>#N/A</v>
      </c>
      <c r="M231" s="8" t="e">
        <f t="shared" si="70"/>
        <v>#N/A</v>
      </c>
      <c r="N231" s="8" t="e">
        <f t="shared" si="71"/>
        <v>#N/A</v>
      </c>
      <c r="O231" s="88" t="e">
        <f t="shared" si="72"/>
        <v>#N/A</v>
      </c>
    </row>
    <row r="232" spans="2:15" x14ac:dyDescent="0.2">
      <c r="B232" s="85"/>
      <c r="C232" s="86" t="e">
        <f t="shared" si="75"/>
        <v>#N/A</v>
      </c>
      <c r="D232" s="86" t="e">
        <f t="shared" si="76"/>
        <v>#N/A</v>
      </c>
      <c r="E232" s="85" t="e">
        <f t="shared" si="73"/>
        <v>#N/A</v>
      </c>
      <c r="F232" s="87" t="e">
        <f>VLOOKUP(D232,'FERC Interest Rate'!$A:$B,2,TRUE)</f>
        <v>#N/A</v>
      </c>
      <c r="G232" s="88" t="e">
        <f t="shared" si="74"/>
        <v>#N/A</v>
      </c>
      <c r="H232" s="88"/>
      <c r="I232" s="88"/>
      <c r="J232" s="89" t="e">
        <f t="shared" si="78"/>
        <v>#N/A</v>
      </c>
      <c r="K232" s="8" t="e">
        <f t="shared" si="69"/>
        <v>#N/A</v>
      </c>
      <c r="L232" s="89" t="e">
        <f t="shared" si="77"/>
        <v>#N/A</v>
      </c>
      <c r="M232" s="8" t="e">
        <f t="shared" si="70"/>
        <v>#N/A</v>
      </c>
      <c r="N232" s="8" t="e">
        <f t="shared" si="71"/>
        <v>#N/A</v>
      </c>
      <c r="O232" s="88" t="e">
        <f t="shared" si="72"/>
        <v>#N/A</v>
      </c>
    </row>
    <row r="233" spans="2:15" x14ac:dyDescent="0.2">
      <c r="B233" s="85"/>
      <c r="C233" s="86" t="e">
        <f t="shared" si="75"/>
        <v>#N/A</v>
      </c>
      <c r="D233" s="86" t="e">
        <f t="shared" si="76"/>
        <v>#N/A</v>
      </c>
      <c r="E233" s="85" t="e">
        <f t="shared" si="73"/>
        <v>#N/A</v>
      </c>
      <c r="F233" s="87" t="e">
        <f>VLOOKUP(D233,'FERC Interest Rate'!$A:$B,2,TRUE)</f>
        <v>#N/A</v>
      </c>
      <c r="G233" s="88" t="e">
        <f t="shared" si="74"/>
        <v>#N/A</v>
      </c>
      <c r="H233" s="88"/>
      <c r="I233" s="88"/>
      <c r="J233" s="89" t="e">
        <f t="shared" si="78"/>
        <v>#N/A</v>
      </c>
      <c r="K233" s="8" t="e">
        <f t="shared" si="69"/>
        <v>#N/A</v>
      </c>
      <c r="L233" s="89" t="e">
        <f t="shared" si="77"/>
        <v>#N/A</v>
      </c>
      <c r="M233" s="8" t="e">
        <f t="shared" si="70"/>
        <v>#N/A</v>
      </c>
      <c r="N233" s="8" t="e">
        <f t="shared" si="71"/>
        <v>#N/A</v>
      </c>
      <c r="O233" s="88" t="e">
        <f t="shared" si="72"/>
        <v>#N/A</v>
      </c>
    </row>
    <row r="234" spans="2:15" x14ac:dyDescent="0.2">
      <c r="B234" s="85"/>
      <c r="C234" s="86" t="e">
        <f t="shared" si="75"/>
        <v>#N/A</v>
      </c>
      <c r="D234" s="86" t="e">
        <f t="shared" si="76"/>
        <v>#N/A</v>
      </c>
      <c r="E234" s="85" t="e">
        <f t="shared" si="73"/>
        <v>#N/A</v>
      </c>
      <c r="F234" s="87" t="e">
        <f>VLOOKUP(D234,'FERC Interest Rate'!$A:$B,2,TRUE)</f>
        <v>#N/A</v>
      </c>
      <c r="G234" s="88" t="e">
        <f t="shared" si="74"/>
        <v>#N/A</v>
      </c>
      <c r="H234" s="88"/>
      <c r="I234" s="88"/>
      <c r="J234" s="89" t="e">
        <f t="shared" si="78"/>
        <v>#N/A</v>
      </c>
      <c r="K234" s="8" t="e">
        <f t="shared" si="69"/>
        <v>#N/A</v>
      </c>
      <c r="L234" s="89" t="e">
        <f t="shared" si="77"/>
        <v>#N/A</v>
      </c>
      <c r="M234" s="8" t="e">
        <f t="shared" si="70"/>
        <v>#N/A</v>
      </c>
      <c r="N234" s="8" t="e">
        <f t="shared" si="71"/>
        <v>#N/A</v>
      </c>
      <c r="O234" s="88" t="e">
        <f t="shared" si="72"/>
        <v>#N/A</v>
      </c>
    </row>
    <row r="235" spans="2:15" x14ac:dyDescent="0.2">
      <c r="B235" s="85"/>
      <c r="C235" s="86" t="e">
        <f t="shared" si="75"/>
        <v>#N/A</v>
      </c>
      <c r="D235" s="86" t="e">
        <f t="shared" si="76"/>
        <v>#N/A</v>
      </c>
      <c r="E235" s="85" t="e">
        <f t="shared" si="73"/>
        <v>#N/A</v>
      </c>
      <c r="F235" s="87" t="e">
        <f>VLOOKUP(D235,'FERC Interest Rate'!$A:$B,2,TRUE)</f>
        <v>#N/A</v>
      </c>
      <c r="G235" s="88" t="e">
        <f t="shared" si="74"/>
        <v>#N/A</v>
      </c>
      <c r="H235" s="88"/>
      <c r="I235" s="88"/>
      <c r="J235" s="89" t="e">
        <f t="shared" si="78"/>
        <v>#N/A</v>
      </c>
      <c r="K235" s="8" t="e">
        <f t="shared" si="69"/>
        <v>#N/A</v>
      </c>
      <c r="L235" s="89" t="e">
        <f t="shared" si="77"/>
        <v>#N/A</v>
      </c>
      <c r="M235" s="8" t="e">
        <f t="shared" si="70"/>
        <v>#N/A</v>
      </c>
      <c r="N235" s="8" t="e">
        <f t="shared" si="71"/>
        <v>#N/A</v>
      </c>
      <c r="O235" s="88" t="e">
        <f t="shared" si="72"/>
        <v>#N/A</v>
      </c>
    </row>
    <row r="236" spans="2:15" x14ac:dyDescent="0.2">
      <c r="B236" s="85"/>
      <c r="C236" s="86" t="e">
        <f t="shared" si="75"/>
        <v>#N/A</v>
      </c>
      <c r="D236" s="86" t="e">
        <f t="shared" si="76"/>
        <v>#N/A</v>
      </c>
      <c r="E236" s="85" t="e">
        <f t="shared" si="73"/>
        <v>#N/A</v>
      </c>
      <c r="F236" s="87" t="e">
        <f>VLOOKUP(D236,'FERC Interest Rate'!$A:$B,2,TRUE)</f>
        <v>#N/A</v>
      </c>
      <c r="G236" s="88" t="e">
        <f t="shared" si="74"/>
        <v>#N/A</v>
      </c>
      <c r="H236" s="88"/>
      <c r="I236" s="88"/>
      <c r="J236" s="89" t="e">
        <f t="shared" si="78"/>
        <v>#N/A</v>
      </c>
      <c r="K236" s="8" t="e">
        <f t="shared" si="69"/>
        <v>#N/A</v>
      </c>
      <c r="L236" s="89" t="e">
        <f t="shared" si="77"/>
        <v>#N/A</v>
      </c>
      <c r="M236" s="8" t="e">
        <f t="shared" si="70"/>
        <v>#N/A</v>
      </c>
      <c r="N236" s="8" t="e">
        <f t="shared" si="71"/>
        <v>#N/A</v>
      </c>
      <c r="O236" s="88" t="e">
        <f t="shared" si="72"/>
        <v>#N/A</v>
      </c>
    </row>
    <row r="237" spans="2:15" x14ac:dyDescent="0.2">
      <c r="B237" s="85"/>
      <c r="C237" s="86" t="e">
        <f t="shared" si="75"/>
        <v>#N/A</v>
      </c>
      <c r="D237" s="86" t="e">
        <f t="shared" si="76"/>
        <v>#N/A</v>
      </c>
      <c r="E237" s="85" t="e">
        <f t="shared" si="73"/>
        <v>#N/A</v>
      </c>
      <c r="F237" s="87" t="e">
        <f>VLOOKUP(D237,'FERC Interest Rate'!$A:$B,2,TRUE)</f>
        <v>#N/A</v>
      </c>
      <c r="G237" s="88" t="e">
        <f t="shared" si="74"/>
        <v>#N/A</v>
      </c>
      <c r="H237" s="88"/>
      <c r="I237" s="88"/>
      <c r="J237" s="89" t="e">
        <f t="shared" si="78"/>
        <v>#N/A</v>
      </c>
      <c r="K237" s="8" t="e">
        <f t="shared" si="69"/>
        <v>#N/A</v>
      </c>
      <c r="L237" s="89" t="e">
        <f t="shared" si="77"/>
        <v>#N/A</v>
      </c>
      <c r="M237" s="8" t="e">
        <f t="shared" si="70"/>
        <v>#N/A</v>
      </c>
      <c r="N237" s="8" t="e">
        <f t="shared" si="71"/>
        <v>#N/A</v>
      </c>
      <c r="O237" s="88" t="e">
        <f t="shared" si="72"/>
        <v>#N/A</v>
      </c>
    </row>
    <row r="238" spans="2:15" x14ac:dyDescent="0.2">
      <c r="B238" s="85"/>
      <c r="C238" s="86" t="e">
        <f t="shared" si="75"/>
        <v>#N/A</v>
      </c>
      <c r="D238" s="86" t="e">
        <f t="shared" si="76"/>
        <v>#N/A</v>
      </c>
      <c r="E238" s="85" t="e">
        <f t="shared" si="73"/>
        <v>#N/A</v>
      </c>
      <c r="F238" s="87" t="e">
        <f>VLOOKUP(D238,'FERC Interest Rate'!$A:$B,2,TRUE)</f>
        <v>#N/A</v>
      </c>
      <c r="G238" s="88" t="e">
        <f t="shared" si="74"/>
        <v>#N/A</v>
      </c>
      <c r="H238" s="88"/>
      <c r="I238" s="88"/>
      <c r="J238" s="89" t="e">
        <f t="shared" si="78"/>
        <v>#N/A</v>
      </c>
      <c r="K238" s="8" t="e">
        <f t="shared" si="69"/>
        <v>#N/A</v>
      </c>
      <c r="L238" s="89" t="e">
        <f t="shared" si="77"/>
        <v>#N/A</v>
      </c>
      <c r="M238" s="8" t="e">
        <f t="shared" si="70"/>
        <v>#N/A</v>
      </c>
      <c r="N238" s="8" t="e">
        <f t="shared" si="71"/>
        <v>#N/A</v>
      </c>
      <c r="O238" s="88" t="e">
        <f t="shared" si="72"/>
        <v>#N/A</v>
      </c>
    </row>
    <row r="239" spans="2:15" x14ac:dyDescent="0.2">
      <c r="B239" s="85"/>
      <c r="C239" s="86" t="e">
        <f t="shared" si="75"/>
        <v>#N/A</v>
      </c>
      <c r="D239" s="86" t="e">
        <f t="shared" si="76"/>
        <v>#N/A</v>
      </c>
      <c r="E239" s="85" t="e">
        <f t="shared" si="73"/>
        <v>#N/A</v>
      </c>
      <c r="F239" s="87" t="e">
        <f>VLOOKUP(D239,'FERC Interest Rate'!$A:$B,2,TRUE)</f>
        <v>#N/A</v>
      </c>
      <c r="G239" s="88" t="e">
        <f t="shared" si="74"/>
        <v>#N/A</v>
      </c>
      <c r="H239" s="88"/>
      <c r="I239" s="88"/>
      <c r="J239" s="89" t="e">
        <f t="shared" si="78"/>
        <v>#N/A</v>
      </c>
      <c r="K239" s="8" t="e">
        <f t="shared" si="69"/>
        <v>#N/A</v>
      </c>
      <c r="L239" s="89" t="e">
        <f t="shared" si="77"/>
        <v>#N/A</v>
      </c>
      <c r="M239" s="8" t="e">
        <f t="shared" si="70"/>
        <v>#N/A</v>
      </c>
      <c r="N239" s="8" t="e">
        <f t="shared" si="71"/>
        <v>#N/A</v>
      </c>
      <c r="O239" s="88" t="e">
        <f t="shared" si="72"/>
        <v>#N/A</v>
      </c>
    </row>
    <row r="240" spans="2:15" x14ac:dyDescent="0.2">
      <c r="B240" s="85"/>
      <c r="C240" s="86" t="e">
        <f t="shared" si="75"/>
        <v>#N/A</v>
      </c>
      <c r="D240" s="86" t="e">
        <f t="shared" si="76"/>
        <v>#N/A</v>
      </c>
      <c r="E240" s="85" t="e">
        <f t="shared" si="73"/>
        <v>#N/A</v>
      </c>
      <c r="F240" s="87" t="e">
        <f>VLOOKUP(D240,'FERC Interest Rate'!$A:$B,2,TRUE)</f>
        <v>#N/A</v>
      </c>
      <c r="G240" s="88" t="e">
        <f t="shared" si="74"/>
        <v>#N/A</v>
      </c>
      <c r="H240" s="88"/>
      <c r="I240" s="88"/>
      <c r="J240" s="89" t="e">
        <f t="shared" si="78"/>
        <v>#N/A</v>
      </c>
      <c r="K240" s="8" t="e">
        <f t="shared" si="69"/>
        <v>#N/A</v>
      </c>
      <c r="L240" s="89" t="e">
        <f t="shared" si="77"/>
        <v>#N/A</v>
      </c>
      <c r="M240" s="8" t="e">
        <f t="shared" si="70"/>
        <v>#N/A</v>
      </c>
      <c r="N240" s="8" t="e">
        <f t="shared" si="71"/>
        <v>#N/A</v>
      </c>
      <c r="O240" s="88" t="e">
        <f t="shared" si="72"/>
        <v>#N/A</v>
      </c>
    </row>
    <row r="241" spans="1:15" x14ac:dyDescent="0.2">
      <c r="B241" s="85"/>
      <c r="C241" s="86" t="e">
        <f t="shared" si="75"/>
        <v>#N/A</v>
      </c>
      <c r="D241" s="86" t="e">
        <f t="shared" si="76"/>
        <v>#N/A</v>
      </c>
      <c r="E241" s="85" t="e">
        <f t="shared" si="73"/>
        <v>#N/A</v>
      </c>
      <c r="F241" s="87" t="e">
        <f>VLOOKUP(D241,'FERC Interest Rate'!$A:$B,2,TRUE)</f>
        <v>#N/A</v>
      </c>
      <c r="G241" s="88" t="e">
        <f t="shared" si="74"/>
        <v>#N/A</v>
      </c>
      <c r="H241" s="88"/>
      <c r="I241" s="88"/>
      <c r="J241" s="89" t="e">
        <f t="shared" si="78"/>
        <v>#N/A</v>
      </c>
      <c r="K241" s="8" t="e">
        <f t="shared" si="69"/>
        <v>#N/A</v>
      </c>
      <c r="L241" s="89" t="e">
        <f t="shared" si="77"/>
        <v>#N/A</v>
      </c>
      <c r="M241" s="8" t="e">
        <f t="shared" si="70"/>
        <v>#N/A</v>
      </c>
      <c r="N241" s="8" t="e">
        <f t="shared" si="71"/>
        <v>#N/A</v>
      </c>
      <c r="O241" s="88" t="e">
        <f t="shared" si="72"/>
        <v>#N/A</v>
      </c>
    </row>
    <row r="242" spans="1:15" x14ac:dyDescent="0.2">
      <c r="B242" s="85"/>
      <c r="C242" s="86" t="e">
        <f t="shared" si="75"/>
        <v>#N/A</v>
      </c>
      <c r="D242" s="86" t="e">
        <f t="shared" si="76"/>
        <v>#N/A</v>
      </c>
      <c r="E242" s="85" t="e">
        <f t="shared" si="73"/>
        <v>#N/A</v>
      </c>
      <c r="F242" s="87" t="e">
        <f>VLOOKUP(D242,'FERC Interest Rate'!$A:$B,2,TRUE)</f>
        <v>#N/A</v>
      </c>
      <c r="G242" s="88" t="e">
        <f t="shared" si="74"/>
        <v>#N/A</v>
      </c>
      <c r="H242" s="88"/>
      <c r="I242" s="88"/>
      <c r="J242" s="89" t="e">
        <f t="shared" si="78"/>
        <v>#N/A</v>
      </c>
      <c r="K242" s="8" t="e">
        <f t="shared" si="69"/>
        <v>#N/A</v>
      </c>
      <c r="L242" s="89" t="e">
        <f t="shared" si="77"/>
        <v>#N/A</v>
      </c>
      <c r="M242" s="8" t="e">
        <f t="shared" si="70"/>
        <v>#N/A</v>
      </c>
      <c r="N242" s="8" t="e">
        <f t="shared" si="71"/>
        <v>#N/A</v>
      </c>
      <c r="O242" s="88" t="e">
        <f t="shared" si="72"/>
        <v>#N/A</v>
      </c>
    </row>
    <row r="243" spans="1:15" x14ac:dyDescent="0.2">
      <c r="B243" s="85"/>
      <c r="C243" s="86" t="e">
        <f t="shared" si="75"/>
        <v>#N/A</v>
      </c>
      <c r="D243" s="86" t="e">
        <f t="shared" si="76"/>
        <v>#N/A</v>
      </c>
      <c r="E243" s="85" t="e">
        <f t="shared" si="73"/>
        <v>#N/A</v>
      </c>
      <c r="F243" s="87" t="e">
        <f>VLOOKUP(D243,'FERC Interest Rate'!$A:$B,2,TRUE)</f>
        <v>#N/A</v>
      </c>
      <c r="G243" s="88" t="e">
        <f t="shared" si="74"/>
        <v>#N/A</v>
      </c>
      <c r="H243" s="88"/>
      <c r="I243" s="88"/>
      <c r="J243" s="89" t="e">
        <f t="shared" si="78"/>
        <v>#N/A</v>
      </c>
      <c r="K243" s="8" t="e">
        <f t="shared" si="69"/>
        <v>#N/A</v>
      </c>
      <c r="L243" s="89" t="e">
        <f t="shared" si="77"/>
        <v>#N/A</v>
      </c>
      <c r="M243" s="8" t="e">
        <f t="shared" si="70"/>
        <v>#N/A</v>
      </c>
      <c r="N243" s="8" t="e">
        <f t="shared" si="71"/>
        <v>#N/A</v>
      </c>
      <c r="O243" s="88" t="e">
        <f t="shared" si="72"/>
        <v>#N/A</v>
      </c>
    </row>
    <row r="244" spans="1:15" x14ac:dyDescent="0.2">
      <c r="B244" s="85"/>
      <c r="C244" s="86" t="e">
        <f t="shared" si="75"/>
        <v>#N/A</v>
      </c>
      <c r="D244" s="86" t="e">
        <f t="shared" si="76"/>
        <v>#N/A</v>
      </c>
      <c r="E244" s="85" t="e">
        <f t="shared" si="73"/>
        <v>#N/A</v>
      </c>
      <c r="F244" s="87" t="e">
        <f>VLOOKUP(D244,'FERC Interest Rate'!$A:$B,2,TRUE)</f>
        <v>#N/A</v>
      </c>
      <c r="G244" s="88" t="e">
        <f t="shared" si="74"/>
        <v>#N/A</v>
      </c>
      <c r="H244" s="88"/>
      <c r="I244" s="88"/>
      <c r="J244" s="89" t="e">
        <f t="shared" si="78"/>
        <v>#N/A</v>
      </c>
      <c r="K244" s="8" t="e">
        <f t="shared" si="69"/>
        <v>#N/A</v>
      </c>
      <c r="L244" s="89" t="e">
        <f t="shared" si="77"/>
        <v>#N/A</v>
      </c>
      <c r="M244" s="8" t="e">
        <f t="shared" si="70"/>
        <v>#N/A</v>
      </c>
      <c r="N244" s="8" t="e">
        <f t="shared" si="71"/>
        <v>#N/A</v>
      </c>
      <c r="O244" s="88" t="e">
        <f t="shared" si="72"/>
        <v>#N/A</v>
      </c>
    </row>
    <row r="245" spans="1:15" x14ac:dyDescent="0.2">
      <c r="B245" s="85"/>
      <c r="C245" s="86" t="e">
        <f t="shared" si="75"/>
        <v>#N/A</v>
      </c>
      <c r="D245" s="86" t="e">
        <f t="shared" si="76"/>
        <v>#N/A</v>
      </c>
      <c r="E245" s="85" t="e">
        <f t="shared" si="73"/>
        <v>#N/A</v>
      </c>
      <c r="F245" s="87" t="e">
        <f>VLOOKUP(D245,'FERC Interest Rate'!$A:$B,2,TRUE)</f>
        <v>#N/A</v>
      </c>
      <c r="G245" s="88" t="e">
        <f t="shared" si="74"/>
        <v>#N/A</v>
      </c>
      <c r="H245" s="88"/>
      <c r="I245" s="88"/>
      <c r="J245" s="89" t="e">
        <f t="shared" si="78"/>
        <v>#N/A</v>
      </c>
      <c r="K245" s="8" t="e">
        <f t="shared" si="69"/>
        <v>#N/A</v>
      </c>
      <c r="L245" s="89" t="e">
        <f t="shared" si="77"/>
        <v>#N/A</v>
      </c>
      <c r="M245" s="8" t="e">
        <f t="shared" si="70"/>
        <v>#N/A</v>
      </c>
      <c r="N245" s="8" t="e">
        <f t="shared" si="71"/>
        <v>#N/A</v>
      </c>
      <c r="O245" s="88" t="e">
        <f t="shared" si="72"/>
        <v>#N/A</v>
      </c>
    </row>
    <row r="246" spans="1:15" x14ac:dyDescent="0.2">
      <c r="B246" s="85"/>
      <c r="C246" s="86" t="e">
        <f t="shared" si="75"/>
        <v>#N/A</v>
      </c>
      <c r="D246" s="86" t="e">
        <f t="shared" si="76"/>
        <v>#N/A</v>
      </c>
      <c r="E246" s="85" t="e">
        <f t="shared" si="73"/>
        <v>#N/A</v>
      </c>
      <c r="F246" s="87" t="e">
        <f>VLOOKUP(D246,'FERC Interest Rate'!$A:$B,2,TRUE)</f>
        <v>#N/A</v>
      </c>
      <c r="G246" s="88" t="e">
        <f t="shared" si="74"/>
        <v>#N/A</v>
      </c>
      <c r="H246" s="88"/>
      <c r="I246" s="88"/>
      <c r="J246" s="89" t="e">
        <f t="shared" si="78"/>
        <v>#N/A</v>
      </c>
      <c r="K246" s="8" t="e">
        <f t="shared" si="69"/>
        <v>#N/A</v>
      </c>
      <c r="L246" s="89" t="e">
        <f t="shared" si="77"/>
        <v>#N/A</v>
      </c>
      <c r="M246" s="8" t="e">
        <f t="shared" si="70"/>
        <v>#N/A</v>
      </c>
      <c r="N246" s="8" t="e">
        <f t="shared" si="71"/>
        <v>#N/A</v>
      </c>
      <c r="O246" s="88" t="e">
        <f t="shared" si="72"/>
        <v>#N/A</v>
      </c>
    </row>
    <row r="247" spans="1:15" x14ac:dyDescent="0.2">
      <c r="B247" s="85"/>
      <c r="C247" s="86" t="e">
        <f t="shared" si="75"/>
        <v>#N/A</v>
      </c>
      <c r="D247" s="86" t="e">
        <f t="shared" si="76"/>
        <v>#N/A</v>
      </c>
      <c r="E247" s="85" t="e">
        <f t="shared" si="73"/>
        <v>#N/A</v>
      </c>
      <c r="F247" s="87" t="e">
        <f>VLOOKUP(D247,'FERC Interest Rate'!$A:$B,2,TRUE)</f>
        <v>#N/A</v>
      </c>
      <c r="G247" s="88" t="e">
        <f t="shared" si="74"/>
        <v>#N/A</v>
      </c>
      <c r="H247" s="88"/>
      <c r="I247" s="88"/>
      <c r="J247" s="89" t="e">
        <f t="shared" si="78"/>
        <v>#N/A</v>
      </c>
      <c r="K247" s="8" t="e">
        <f t="shared" si="69"/>
        <v>#N/A</v>
      </c>
      <c r="L247" s="89" t="e">
        <f t="shared" si="77"/>
        <v>#N/A</v>
      </c>
      <c r="M247" s="8" t="e">
        <f t="shared" si="70"/>
        <v>#N/A</v>
      </c>
      <c r="N247" s="8" t="e">
        <f t="shared" si="71"/>
        <v>#N/A</v>
      </c>
      <c r="O247" s="88" t="e">
        <f t="shared" si="72"/>
        <v>#N/A</v>
      </c>
    </row>
    <row r="248" spans="1:15" x14ac:dyDescent="0.2">
      <c r="B248" s="85"/>
      <c r="C248" s="86" t="e">
        <f t="shared" si="75"/>
        <v>#N/A</v>
      </c>
      <c r="D248" s="86" t="e">
        <f t="shared" si="76"/>
        <v>#N/A</v>
      </c>
      <c r="E248" s="85" t="e">
        <f t="shared" si="73"/>
        <v>#N/A</v>
      </c>
      <c r="F248" s="87" t="e">
        <f>VLOOKUP(D248,'FERC Interest Rate'!$A:$B,2,TRUE)</f>
        <v>#N/A</v>
      </c>
      <c r="G248" s="88" t="e">
        <f t="shared" si="74"/>
        <v>#N/A</v>
      </c>
      <c r="H248" s="88"/>
      <c r="I248" s="88"/>
      <c r="J248" s="89" t="e">
        <f t="shared" si="78"/>
        <v>#N/A</v>
      </c>
      <c r="K248" s="8" t="e">
        <f t="shared" si="69"/>
        <v>#N/A</v>
      </c>
      <c r="L248" s="89" t="e">
        <f t="shared" si="77"/>
        <v>#N/A</v>
      </c>
      <c r="M248" s="8" t="e">
        <f t="shared" si="70"/>
        <v>#N/A</v>
      </c>
      <c r="N248" s="8" t="e">
        <f t="shared" si="71"/>
        <v>#N/A</v>
      </c>
      <c r="O248" s="88" t="e">
        <f t="shared" si="72"/>
        <v>#N/A</v>
      </c>
    </row>
    <row r="249" spans="1:15" x14ac:dyDescent="0.2">
      <c r="B249" s="11"/>
      <c r="C249" s="102"/>
      <c r="D249" s="102"/>
      <c r="E249" s="10"/>
      <c r="F249" s="11"/>
      <c r="G249" s="89"/>
      <c r="H249" s="12"/>
      <c r="I249" s="12"/>
      <c r="J249" s="89"/>
      <c r="L249" s="69"/>
      <c r="O249" s="89"/>
    </row>
    <row r="250" spans="1:15" x14ac:dyDescent="0.2">
      <c r="B250" s="131"/>
      <c r="C250" s="131"/>
      <c r="D250" s="131"/>
      <c r="E250" s="131"/>
      <c r="F250" s="131"/>
      <c r="G250" s="131"/>
      <c r="H250" s="131"/>
      <c r="I250" s="131"/>
      <c r="J250" s="131"/>
      <c r="L250" s="131"/>
      <c r="O250" s="131"/>
    </row>
    <row r="251" spans="1:15" x14ac:dyDescent="0.2">
      <c r="B251" s="139" t="s">
        <v>47</v>
      </c>
      <c r="C251" s="141">
        <v>22</v>
      </c>
      <c r="D251" s="139"/>
      <c r="E251" s="139"/>
      <c r="F251" s="139"/>
      <c r="G251" s="139"/>
      <c r="H251" s="139"/>
      <c r="I251" s="139"/>
      <c r="J251" s="139"/>
      <c r="L251" s="139"/>
      <c r="O251" s="139"/>
    </row>
    <row r="252" spans="1:15" ht="36.75" x14ac:dyDescent="0.2">
      <c r="A252" s="94" t="s">
        <v>81</v>
      </c>
      <c r="B252" s="94" t="s">
        <v>3</v>
      </c>
      <c r="C252" s="94" t="s">
        <v>4</v>
      </c>
      <c r="D252" s="94" t="s">
        <v>5</v>
      </c>
      <c r="E252" s="94" t="s">
        <v>6</v>
      </c>
      <c r="F252" s="94" t="s">
        <v>7</v>
      </c>
      <c r="G252" s="94" t="s">
        <v>108</v>
      </c>
      <c r="H252" s="94" t="s">
        <v>109</v>
      </c>
      <c r="I252" s="118" t="s">
        <v>110</v>
      </c>
      <c r="J252" s="119" t="s">
        <v>111</v>
      </c>
      <c r="K252" s="119" t="s">
        <v>112</v>
      </c>
      <c r="L252" s="119" t="s">
        <v>113</v>
      </c>
      <c r="M252" s="120" t="s">
        <v>103</v>
      </c>
      <c r="N252" s="94" t="s">
        <v>114</v>
      </c>
      <c r="O252" s="94" t="s">
        <v>115</v>
      </c>
    </row>
    <row r="253" spans="1:15" x14ac:dyDescent="0.2">
      <c r="B253" s="167"/>
      <c r="C253" s="171" t="e">
        <f>VLOOKUP(C251,A$1:F$37,2,FALSE)</f>
        <v>#N/A</v>
      </c>
      <c r="D253" s="171" t="e">
        <f>DATE(YEAR(C253),IF(MONTH(C253)&lt;=3,3,IF(MONTH(C253)&lt;=6,6,IF(MONTH(C253)&lt;=9,9,12))),IF(OR(MONTH(C253)&lt;=3,MONTH(C253)&gt;=10),31,30))</f>
        <v>#N/A</v>
      </c>
      <c r="E253" s="167" t="e">
        <f>D253-C253+1</f>
        <v>#N/A</v>
      </c>
      <c r="F253" s="168" t="e">
        <f>VLOOKUP(D253,'FERC Interest Rate'!$A:$B,2,TRUE)</f>
        <v>#N/A</v>
      </c>
      <c r="G253" s="169" t="e">
        <f>VLOOKUP(C251,$A$1:$F$37,5,FALSE)</f>
        <v>#N/A</v>
      </c>
      <c r="H253" s="169"/>
      <c r="I253" s="169"/>
      <c r="J253" s="142">
        <v>0</v>
      </c>
      <c r="K253" s="8">
        <f t="shared" ref="K253:K277" si="79">+SUM(I253:J253)</f>
        <v>0</v>
      </c>
      <c r="L253" s="142">
        <v>0</v>
      </c>
      <c r="M253" s="8">
        <f t="shared" ref="M253:M277" si="80">+SUM(K253:L253)</f>
        <v>0</v>
      </c>
      <c r="N253" s="8" t="e">
        <f t="shared" ref="N253:N277" si="81">+G253+H253+J253</f>
        <v>#N/A</v>
      </c>
      <c r="O253" s="169" t="e">
        <f t="shared" ref="O253:O277" si="82">G253+H253-L253-I253</f>
        <v>#N/A</v>
      </c>
    </row>
    <row r="254" spans="1:15" x14ac:dyDescent="0.2">
      <c r="B254" s="167"/>
      <c r="C254" s="171" t="e">
        <f>D253+1</f>
        <v>#N/A</v>
      </c>
      <c r="D254" s="171" t="e">
        <f>EOMONTH(D253,3)</f>
        <v>#N/A</v>
      </c>
      <c r="E254" s="167" t="e">
        <f t="shared" ref="E254:E277" si="83">D254-C254+1</f>
        <v>#N/A</v>
      </c>
      <c r="F254" s="168" t="e">
        <f>VLOOKUP(D254,'FERC Interest Rate'!$A:$B,2,TRUE)</f>
        <v>#N/A</v>
      </c>
      <c r="G254" s="169" t="e">
        <f t="shared" ref="G254:G277" si="84">O253</f>
        <v>#N/A</v>
      </c>
      <c r="H254" s="169"/>
      <c r="I254" s="169"/>
      <c r="J254" s="142">
        <v>0</v>
      </c>
      <c r="K254" s="8">
        <f t="shared" si="79"/>
        <v>0</v>
      </c>
      <c r="L254" s="142">
        <v>0</v>
      </c>
      <c r="M254" s="8">
        <f t="shared" si="80"/>
        <v>0</v>
      </c>
      <c r="N254" s="8" t="e">
        <f t="shared" si="81"/>
        <v>#N/A</v>
      </c>
      <c r="O254" s="169" t="e">
        <f t="shared" si="82"/>
        <v>#N/A</v>
      </c>
    </row>
    <row r="255" spans="1:15" x14ac:dyDescent="0.2">
      <c r="B255" s="167"/>
      <c r="C255" s="171" t="e">
        <f t="shared" ref="C255:C277" si="85">D254+1</f>
        <v>#N/A</v>
      </c>
      <c r="D255" s="171" t="e">
        <f t="shared" ref="D255:D277" si="86">EOMONTH(D254,3)</f>
        <v>#N/A</v>
      </c>
      <c r="E255" s="167" t="e">
        <f t="shared" si="83"/>
        <v>#N/A</v>
      </c>
      <c r="F255" s="168" t="e">
        <f>VLOOKUP(D255,'FERC Interest Rate'!$A:$B,2,TRUE)</f>
        <v>#N/A</v>
      </c>
      <c r="G255" s="169" t="e">
        <f t="shared" si="84"/>
        <v>#N/A</v>
      </c>
      <c r="H255" s="169"/>
      <c r="I255" s="169"/>
      <c r="J255" s="142">
        <v>0</v>
      </c>
      <c r="K255" s="8">
        <f t="shared" si="79"/>
        <v>0</v>
      </c>
      <c r="L255" s="142">
        <v>0</v>
      </c>
      <c r="M255" s="8">
        <f t="shared" si="80"/>
        <v>0</v>
      </c>
      <c r="N255" s="8" t="e">
        <f t="shared" si="81"/>
        <v>#N/A</v>
      </c>
      <c r="O255" s="169" t="e">
        <f t="shared" si="82"/>
        <v>#N/A</v>
      </c>
    </row>
    <row r="256" spans="1:15" x14ac:dyDescent="0.2">
      <c r="B256" s="167"/>
      <c r="C256" s="171" t="e">
        <f t="shared" si="85"/>
        <v>#N/A</v>
      </c>
      <c r="D256" s="171" t="e">
        <f t="shared" si="86"/>
        <v>#N/A</v>
      </c>
      <c r="E256" s="167" t="e">
        <f t="shared" si="83"/>
        <v>#N/A</v>
      </c>
      <c r="F256" s="168" t="e">
        <f>VLOOKUP(D256,'FERC Interest Rate'!$A:$B,2,TRUE)</f>
        <v>#N/A</v>
      </c>
      <c r="G256" s="169" t="e">
        <f t="shared" si="84"/>
        <v>#N/A</v>
      </c>
      <c r="H256" s="169"/>
      <c r="I256" s="169"/>
      <c r="J256" s="142">
        <v>0</v>
      </c>
      <c r="K256" s="8">
        <f t="shared" si="79"/>
        <v>0</v>
      </c>
      <c r="L256" s="142">
        <v>0</v>
      </c>
      <c r="M256" s="8">
        <f t="shared" si="80"/>
        <v>0</v>
      </c>
      <c r="N256" s="8" t="e">
        <f t="shared" si="81"/>
        <v>#N/A</v>
      </c>
      <c r="O256" s="169" t="e">
        <f t="shared" si="82"/>
        <v>#N/A</v>
      </c>
    </row>
    <row r="257" spans="2:15" x14ac:dyDescent="0.2">
      <c r="B257" s="167"/>
      <c r="C257" s="171" t="e">
        <f t="shared" si="85"/>
        <v>#N/A</v>
      </c>
      <c r="D257" s="171" t="e">
        <f t="shared" si="86"/>
        <v>#N/A</v>
      </c>
      <c r="E257" s="167" t="e">
        <f t="shared" si="83"/>
        <v>#N/A</v>
      </c>
      <c r="F257" s="168" t="e">
        <f>VLOOKUP(D257,'FERC Interest Rate'!$A:$B,2,TRUE)</f>
        <v>#N/A</v>
      </c>
      <c r="G257" s="169" t="e">
        <f t="shared" si="84"/>
        <v>#N/A</v>
      </c>
      <c r="H257" s="169"/>
      <c r="I257" s="169"/>
      <c r="J257" s="142">
        <v>0</v>
      </c>
      <c r="K257" s="8">
        <f t="shared" si="79"/>
        <v>0</v>
      </c>
      <c r="L257" s="142">
        <v>0</v>
      </c>
      <c r="M257" s="8">
        <f t="shared" si="80"/>
        <v>0</v>
      </c>
      <c r="N257" s="8" t="e">
        <f t="shared" si="81"/>
        <v>#N/A</v>
      </c>
      <c r="O257" s="169" t="e">
        <f t="shared" si="82"/>
        <v>#N/A</v>
      </c>
    </row>
    <row r="258" spans="2:15" x14ac:dyDescent="0.2">
      <c r="B258" s="85"/>
      <c r="C258" s="86" t="e">
        <f t="shared" si="85"/>
        <v>#N/A</v>
      </c>
      <c r="D258" s="86" t="e">
        <f t="shared" si="86"/>
        <v>#N/A</v>
      </c>
      <c r="E258" s="85" t="e">
        <f t="shared" si="83"/>
        <v>#N/A</v>
      </c>
      <c r="F258" s="87" t="e">
        <f>VLOOKUP(D258,'FERC Interest Rate'!$A:$B,2,TRUE)</f>
        <v>#N/A</v>
      </c>
      <c r="G258" s="88" t="e">
        <f t="shared" si="84"/>
        <v>#N/A</v>
      </c>
      <c r="H258" s="88"/>
      <c r="I258" s="88"/>
      <c r="J258" s="89">
        <v>0</v>
      </c>
      <c r="K258" s="8">
        <f t="shared" si="79"/>
        <v>0</v>
      </c>
      <c r="L258" s="89" t="e">
        <f t="shared" ref="L258:L277" si="87">$G$253/20</f>
        <v>#N/A</v>
      </c>
      <c r="M258" s="8" t="e">
        <f t="shared" si="80"/>
        <v>#N/A</v>
      </c>
      <c r="N258" s="8" t="e">
        <f t="shared" si="81"/>
        <v>#N/A</v>
      </c>
      <c r="O258" s="88" t="e">
        <f t="shared" si="82"/>
        <v>#N/A</v>
      </c>
    </row>
    <row r="259" spans="2:15" x14ac:dyDescent="0.2">
      <c r="B259" s="85"/>
      <c r="C259" s="86" t="e">
        <f t="shared" si="85"/>
        <v>#N/A</v>
      </c>
      <c r="D259" s="86" t="e">
        <f t="shared" si="86"/>
        <v>#N/A</v>
      </c>
      <c r="E259" s="85" t="e">
        <f t="shared" si="83"/>
        <v>#N/A</v>
      </c>
      <c r="F259" s="87" t="e">
        <f>VLOOKUP(D259,'FERC Interest Rate'!$A:$B,2,TRUE)</f>
        <v>#N/A</v>
      </c>
      <c r="G259" s="88" t="e">
        <f t="shared" si="84"/>
        <v>#N/A</v>
      </c>
      <c r="H259" s="88"/>
      <c r="I259" s="88"/>
      <c r="J259" s="89" t="e">
        <f t="shared" ref="J259:J277" si="88">G259*F259*(E259/(DATE(YEAR(D259),12,31)-DATE(YEAR(D259),1,1)+1))</f>
        <v>#N/A</v>
      </c>
      <c r="K259" s="8" t="e">
        <f t="shared" si="79"/>
        <v>#N/A</v>
      </c>
      <c r="L259" s="89" t="e">
        <f t="shared" si="87"/>
        <v>#N/A</v>
      </c>
      <c r="M259" s="8" t="e">
        <f t="shared" si="80"/>
        <v>#N/A</v>
      </c>
      <c r="N259" s="8" t="e">
        <f t="shared" si="81"/>
        <v>#N/A</v>
      </c>
      <c r="O259" s="88" t="e">
        <f t="shared" si="82"/>
        <v>#N/A</v>
      </c>
    </row>
    <row r="260" spans="2:15" x14ac:dyDescent="0.2">
      <c r="B260" s="85"/>
      <c r="C260" s="86" t="e">
        <f t="shared" si="85"/>
        <v>#N/A</v>
      </c>
      <c r="D260" s="86" t="e">
        <f t="shared" si="86"/>
        <v>#N/A</v>
      </c>
      <c r="E260" s="85" t="e">
        <f t="shared" si="83"/>
        <v>#N/A</v>
      </c>
      <c r="F260" s="87" t="e">
        <f>VLOOKUP(D260,'FERC Interest Rate'!$A:$B,2,TRUE)</f>
        <v>#N/A</v>
      </c>
      <c r="G260" s="88" t="e">
        <f t="shared" si="84"/>
        <v>#N/A</v>
      </c>
      <c r="H260" s="88"/>
      <c r="I260" s="88"/>
      <c r="J260" s="89" t="e">
        <f t="shared" si="88"/>
        <v>#N/A</v>
      </c>
      <c r="K260" s="8" t="e">
        <f t="shared" si="79"/>
        <v>#N/A</v>
      </c>
      <c r="L260" s="89" t="e">
        <f t="shared" si="87"/>
        <v>#N/A</v>
      </c>
      <c r="M260" s="8" t="e">
        <f t="shared" si="80"/>
        <v>#N/A</v>
      </c>
      <c r="N260" s="8" t="e">
        <f t="shared" si="81"/>
        <v>#N/A</v>
      </c>
      <c r="O260" s="88" t="e">
        <f t="shared" si="82"/>
        <v>#N/A</v>
      </c>
    </row>
    <row r="261" spans="2:15" x14ac:dyDescent="0.2">
      <c r="B261" s="85"/>
      <c r="C261" s="86" t="e">
        <f t="shared" si="85"/>
        <v>#N/A</v>
      </c>
      <c r="D261" s="86" t="e">
        <f t="shared" si="86"/>
        <v>#N/A</v>
      </c>
      <c r="E261" s="85" t="e">
        <f t="shared" si="83"/>
        <v>#N/A</v>
      </c>
      <c r="F261" s="87" t="e">
        <f>VLOOKUP(D261,'FERC Interest Rate'!$A:$B,2,TRUE)</f>
        <v>#N/A</v>
      </c>
      <c r="G261" s="88" t="e">
        <f t="shared" si="84"/>
        <v>#N/A</v>
      </c>
      <c r="H261" s="88"/>
      <c r="I261" s="88"/>
      <c r="J261" s="89" t="e">
        <f t="shared" si="88"/>
        <v>#N/A</v>
      </c>
      <c r="K261" s="8" t="e">
        <f t="shared" si="79"/>
        <v>#N/A</v>
      </c>
      <c r="L261" s="89" t="e">
        <f t="shared" si="87"/>
        <v>#N/A</v>
      </c>
      <c r="M261" s="8" t="e">
        <f t="shared" si="80"/>
        <v>#N/A</v>
      </c>
      <c r="N261" s="8" t="e">
        <f t="shared" si="81"/>
        <v>#N/A</v>
      </c>
      <c r="O261" s="88" t="e">
        <f t="shared" si="82"/>
        <v>#N/A</v>
      </c>
    </row>
    <row r="262" spans="2:15" x14ac:dyDescent="0.2">
      <c r="B262" s="85"/>
      <c r="C262" s="86" t="e">
        <f t="shared" si="85"/>
        <v>#N/A</v>
      </c>
      <c r="D262" s="86" t="e">
        <f t="shared" si="86"/>
        <v>#N/A</v>
      </c>
      <c r="E262" s="85" t="e">
        <f t="shared" si="83"/>
        <v>#N/A</v>
      </c>
      <c r="F262" s="87" t="e">
        <f>VLOOKUP(D262,'FERC Interest Rate'!$A:$B,2,TRUE)</f>
        <v>#N/A</v>
      </c>
      <c r="G262" s="88" t="e">
        <f t="shared" si="84"/>
        <v>#N/A</v>
      </c>
      <c r="H262" s="88"/>
      <c r="I262" s="88"/>
      <c r="J262" s="89" t="e">
        <f t="shared" si="88"/>
        <v>#N/A</v>
      </c>
      <c r="K262" s="8" t="e">
        <f t="shared" si="79"/>
        <v>#N/A</v>
      </c>
      <c r="L262" s="89" t="e">
        <f t="shared" si="87"/>
        <v>#N/A</v>
      </c>
      <c r="M262" s="8" t="e">
        <f t="shared" si="80"/>
        <v>#N/A</v>
      </c>
      <c r="N262" s="8" t="e">
        <f t="shared" si="81"/>
        <v>#N/A</v>
      </c>
      <c r="O262" s="88" t="e">
        <f t="shared" si="82"/>
        <v>#N/A</v>
      </c>
    </row>
    <row r="263" spans="2:15" x14ac:dyDescent="0.2">
      <c r="B263" s="85"/>
      <c r="C263" s="86" t="e">
        <f t="shared" si="85"/>
        <v>#N/A</v>
      </c>
      <c r="D263" s="86" t="e">
        <f t="shared" si="86"/>
        <v>#N/A</v>
      </c>
      <c r="E263" s="85" t="e">
        <f t="shared" si="83"/>
        <v>#N/A</v>
      </c>
      <c r="F263" s="87" t="e">
        <f>VLOOKUP(D263,'FERC Interest Rate'!$A:$B,2,TRUE)</f>
        <v>#N/A</v>
      </c>
      <c r="G263" s="88" t="e">
        <f t="shared" si="84"/>
        <v>#N/A</v>
      </c>
      <c r="H263" s="88"/>
      <c r="I263" s="88"/>
      <c r="J263" s="89" t="e">
        <f t="shared" si="88"/>
        <v>#N/A</v>
      </c>
      <c r="K263" s="8" t="e">
        <f t="shared" si="79"/>
        <v>#N/A</v>
      </c>
      <c r="L263" s="89" t="e">
        <f t="shared" si="87"/>
        <v>#N/A</v>
      </c>
      <c r="M263" s="8" t="e">
        <f t="shared" si="80"/>
        <v>#N/A</v>
      </c>
      <c r="N263" s="8" t="e">
        <f t="shared" si="81"/>
        <v>#N/A</v>
      </c>
      <c r="O263" s="88" t="e">
        <f t="shared" si="82"/>
        <v>#N/A</v>
      </c>
    </row>
    <row r="264" spans="2:15" x14ac:dyDescent="0.2">
      <c r="B264" s="85"/>
      <c r="C264" s="86" t="e">
        <f t="shared" si="85"/>
        <v>#N/A</v>
      </c>
      <c r="D264" s="86" t="e">
        <f t="shared" si="86"/>
        <v>#N/A</v>
      </c>
      <c r="E264" s="85" t="e">
        <f t="shared" si="83"/>
        <v>#N/A</v>
      </c>
      <c r="F264" s="87" t="e">
        <f>VLOOKUP(D264,'FERC Interest Rate'!$A:$B,2,TRUE)</f>
        <v>#N/A</v>
      </c>
      <c r="G264" s="88" t="e">
        <f t="shared" si="84"/>
        <v>#N/A</v>
      </c>
      <c r="H264" s="88"/>
      <c r="I264" s="88"/>
      <c r="J264" s="89" t="e">
        <f t="shared" si="88"/>
        <v>#N/A</v>
      </c>
      <c r="K264" s="8" t="e">
        <f t="shared" si="79"/>
        <v>#N/A</v>
      </c>
      <c r="L264" s="89" t="e">
        <f t="shared" si="87"/>
        <v>#N/A</v>
      </c>
      <c r="M264" s="8" t="e">
        <f t="shared" si="80"/>
        <v>#N/A</v>
      </c>
      <c r="N264" s="8" t="e">
        <f t="shared" si="81"/>
        <v>#N/A</v>
      </c>
      <c r="O264" s="88" t="e">
        <f t="shared" si="82"/>
        <v>#N/A</v>
      </c>
    </row>
    <row r="265" spans="2:15" x14ac:dyDescent="0.2">
      <c r="B265" s="85"/>
      <c r="C265" s="86" t="e">
        <f t="shared" si="85"/>
        <v>#N/A</v>
      </c>
      <c r="D265" s="86" t="e">
        <f t="shared" si="86"/>
        <v>#N/A</v>
      </c>
      <c r="E265" s="85" t="e">
        <f t="shared" si="83"/>
        <v>#N/A</v>
      </c>
      <c r="F265" s="87" t="e">
        <f>VLOOKUP(D265,'FERC Interest Rate'!$A:$B,2,TRUE)</f>
        <v>#N/A</v>
      </c>
      <c r="G265" s="88" t="e">
        <f t="shared" si="84"/>
        <v>#N/A</v>
      </c>
      <c r="H265" s="88"/>
      <c r="I265" s="88"/>
      <c r="J265" s="89" t="e">
        <f t="shared" si="88"/>
        <v>#N/A</v>
      </c>
      <c r="K265" s="8" t="e">
        <f t="shared" si="79"/>
        <v>#N/A</v>
      </c>
      <c r="L265" s="89" t="e">
        <f t="shared" si="87"/>
        <v>#N/A</v>
      </c>
      <c r="M265" s="8" t="e">
        <f t="shared" si="80"/>
        <v>#N/A</v>
      </c>
      <c r="N265" s="8" t="e">
        <f t="shared" si="81"/>
        <v>#N/A</v>
      </c>
      <c r="O265" s="88" t="e">
        <f t="shared" si="82"/>
        <v>#N/A</v>
      </c>
    </row>
    <row r="266" spans="2:15" x14ac:dyDescent="0.2">
      <c r="B266" s="85"/>
      <c r="C266" s="86" t="e">
        <f t="shared" si="85"/>
        <v>#N/A</v>
      </c>
      <c r="D266" s="86" t="e">
        <f t="shared" si="86"/>
        <v>#N/A</v>
      </c>
      <c r="E266" s="85" t="e">
        <f t="shared" si="83"/>
        <v>#N/A</v>
      </c>
      <c r="F266" s="87" t="e">
        <f>VLOOKUP(D266,'FERC Interest Rate'!$A:$B,2,TRUE)</f>
        <v>#N/A</v>
      </c>
      <c r="G266" s="88" t="e">
        <f t="shared" si="84"/>
        <v>#N/A</v>
      </c>
      <c r="H266" s="88"/>
      <c r="I266" s="88"/>
      <c r="J266" s="89" t="e">
        <f t="shared" si="88"/>
        <v>#N/A</v>
      </c>
      <c r="K266" s="8" t="e">
        <f t="shared" si="79"/>
        <v>#N/A</v>
      </c>
      <c r="L266" s="89" t="e">
        <f t="shared" si="87"/>
        <v>#N/A</v>
      </c>
      <c r="M266" s="8" t="e">
        <f t="shared" si="80"/>
        <v>#N/A</v>
      </c>
      <c r="N266" s="8" t="e">
        <f t="shared" si="81"/>
        <v>#N/A</v>
      </c>
      <c r="O266" s="88" t="e">
        <f t="shared" si="82"/>
        <v>#N/A</v>
      </c>
    </row>
    <row r="267" spans="2:15" x14ac:dyDescent="0.2">
      <c r="B267" s="85"/>
      <c r="C267" s="86" t="e">
        <f t="shared" si="85"/>
        <v>#N/A</v>
      </c>
      <c r="D267" s="86" t="e">
        <f t="shared" si="86"/>
        <v>#N/A</v>
      </c>
      <c r="E267" s="85" t="e">
        <f t="shared" si="83"/>
        <v>#N/A</v>
      </c>
      <c r="F267" s="87" t="e">
        <f>VLOOKUP(D267,'FERC Interest Rate'!$A:$B,2,TRUE)</f>
        <v>#N/A</v>
      </c>
      <c r="G267" s="88" t="e">
        <f t="shared" si="84"/>
        <v>#N/A</v>
      </c>
      <c r="H267" s="88"/>
      <c r="I267" s="88"/>
      <c r="J267" s="89" t="e">
        <f t="shared" si="88"/>
        <v>#N/A</v>
      </c>
      <c r="K267" s="8" t="e">
        <f t="shared" si="79"/>
        <v>#N/A</v>
      </c>
      <c r="L267" s="89" t="e">
        <f t="shared" si="87"/>
        <v>#N/A</v>
      </c>
      <c r="M267" s="8" t="e">
        <f t="shared" si="80"/>
        <v>#N/A</v>
      </c>
      <c r="N267" s="8" t="e">
        <f t="shared" si="81"/>
        <v>#N/A</v>
      </c>
      <c r="O267" s="88" t="e">
        <f t="shared" si="82"/>
        <v>#N/A</v>
      </c>
    </row>
    <row r="268" spans="2:15" x14ac:dyDescent="0.2">
      <c r="B268" s="85"/>
      <c r="C268" s="86" t="e">
        <f t="shared" si="85"/>
        <v>#N/A</v>
      </c>
      <c r="D268" s="86" t="e">
        <f t="shared" si="86"/>
        <v>#N/A</v>
      </c>
      <c r="E268" s="85" t="e">
        <f t="shared" si="83"/>
        <v>#N/A</v>
      </c>
      <c r="F268" s="87" t="e">
        <f>VLOOKUP(D268,'FERC Interest Rate'!$A:$B,2,TRUE)</f>
        <v>#N/A</v>
      </c>
      <c r="G268" s="88" t="e">
        <f t="shared" si="84"/>
        <v>#N/A</v>
      </c>
      <c r="H268" s="88"/>
      <c r="I268" s="88"/>
      <c r="J268" s="89" t="e">
        <f t="shared" si="88"/>
        <v>#N/A</v>
      </c>
      <c r="K268" s="8" t="e">
        <f t="shared" si="79"/>
        <v>#N/A</v>
      </c>
      <c r="L268" s="89" t="e">
        <f t="shared" si="87"/>
        <v>#N/A</v>
      </c>
      <c r="M268" s="8" t="e">
        <f t="shared" si="80"/>
        <v>#N/A</v>
      </c>
      <c r="N268" s="8" t="e">
        <f t="shared" si="81"/>
        <v>#N/A</v>
      </c>
      <c r="O268" s="88" t="e">
        <f t="shared" si="82"/>
        <v>#N/A</v>
      </c>
    </row>
    <row r="269" spans="2:15" x14ac:dyDescent="0.2">
      <c r="B269" s="85"/>
      <c r="C269" s="86" t="e">
        <f t="shared" si="85"/>
        <v>#N/A</v>
      </c>
      <c r="D269" s="86" t="e">
        <f t="shared" si="86"/>
        <v>#N/A</v>
      </c>
      <c r="E269" s="85" t="e">
        <f t="shared" si="83"/>
        <v>#N/A</v>
      </c>
      <c r="F269" s="87" t="e">
        <f>VLOOKUP(D269,'FERC Interest Rate'!$A:$B,2,TRUE)</f>
        <v>#N/A</v>
      </c>
      <c r="G269" s="88" t="e">
        <f t="shared" si="84"/>
        <v>#N/A</v>
      </c>
      <c r="H269" s="88"/>
      <c r="I269" s="88"/>
      <c r="J269" s="89" t="e">
        <f t="shared" si="88"/>
        <v>#N/A</v>
      </c>
      <c r="K269" s="8" t="e">
        <f t="shared" si="79"/>
        <v>#N/A</v>
      </c>
      <c r="L269" s="89" t="e">
        <f t="shared" si="87"/>
        <v>#N/A</v>
      </c>
      <c r="M269" s="8" t="e">
        <f t="shared" si="80"/>
        <v>#N/A</v>
      </c>
      <c r="N269" s="8" t="e">
        <f t="shared" si="81"/>
        <v>#N/A</v>
      </c>
      <c r="O269" s="88" t="e">
        <f t="shared" si="82"/>
        <v>#N/A</v>
      </c>
    </row>
    <row r="270" spans="2:15" x14ac:dyDescent="0.2">
      <c r="B270" s="85"/>
      <c r="C270" s="86" t="e">
        <f t="shared" si="85"/>
        <v>#N/A</v>
      </c>
      <c r="D270" s="86" t="e">
        <f t="shared" si="86"/>
        <v>#N/A</v>
      </c>
      <c r="E270" s="85" t="e">
        <f t="shared" si="83"/>
        <v>#N/A</v>
      </c>
      <c r="F270" s="87" t="e">
        <f>VLOOKUP(D270,'FERC Interest Rate'!$A:$B,2,TRUE)</f>
        <v>#N/A</v>
      </c>
      <c r="G270" s="88" t="e">
        <f t="shared" si="84"/>
        <v>#N/A</v>
      </c>
      <c r="H270" s="88"/>
      <c r="I270" s="88"/>
      <c r="J270" s="89" t="e">
        <f t="shared" si="88"/>
        <v>#N/A</v>
      </c>
      <c r="K270" s="8" t="e">
        <f t="shared" si="79"/>
        <v>#N/A</v>
      </c>
      <c r="L270" s="89" t="e">
        <f t="shared" si="87"/>
        <v>#N/A</v>
      </c>
      <c r="M270" s="8" t="e">
        <f t="shared" si="80"/>
        <v>#N/A</v>
      </c>
      <c r="N270" s="8" t="e">
        <f t="shared" si="81"/>
        <v>#N/A</v>
      </c>
      <c r="O270" s="88" t="e">
        <f t="shared" si="82"/>
        <v>#N/A</v>
      </c>
    </row>
    <row r="271" spans="2:15" x14ac:dyDescent="0.2">
      <c r="B271" s="85"/>
      <c r="C271" s="86" t="e">
        <f t="shared" si="85"/>
        <v>#N/A</v>
      </c>
      <c r="D271" s="86" t="e">
        <f t="shared" si="86"/>
        <v>#N/A</v>
      </c>
      <c r="E271" s="85" t="e">
        <f t="shared" si="83"/>
        <v>#N/A</v>
      </c>
      <c r="F271" s="87" t="e">
        <f>VLOOKUP(D271,'FERC Interest Rate'!$A:$B,2,TRUE)</f>
        <v>#N/A</v>
      </c>
      <c r="G271" s="88" t="e">
        <f t="shared" si="84"/>
        <v>#N/A</v>
      </c>
      <c r="H271" s="88"/>
      <c r="I271" s="88"/>
      <c r="J271" s="89" t="e">
        <f t="shared" si="88"/>
        <v>#N/A</v>
      </c>
      <c r="K271" s="8" t="e">
        <f t="shared" si="79"/>
        <v>#N/A</v>
      </c>
      <c r="L271" s="89" t="e">
        <f t="shared" si="87"/>
        <v>#N/A</v>
      </c>
      <c r="M271" s="8" t="e">
        <f t="shared" si="80"/>
        <v>#N/A</v>
      </c>
      <c r="N271" s="8" t="e">
        <f t="shared" si="81"/>
        <v>#N/A</v>
      </c>
      <c r="O271" s="88" t="e">
        <f t="shared" si="82"/>
        <v>#N/A</v>
      </c>
    </row>
    <row r="272" spans="2:15" x14ac:dyDescent="0.2">
      <c r="B272" s="85"/>
      <c r="C272" s="86" t="e">
        <f t="shared" si="85"/>
        <v>#N/A</v>
      </c>
      <c r="D272" s="86" t="e">
        <f t="shared" si="86"/>
        <v>#N/A</v>
      </c>
      <c r="E272" s="85" t="e">
        <f t="shared" si="83"/>
        <v>#N/A</v>
      </c>
      <c r="F272" s="87" t="e">
        <f>VLOOKUP(D272,'FERC Interest Rate'!$A:$B,2,TRUE)</f>
        <v>#N/A</v>
      </c>
      <c r="G272" s="88" t="e">
        <f t="shared" si="84"/>
        <v>#N/A</v>
      </c>
      <c r="H272" s="88"/>
      <c r="I272" s="88"/>
      <c r="J272" s="89" t="e">
        <f t="shared" si="88"/>
        <v>#N/A</v>
      </c>
      <c r="K272" s="8" t="e">
        <f t="shared" si="79"/>
        <v>#N/A</v>
      </c>
      <c r="L272" s="89" t="e">
        <f t="shared" si="87"/>
        <v>#N/A</v>
      </c>
      <c r="M272" s="8" t="e">
        <f t="shared" si="80"/>
        <v>#N/A</v>
      </c>
      <c r="N272" s="8" t="e">
        <f t="shared" si="81"/>
        <v>#N/A</v>
      </c>
      <c r="O272" s="88" t="e">
        <f t="shared" si="82"/>
        <v>#N/A</v>
      </c>
    </row>
    <row r="273" spans="1:15" x14ac:dyDescent="0.2">
      <c r="B273" s="85"/>
      <c r="C273" s="86" t="e">
        <f t="shared" si="85"/>
        <v>#N/A</v>
      </c>
      <c r="D273" s="86" t="e">
        <f t="shared" si="86"/>
        <v>#N/A</v>
      </c>
      <c r="E273" s="85" t="e">
        <f t="shared" si="83"/>
        <v>#N/A</v>
      </c>
      <c r="F273" s="87" t="e">
        <f>VLOOKUP(D273,'FERC Interest Rate'!$A:$B,2,TRUE)</f>
        <v>#N/A</v>
      </c>
      <c r="G273" s="88" t="e">
        <f t="shared" si="84"/>
        <v>#N/A</v>
      </c>
      <c r="H273" s="88"/>
      <c r="I273" s="88"/>
      <c r="J273" s="89" t="e">
        <f t="shared" si="88"/>
        <v>#N/A</v>
      </c>
      <c r="K273" s="8" t="e">
        <f t="shared" si="79"/>
        <v>#N/A</v>
      </c>
      <c r="L273" s="89" t="e">
        <f t="shared" si="87"/>
        <v>#N/A</v>
      </c>
      <c r="M273" s="8" t="e">
        <f t="shared" si="80"/>
        <v>#N/A</v>
      </c>
      <c r="N273" s="8" t="e">
        <f t="shared" si="81"/>
        <v>#N/A</v>
      </c>
      <c r="O273" s="88" t="e">
        <f t="shared" si="82"/>
        <v>#N/A</v>
      </c>
    </row>
    <row r="274" spans="1:15" x14ac:dyDescent="0.2">
      <c r="B274" s="85"/>
      <c r="C274" s="86" t="e">
        <f t="shared" si="85"/>
        <v>#N/A</v>
      </c>
      <c r="D274" s="86" t="e">
        <f t="shared" si="86"/>
        <v>#N/A</v>
      </c>
      <c r="E274" s="85" t="e">
        <f t="shared" si="83"/>
        <v>#N/A</v>
      </c>
      <c r="F274" s="87" t="e">
        <f>VLOOKUP(D274,'FERC Interest Rate'!$A:$B,2,TRUE)</f>
        <v>#N/A</v>
      </c>
      <c r="G274" s="88" t="e">
        <f t="shared" si="84"/>
        <v>#N/A</v>
      </c>
      <c r="H274" s="88"/>
      <c r="I274" s="88"/>
      <c r="J274" s="89" t="e">
        <f t="shared" si="88"/>
        <v>#N/A</v>
      </c>
      <c r="K274" s="8" t="e">
        <f t="shared" si="79"/>
        <v>#N/A</v>
      </c>
      <c r="L274" s="89" t="e">
        <f t="shared" si="87"/>
        <v>#N/A</v>
      </c>
      <c r="M274" s="8" t="e">
        <f t="shared" si="80"/>
        <v>#N/A</v>
      </c>
      <c r="N274" s="8" t="e">
        <f t="shared" si="81"/>
        <v>#N/A</v>
      </c>
      <c r="O274" s="88" t="e">
        <f t="shared" si="82"/>
        <v>#N/A</v>
      </c>
    </row>
    <row r="275" spans="1:15" x14ac:dyDescent="0.2">
      <c r="B275" s="85"/>
      <c r="C275" s="86" t="e">
        <f t="shared" si="85"/>
        <v>#N/A</v>
      </c>
      <c r="D275" s="86" t="e">
        <f t="shared" si="86"/>
        <v>#N/A</v>
      </c>
      <c r="E275" s="85" t="e">
        <f t="shared" si="83"/>
        <v>#N/A</v>
      </c>
      <c r="F275" s="87" t="e">
        <f>VLOOKUP(D275,'FERC Interest Rate'!$A:$B,2,TRUE)</f>
        <v>#N/A</v>
      </c>
      <c r="G275" s="88" t="e">
        <f t="shared" si="84"/>
        <v>#N/A</v>
      </c>
      <c r="H275" s="88"/>
      <c r="I275" s="88"/>
      <c r="J275" s="89" t="e">
        <f t="shared" si="88"/>
        <v>#N/A</v>
      </c>
      <c r="K275" s="8" t="e">
        <f t="shared" si="79"/>
        <v>#N/A</v>
      </c>
      <c r="L275" s="89" t="e">
        <f t="shared" si="87"/>
        <v>#N/A</v>
      </c>
      <c r="M275" s="8" t="e">
        <f t="shared" si="80"/>
        <v>#N/A</v>
      </c>
      <c r="N275" s="8" t="e">
        <f t="shared" si="81"/>
        <v>#N/A</v>
      </c>
      <c r="O275" s="88" t="e">
        <f t="shared" si="82"/>
        <v>#N/A</v>
      </c>
    </row>
    <row r="276" spans="1:15" x14ac:dyDescent="0.2">
      <c r="B276" s="85"/>
      <c r="C276" s="86" t="e">
        <f t="shared" si="85"/>
        <v>#N/A</v>
      </c>
      <c r="D276" s="86" t="e">
        <f t="shared" si="86"/>
        <v>#N/A</v>
      </c>
      <c r="E276" s="85" t="e">
        <f t="shared" si="83"/>
        <v>#N/A</v>
      </c>
      <c r="F276" s="87" t="e">
        <f>VLOOKUP(D276,'FERC Interest Rate'!$A:$B,2,TRUE)</f>
        <v>#N/A</v>
      </c>
      <c r="G276" s="88" t="e">
        <f t="shared" si="84"/>
        <v>#N/A</v>
      </c>
      <c r="H276" s="88"/>
      <c r="I276" s="88"/>
      <c r="J276" s="89" t="e">
        <f t="shared" si="88"/>
        <v>#N/A</v>
      </c>
      <c r="K276" s="8" t="e">
        <f t="shared" si="79"/>
        <v>#N/A</v>
      </c>
      <c r="L276" s="89" t="e">
        <f t="shared" si="87"/>
        <v>#N/A</v>
      </c>
      <c r="M276" s="8" t="e">
        <f t="shared" si="80"/>
        <v>#N/A</v>
      </c>
      <c r="N276" s="8" t="e">
        <f t="shared" si="81"/>
        <v>#N/A</v>
      </c>
      <c r="O276" s="88" t="e">
        <f t="shared" si="82"/>
        <v>#N/A</v>
      </c>
    </row>
    <row r="277" spans="1:15" x14ac:dyDescent="0.2">
      <c r="B277" s="85"/>
      <c r="C277" s="86" t="e">
        <f t="shared" si="85"/>
        <v>#N/A</v>
      </c>
      <c r="D277" s="86" t="e">
        <f t="shared" si="86"/>
        <v>#N/A</v>
      </c>
      <c r="E277" s="85" t="e">
        <f t="shared" si="83"/>
        <v>#N/A</v>
      </c>
      <c r="F277" s="87" t="e">
        <f>VLOOKUP(D277,'FERC Interest Rate'!$A:$B,2,TRUE)</f>
        <v>#N/A</v>
      </c>
      <c r="G277" s="88" t="e">
        <f t="shared" si="84"/>
        <v>#N/A</v>
      </c>
      <c r="H277" s="88"/>
      <c r="I277" s="88"/>
      <c r="J277" s="89" t="e">
        <f t="shared" si="88"/>
        <v>#N/A</v>
      </c>
      <c r="K277" s="8" t="e">
        <f t="shared" si="79"/>
        <v>#N/A</v>
      </c>
      <c r="L277" s="89" t="e">
        <f t="shared" si="87"/>
        <v>#N/A</v>
      </c>
      <c r="M277" s="8" t="e">
        <f t="shared" si="80"/>
        <v>#N/A</v>
      </c>
      <c r="N277" s="8" t="e">
        <f t="shared" si="81"/>
        <v>#N/A</v>
      </c>
      <c r="O277" s="88" t="e">
        <f t="shared" si="82"/>
        <v>#N/A</v>
      </c>
    </row>
    <row r="278" spans="1:15" x14ac:dyDescent="0.2">
      <c r="B278" s="11"/>
      <c r="C278" s="102"/>
      <c r="D278" s="102"/>
      <c r="E278" s="10"/>
      <c r="F278" s="11"/>
      <c r="G278" s="89"/>
      <c r="H278" s="12"/>
      <c r="I278" s="12"/>
      <c r="J278" s="89"/>
      <c r="L278" s="69"/>
      <c r="O278" s="89"/>
    </row>
    <row r="279" spans="1:15" x14ac:dyDescent="0.2">
      <c r="B279" s="131"/>
      <c r="C279" s="131"/>
      <c r="D279" s="131"/>
      <c r="E279" s="131"/>
      <c r="F279" s="131"/>
      <c r="G279" s="131"/>
      <c r="H279" s="131"/>
      <c r="I279" s="131"/>
      <c r="J279" s="131"/>
      <c r="L279" s="131"/>
      <c r="O279" s="131"/>
    </row>
    <row r="280" spans="1:15" x14ac:dyDescent="0.2">
      <c r="B280" s="139" t="s">
        <v>47</v>
      </c>
      <c r="C280" s="141">
        <v>23</v>
      </c>
      <c r="D280" s="139"/>
      <c r="E280" s="139"/>
      <c r="F280" s="139"/>
      <c r="G280" s="139"/>
      <c r="H280" s="139"/>
      <c r="I280" s="139"/>
      <c r="J280" s="139"/>
      <c r="L280" s="139"/>
      <c r="O280" s="139"/>
    </row>
    <row r="281" spans="1:15" ht="36.75" x14ac:dyDescent="0.2">
      <c r="A281" s="94" t="s">
        <v>81</v>
      </c>
      <c r="B281" s="94" t="s">
        <v>3</v>
      </c>
      <c r="C281" s="94" t="s">
        <v>4</v>
      </c>
      <c r="D281" s="94" t="s">
        <v>5</v>
      </c>
      <c r="E281" s="94" t="s">
        <v>6</v>
      </c>
      <c r="F281" s="94" t="s">
        <v>7</v>
      </c>
      <c r="G281" s="94" t="s">
        <v>108</v>
      </c>
      <c r="H281" s="94" t="s">
        <v>109</v>
      </c>
      <c r="I281" s="118" t="s">
        <v>110</v>
      </c>
      <c r="J281" s="119" t="s">
        <v>111</v>
      </c>
      <c r="K281" s="119" t="s">
        <v>112</v>
      </c>
      <c r="L281" s="119" t="s">
        <v>113</v>
      </c>
      <c r="M281" s="120" t="s">
        <v>103</v>
      </c>
      <c r="N281" s="94" t="s">
        <v>114</v>
      </c>
      <c r="O281" s="94" t="s">
        <v>115</v>
      </c>
    </row>
    <row r="282" spans="1:15" x14ac:dyDescent="0.2">
      <c r="B282" s="167"/>
      <c r="C282" s="171" t="e">
        <f>VLOOKUP(C280,A$1:F$37,2,FALSE)</f>
        <v>#N/A</v>
      </c>
      <c r="D282" s="171" t="e">
        <f>DATE(YEAR(C282),IF(MONTH(C282)&lt;=3,3,IF(MONTH(C282)&lt;=6,6,IF(MONTH(C282)&lt;=9,9,12))),IF(OR(MONTH(C282)&lt;=3,MONTH(C282)&gt;=10),31,30))</f>
        <v>#N/A</v>
      </c>
      <c r="E282" s="167" t="e">
        <f>D282-C282+1</f>
        <v>#N/A</v>
      </c>
      <c r="F282" s="168" t="e">
        <f>VLOOKUP(D282,'FERC Interest Rate'!$A:$B,2,TRUE)</f>
        <v>#N/A</v>
      </c>
      <c r="G282" s="169" t="e">
        <f>VLOOKUP(C280,$A$1:$F$37,5,FALSE)</f>
        <v>#N/A</v>
      </c>
      <c r="H282" s="169"/>
      <c r="I282" s="169"/>
      <c r="J282" s="142">
        <v>0</v>
      </c>
      <c r="K282" s="8">
        <f t="shared" ref="K282:K306" si="89">+SUM(I282:J282)</f>
        <v>0</v>
      </c>
      <c r="L282" s="142">
        <v>0</v>
      </c>
      <c r="M282" s="8">
        <f t="shared" ref="M282:M306" si="90">+SUM(K282:L282)</f>
        <v>0</v>
      </c>
      <c r="N282" s="8" t="e">
        <f t="shared" ref="N282:N306" si="91">+G282+H282+J282</f>
        <v>#N/A</v>
      </c>
      <c r="O282" s="169" t="e">
        <f t="shared" ref="O282:O306" si="92">G282+H282-L282-I282</f>
        <v>#N/A</v>
      </c>
    </row>
    <row r="283" spans="1:15" x14ac:dyDescent="0.2">
      <c r="B283" s="167"/>
      <c r="C283" s="171" t="e">
        <f>D282+1</f>
        <v>#N/A</v>
      </c>
      <c r="D283" s="171" t="e">
        <f>EOMONTH(D282,3)</f>
        <v>#N/A</v>
      </c>
      <c r="E283" s="167" t="e">
        <f t="shared" ref="E283:E306" si="93">D283-C283+1</f>
        <v>#N/A</v>
      </c>
      <c r="F283" s="168" t="e">
        <f>VLOOKUP(D283,'FERC Interest Rate'!$A:$B,2,TRUE)</f>
        <v>#N/A</v>
      </c>
      <c r="G283" s="169" t="e">
        <f t="shared" ref="G283:G306" si="94">O282</f>
        <v>#N/A</v>
      </c>
      <c r="H283" s="169"/>
      <c r="I283" s="169"/>
      <c r="J283" s="142">
        <v>0</v>
      </c>
      <c r="K283" s="8">
        <f t="shared" si="89"/>
        <v>0</v>
      </c>
      <c r="L283" s="142">
        <v>0</v>
      </c>
      <c r="M283" s="8">
        <f t="shared" si="90"/>
        <v>0</v>
      </c>
      <c r="N283" s="8" t="e">
        <f t="shared" si="91"/>
        <v>#N/A</v>
      </c>
      <c r="O283" s="169" t="e">
        <f t="shared" si="92"/>
        <v>#N/A</v>
      </c>
    </row>
    <row r="284" spans="1:15" x14ac:dyDescent="0.2">
      <c r="B284" s="167"/>
      <c r="C284" s="171" t="e">
        <f t="shared" ref="C284:C306" si="95">D283+1</f>
        <v>#N/A</v>
      </c>
      <c r="D284" s="171" t="e">
        <f t="shared" ref="D284:D306" si="96">EOMONTH(D283,3)</f>
        <v>#N/A</v>
      </c>
      <c r="E284" s="167" t="e">
        <f t="shared" si="93"/>
        <v>#N/A</v>
      </c>
      <c r="F284" s="168" t="e">
        <f>VLOOKUP(D284,'FERC Interest Rate'!$A:$B,2,TRUE)</f>
        <v>#N/A</v>
      </c>
      <c r="G284" s="169" t="e">
        <f t="shared" si="94"/>
        <v>#N/A</v>
      </c>
      <c r="H284" s="169"/>
      <c r="I284" s="169"/>
      <c r="J284" s="142">
        <v>0</v>
      </c>
      <c r="K284" s="8">
        <f t="shared" si="89"/>
        <v>0</v>
      </c>
      <c r="L284" s="142">
        <v>0</v>
      </c>
      <c r="M284" s="8">
        <f t="shared" si="90"/>
        <v>0</v>
      </c>
      <c r="N284" s="8" t="e">
        <f t="shared" si="91"/>
        <v>#N/A</v>
      </c>
      <c r="O284" s="169" t="e">
        <f t="shared" si="92"/>
        <v>#N/A</v>
      </c>
    </row>
    <row r="285" spans="1:15" x14ac:dyDescent="0.2">
      <c r="B285" s="167"/>
      <c r="C285" s="171" t="e">
        <f t="shared" si="95"/>
        <v>#N/A</v>
      </c>
      <c r="D285" s="171" t="e">
        <f t="shared" si="96"/>
        <v>#N/A</v>
      </c>
      <c r="E285" s="167" t="e">
        <f t="shared" si="93"/>
        <v>#N/A</v>
      </c>
      <c r="F285" s="168" t="e">
        <f>VLOOKUP(D285,'FERC Interest Rate'!$A:$B,2,TRUE)</f>
        <v>#N/A</v>
      </c>
      <c r="G285" s="169" t="e">
        <f t="shared" si="94"/>
        <v>#N/A</v>
      </c>
      <c r="H285" s="169"/>
      <c r="I285" s="169"/>
      <c r="J285" s="142">
        <v>0</v>
      </c>
      <c r="K285" s="8">
        <f t="shared" si="89"/>
        <v>0</v>
      </c>
      <c r="L285" s="142">
        <v>0</v>
      </c>
      <c r="M285" s="8">
        <f t="shared" si="90"/>
        <v>0</v>
      </c>
      <c r="N285" s="8" t="e">
        <f t="shared" si="91"/>
        <v>#N/A</v>
      </c>
      <c r="O285" s="169" t="e">
        <f t="shared" si="92"/>
        <v>#N/A</v>
      </c>
    </row>
    <row r="286" spans="1:15" x14ac:dyDescent="0.2">
      <c r="B286" s="167"/>
      <c r="C286" s="171" t="e">
        <f t="shared" si="95"/>
        <v>#N/A</v>
      </c>
      <c r="D286" s="171" t="e">
        <f t="shared" si="96"/>
        <v>#N/A</v>
      </c>
      <c r="E286" s="167" t="e">
        <f t="shared" si="93"/>
        <v>#N/A</v>
      </c>
      <c r="F286" s="168" t="e">
        <f>VLOOKUP(D286,'FERC Interest Rate'!$A:$B,2,TRUE)</f>
        <v>#N/A</v>
      </c>
      <c r="G286" s="169" t="e">
        <f t="shared" si="94"/>
        <v>#N/A</v>
      </c>
      <c r="H286" s="169"/>
      <c r="I286" s="169"/>
      <c r="J286" s="142">
        <v>0</v>
      </c>
      <c r="K286" s="8">
        <f t="shared" si="89"/>
        <v>0</v>
      </c>
      <c r="L286" s="142">
        <v>0</v>
      </c>
      <c r="M286" s="8">
        <f t="shared" si="90"/>
        <v>0</v>
      </c>
      <c r="N286" s="8" t="e">
        <f t="shared" si="91"/>
        <v>#N/A</v>
      </c>
      <c r="O286" s="169" t="e">
        <f t="shared" si="92"/>
        <v>#N/A</v>
      </c>
    </row>
    <row r="287" spans="1:15" x14ac:dyDescent="0.2">
      <c r="B287" s="85"/>
      <c r="C287" s="86" t="e">
        <f t="shared" si="95"/>
        <v>#N/A</v>
      </c>
      <c r="D287" s="86" t="e">
        <f t="shared" si="96"/>
        <v>#N/A</v>
      </c>
      <c r="E287" s="85" t="e">
        <f t="shared" si="93"/>
        <v>#N/A</v>
      </c>
      <c r="F287" s="87" t="e">
        <f>VLOOKUP(D287,'FERC Interest Rate'!$A:$B,2,TRUE)</f>
        <v>#N/A</v>
      </c>
      <c r="G287" s="88" t="e">
        <f t="shared" si="94"/>
        <v>#N/A</v>
      </c>
      <c r="H287" s="88"/>
      <c r="I287" s="88"/>
      <c r="J287" s="89">
        <v>0</v>
      </c>
      <c r="K287" s="8">
        <f t="shared" si="89"/>
        <v>0</v>
      </c>
      <c r="L287" s="89" t="e">
        <f t="shared" ref="L287:L306" si="97">$G$282/20</f>
        <v>#N/A</v>
      </c>
      <c r="M287" s="8" t="e">
        <f t="shared" si="90"/>
        <v>#N/A</v>
      </c>
      <c r="N287" s="8" t="e">
        <f t="shared" si="91"/>
        <v>#N/A</v>
      </c>
      <c r="O287" s="88" t="e">
        <f t="shared" si="92"/>
        <v>#N/A</v>
      </c>
    </row>
    <row r="288" spans="1:15" x14ac:dyDescent="0.2">
      <c r="B288" s="85"/>
      <c r="C288" s="86" t="e">
        <f t="shared" si="95"/>
        <v>#N/A</v>
      </c>
      <c r="D288" s="86" t="e">
        <f t="shared" si="96"/>
        <v>#N/A</v>
      </c>
      <c r="E288" s="85" t="e">
        <f t="shared" si="93"/>
        <v>#N/A</v>
      </c>
      <c r="F288" s="87" t="e">
        <f>VLOOKUP(D288,'FERC Interest Rate'!$A:$B,2,TRUE)</f>
        <v>#N/A</v>
      </c>
      <c r="G288" s="88" t="e">
        <f t="shared" si="94"/>
        <v>#N/A</v>
      </c>
      <c r="H288" s="88"/>
      <c r="I288" s="88"/>
      <c r="J288" s="89" t="e">
        <f t="shared" ref="J288:J306" si="98">G288*F288*(E288/(DATE(YEAR(D288),12,31)-DATE(YEAR(D288),1,1)+1))</f>
        <v>#N/A</v>
      </c>
      <c r="K288" s="8" t="e">
        <f t="shared" si="89"/>
        <v>#N/A</v>
      </c>
      <c r="L288" s="89" t="e">
        <f t="shared" si="97"/>
        <v>#N/A</v>
      </c>
      <c r="M288" s="8" t="e">
        <f t="shared" si="90"/>
        <v>#N/A</v>
      </c>
      <c r="N288" s="8" t="e">
        <f t="shared" si="91"/>
        <v>#N/A</v>
      </c>
      <c r="O288" s="88" t="e">
        <f t="shared" si="92"/>
        <v>#N/A</v>
      </c>
    </row>
    <row r="289" spans="2:15" x14ac:dyDescent="0.2">
      <c r="B289" s="85"/>
      <c r="C289" s="86" t="e">
        <f t="shared" si="95"/>
        <v>#N/A</v>
      </c>
      <c r="D289" s="86" t="e">
        <f t="shared" si="96"/>
        <v>#N/A</v>
      </c>
      <c r="E289" s="85" t="e">
        <f t="shared" si="93"/>
        <v>#N/A</v>
      </c>
      <c r="F289" s="87" t="e">
        <f>VLOOKUP(D289,'FERC Interest Rate'!$A:$B,2,TRUE)</f>
        <v>#N/A</v>
      </c>
      <c r="G289" s="88" t="e">
        <f t="shared" si="94"/>
        <v>#N/A</v>
      </c>
      <c r="H289" s="88"/>
      <c r="I289" s="88"/>
      <c r="J289" s="89" t="e">
        <f t="shared" si="98"/>
        <v>#N/A</v>
      </c>
      <c r="K289" s="8" t="e">
        <f t="shared" si="89"/>
        <v>#N/A</v>
      </c>
      <c r="L289" s="89" t="e">
        <f t="shared" si="97"/>
        <v>#N/A</v>
      </c>
      <c r="M289" s="8" t="e">
        <f t="shared" si="90"/>
        <v>#N/A</v>
      </c>
      <c r="N289" s="8" t="e">
        <f t="shared" si="91"/>
        <v>#N/A</v>
      </c>
      <c r="O289" s="88" t="e">
        <f t="shared" si="92"/>
        <v>#N/A</v>
      </c>
    </row>
    <row r="290" spans="2:15" x14ac:dyDescent="0.2">
      <c r="B290" s="85"/>
      <c r="C290" s="86" t="e">
        <f t="shared" si="95"/>
        <v>#N/A</v>
      </c>
      <c r="D290" s="86" t="e">
        <f t="shared" si="96"/>
        <v>#N/A</v>
      </c>
      <c r="E290" s="85" t="e">
        <f t="shared" si="93"/>
        <v>#N/A</v>
      </c>
      <c r="F290" s="87" t="e">
        <f>VLOOKUP(D290,'FERC Interest Rate'!$A:$B,2,TRUE)</f>
        <v>#N/A</v>
      </c>
      <c r="G290" s="88" t="e">
        <f t="shared" si="94"/>
        <v>#N/A</v>
      </c>
      <c r="H290" s="88"/>
      <c r="I290" s="88"/>
      <c r="J290" s="89" t="e">
        <f t="shared" si="98"/>
        <v>#N/A</v>
      </c>
      <c r="K290" s="8" t="e">
        <f t="shared" si="89"/>
        <v>#N/A</v>
      </c>
      <c r="L290" s="89" t="e">
        <f t="shared" si="97"/>
        <v>#N/A</v>
      </c>
      <c r="M290" s="8" t="e">
        <f t="shared" si="90"/>
        <v>#N/A</v>
      </c>
      <c r="N290" s="8" t="e">
        <f t="shared" si="91"/>
        <v>#N/A</v>
      </c>
      <c r="O290" s="88" t="e">
        <f t="shared" si="92"/>
        <v>#N/A</v>
      </c>
    </row>
    <row r="291" spans="2:15" x14ac:dyDescent="0.2">
      <c r="B291" s="85"/>
      <c r="C291" s="86" t="e">
        <f t="shared" si="95"/>
        <v>#N/A</v>
      </c>
      <c r="D291" s="86" t="e">
        <f t="shared" si="96"/>
        <v>#N/A</v>
      </c>
      <c r="E291" s="85" t="e">
        <f t="shared" si="93"/>
        <v>#N/A</v>
      </c>
      <c r="F291" s="87" t="e">
        <f>VLOOKUP(D291,'FERC Interest Rate'!$A:$B,2,TRUE)</f>
        <v>#N/A</v>
      </c>
      <c r="G291" s="88" t="e">
        <f t="shared" si="94"/>
        <v>#N/A</v>
      </c>
      <c r="H291" s="88"/>
      <c r="I291" s="88"/>
      <c r="J291" s="89" t="e">
        <f t="shared" si="98"/>
        <v>#N/A</v>
      </c>
      <c r="K291" s="8" t="e">
        <f t="shared" si="89"/>
        <v>#N/A</v>
      </c>
      <c r="L291" s="89" t="e">
        <f t="shared" si="97"/>
        <v>#N/A</v>
      </c>
      <c r="M291" s="8" t="e">
        <f t="shared" si="90"/>
        <v>#N/A</v>
      </c>
      <c r="N291" s="8" t="e">
        <f t="shared" si="91"/>
        <v>#N/A</v>
      </c>
      <c r="O291" s="88" t="e">
        <f t="shared" si="92"/>
        <v>#N/A</v>
      </c>
    </row>
    <row r="292" spans="2:15" x14ac:dyDescent="0.2">
      <c r="B292" s="85"/>
      <c r="C292" s="86" t="e">
        <f t="shared" si="95"/>
        <v>#N/A</v>
      </c>
      <c r="D292" s="86" t="e">
        <f t="shared" si="96"/>
        <v>#N/A</v>
      </c>
      <c r="E292" s="85" t="e">
        <f t="shared" si="93"/>
        <v>#N/A</v>
      </c>
      <c r="F292" s="87" t="e">
        <f>VLOOKUP(D292,'FERC Interest Rate'!$A:$B,2,TRUE)</f>
        <v>#N/A</v>
      </c>
      <c r="G292" s="88" t="e">
        <f t="shared" si="94"/>
        <v>#N/A</v>
      </c>
      <c r="H292" s="88"/>
      <c r="I292" s="88"/>
      <c r="J292" s="89" t="e">
        <f t="shared" si="98"/>
        <v>#N/A</v>
      </c>
      <c r="K292" s="8" t="e">
        <f t="shared" si="89"/>
        <v>#N/A</v>
      </c>
      <c r="L292" s="89" t="e">
        <f t="shared" si="97"/>
        <v>#N/A</v>
      </c>
      <c r="M292" s="8" t="e">
        <f t="shared" si="90"/>
        <v>#N/A</v>
      </c>
      <c r="N292" s="8" t="e">
        <f t="shared" si="91"/>
        <v>#N/A</v>
      </c>
      <c r="O292" s="88" t="e">
        <f t="shared" si="92"/>
        <v>#N/A</v>
      </c>
    </row>
    <row r="293" spans="2:15" x14ac:dyDescent="0.2">
      <c r="B293" s="85"/>
      <c r="C293" s="86" t="e">
        <f t="shared" si="95"/>
        <v>#N/A</v>
      </c>
      <c r="D293" s="86" t="e">
        <f t="shared" si="96"/>
        <v>#N/A</v>
      </c>
      <c r="E293" s="85" t="e">
        <f t="shared" si="93"/>
        <v>#N/A</v>
      </c>
      <c r="F293" s="87" t="e">
        <f>VLOOKUP(D293,'FERC Interest Rate'!$A:$B,2,TRUE)</f>
        <v>#N/A</v>
      </c>
      <c r="G293" s="88" t="e">
        <f t="shared" si="94"/>
        <v>#N/A</v>
      </c>
      <c r="H293" s="88"/>
      <c r="I293" s="88"/>
      <c r="J293" s="89" t="e">
        <f t="shared" si="98"/>
        <v>#N/A</v>
      </c>
      <c r="K293" s="8" t="e">
        <f t="shared" si="89"/>
        <v>#N/A</v>
      </c>
      <c r="L293" s="89" t="e">
        <f t="shared" si="97"/>
        <v>#N/A</v>
      </c>
      <c r="M293" s="8" t="e">
        <f t="shared" si="90"/>
        <v>#N/A</v>
      </c>
      <c r="N293" s="8" t="e">
        <f t="shared" si="91"/>
        <v>#N/A</v>
      </c>
      <c r="O293" s="88" t="e">
        <f t="shared" si="92"/>
        <v>#N/A</v>
      </c>
    </row>
    <row r="294" spans="2:15" x14ac:dyDescent="0.2">
      <c r="B294" s="85"/>
      <c r="C294" s="86" t="e">
        <f t="shared" si="95"/>
        <v>#N/A</v>
      </c>
      <c r="D294" s="86" t="e">
        <f t="shared" si="96"/>
        <v>#N/A</v>
      </c>
      <c r="E294" s="85" t="e">
        <f t="shared" si="93"/>
        <v>#N/A</v>
      </c>
      <c r="F294" s="87" t="e">
        <f>VLOOKUP(D294,'FERC Interest Rate'!$A:$B,2,TRUE)</f>
        <v>#N/A</v>
      </c>
      <c r="G294" s="88" t="e">
        <f t="shared" si="94"/>
        <v>#N/A</v>
      </c>
      <c r="H294" s="88"/>
      <c r="I294" s="88"/>
      <c r="J294" s="89" t="e">
        <f t="shared" si="98"/>
        <v>#N/A</v>
      </c>
      <c r="K294" s="8" t="e">
        <f t="shared" si="89"/>
        <v>#N/A</v>
      </c>
      <c r="L294" s="89" t="e">
        <f t="shared" si="97"/>
        <v>#N/A</v>
      </c>
      <c r="M294" s="8" t="e">
        <f t="shared" si="90"/>
        <v>#N/A</v>
      </c>
      <c r="N294" s="8" t="e">
        <f t="shared" si="91"/>
        <v>#N/A</v>
      </c>
      <c r="O294" s="88" t="e">
        <f t="shared" si="92"/>
        <v>#N/A</v>
      </c>
    </row>
    <row r="295" spans="2:15" x14ac:dyDescent="0.2">
      <c r="B295" s="85"/>
      <c r="C295" s="86" t="e">
        <f t="shared" si="95"/>
        <v>#N/A</v>
      </c>
      <c r="D295" s="86" t="e">
        <f t="shared" si="96"/>
        <v>#N/A</v>
      </c>
      <c r="E295" s="85" t="e">
        <f t="shared" si="93"/>
        <v>#N/A</v>
      </c>
      <c r="F295" s="87" t="e">
        <f>VLOOKUP(D295,'FERC Interest Rate'!$A:$B,2,TRUE)</f>
        <v>#N/A</v>
      </c>
      <c r="G295" s="88" t="e">
        <f t="shared" si="94"/>
        <v>#N/A</v>
      </c>
      <c r="H295" s="88"/>
      <c r="I295" s="88"/>
      <c r="J295" s="89" t="e">
        <f t="shared" si="98"/>
        <v>#N/A</v>
      </c>
      <c r="K295" s="8" t="e">
        <f t="shared" si="89"/>
        <v>#N/A</v>
      </c>
      <c r="L295" s="89" t="e">
        <f t="shared" si="97"/>
        <v>#N/A</v>
      </c>
      <c r="M295" s="8" t="e">
        <f t="shared" si="90"/>
        <v>#N/A</v>
      </c>
      <c r="N295" s="8" t="e">
        <f t="shared" si="91"/>
        <v>#N/A</v>
      </c>
      <c r="O295" s="88" t="e">
        <f t="shared" si="92"/>
        <v>#N/A</v>
      </c>
    </row>
    <row r="296" spans="2:15" x14ac:dyDescent="0.2">
      <c r="B296" s="85"/>
      <c r="C296" s="86" t="e">
        <f t="shared" si="95"/>
        <v>#N/A</v>
      </c>
      <c r="D296" s="86" t="e">
        <f t="shared" si="96"/>
        <v>#N/A</v>
      </c>
      <c r="E296" s="85" t="e">
        <f t="shared" si="93"/>
        <v>#N/A</v>
      </c>
      <c r="F296" s="87" t="e">
        <f>VLOOKUP(D296,'FERC Interest Rate'!$A:$B,2,TRUE)</f>
        <v>#N/A</v>
      </c>
      <c r="G296" s="88" t="e">
        <f t="shared" si="94"/>
        <v>#N/A</v>
      </c>
      <c r="H296" s="88"/>
      <c r="I296" s="88"/>
      <c r="J296" s="89" t="e">
        <f t="shared" si="98"/>
        <v>#N/A</v>
      </c>
      <c r="K296" s="8" t="e">
        <f t="shared" si="89"/>
        <v>#N/A</v>
      </c>
      <c r="L296" s="89" t="e">
        <f t="shared" si="97"/>
        <v>#N/A</v>
      </c>
      <c r="M296" s="8" t="e">
        <f t="shared" si="90"/>
        <v>#N/A</v>
      </c>
      <c r="N296" s="8" t="e">
        <f t="shared" si="91"/>
        <v>#N/A</v>
      </c>
      <c r="O296" s="88" t="e">
        <f t="shared" si="92"/>
        <v>#N/A</v>
      </c>
    </row>
    <row r="297" spans="2:15" x14ac:dyDescent="0.2">
      <c r="B297" s="85"/>
      <c r="C297" s="86" t="e">
        <f t="shared" si="95"/>
        <v>#N/A</v>
      </c>
      <c r="D297" s="86" t="e">
        <f t="shared" si="96"/>
        <v>#N/A</v>
      </c>
      <c r="E297" s="85" t="e">
        <f t="shared" si="93"/>
        <v>#N/A</v>
      </c>
      <c r="F297" s="87" t="e">
        <f>VLOOKUP(D297,'FERC Interest Rate'!$A:$B,2,TRUE)</f>
        <v>#N/A</v>
      </c>
      <c r="G297" s="88" t="e">
        <f t="shared" si="94"/>
        <v>#N/A</v>
      </c>
      <c r="H297" s="88"/>
      <c r="I297" s="88"/>
      <c r="J297" s="89" t="e">
        <f t="shared" si="98"/>
        <v>#N/A</v>
      </c>
      <c r="K297" s="8" t="e">
        <f t="shared" si="89"/>
        <v>#N/A</v>
      </c>
      <c r="L297" s="89" t="e">
        <f t="shared" si="97"/>
        <v>#N/A</v>
      </c>
      <c r="M297" s="8" t="e">
        <f t="shared" si="90"/>
        <v>#N/A</v>
      </c>
      <c r="N297" s="8" t="e">
        <f t="shared" si="91"/>
        <v>#N/A</v>
      </c>
      <c r="O297" s="88" t="e">
        <f t="shared" si="92"/>
        <v>#N/A</v>
      </c>
    </row>
    <row r="298" spans="2:15" x14ac:dyDescent="0.2">
      <c r="B298" s="85"/>
      <c r="C298" s="86" t="e">
        <f t="shared" si="95"/>
        <v>#N/A</v>
      </c>
      <c r="D298" s="86" t="e">
        <f t="shared" si="96"/>
        <v>#N/A</v>
      </c>
      <c r="E298" s="85" t="e">
        <f t="shared" si="93"/>
        <v>#N/A</v>
      </c>
      <c r="F298" s="87" t="e">
        <f>VLOOKUP(D298,'FERC Interest Rate'!$A:$B,2,TRUE)</f>
        <v>#N/A</v>
      </c>
      <c r="G298" s="88" t="e">
        <f t="shared" si="94"/>
        <v>#N/A</v>
      </c>
      <c r="H298" s="88"/>
      <c r="I298" s="88"/>
      <c r="J298" s="89" t="e">
        <f t="shared" si="98"/>
        <v>#N/A</v>
      </c>
      <c r="K298" s="8" t="e">
        <f t="shared" si="89"/>
        <v>#N/A</v>
      </c>
      <c r="L298" s="89" t="e">
        <f t="shared" si="97"/>
        <v>#N/A</v>
      </c>
      <c r="M298" s="8" t="e">
        <f t="shared" si="90"/>
        <v>#N/A</v>
      </c>
      <c r="N298" s="8" t="e">
        <f t="shared" si="91"/>
        <v>#N/A</v>
      </c>
      <c r="O298" s="88" t="e">
        <f t="shared" si="92"/>
        <v>#N/A</v>
      </c>
    </row>
    <row r="299" spans="2:15" x14ac:dyDescent="0.2">
      <c r="B299" s="85"/>
      <c r="C299" s="86" t="e">
        <f t="shared" si="95"/>
        <v>#N/A</v>
      </c>
      <c r="D299" s="86" t="e">
        <f t="shared" si="96"/>
        <v>#N/A</v>
      </c>
      <c r="E299" s="85" t="e">
        <f t="shared" si="93"/>
        <v>#N/A</v>
      </c>
      <c r="F299" s="87" t="e">
        <f>VLOOKUP(D299,'FERC Interest Rate'!$A:$B,2,TRUE)</f>
        <v>#N/A</v>
      </c>
      <c r="G299" s="88" t="e">
        <f t="shared" si="94"/>
        <v>#N/A</v>
      </c>
      <c r="H299" s="88"/>
      <c r="I299" s="88"/>
      <c r="J299" s="89" t="e">
        <f t="shared" si="98"/>
        <v>#N/A</v>
      </c>
      <c r="K299" s="8" t="e">
        <f t="shared" si="89"/>
        <v>#N/A</v>
      </c>
      <c r="L299" s="89" t="e">
        <f t="shared" si="97"/>
        <v>#N/A</v>
      </c>
      <c r="M299" s="8" t="e">
        <f t="shared" si="90"/>
        <v>#N/A</v>
      </c>
      <c r="N299" s="8" t="e">
        <f t="shared" si="91"/>
        <v>#N/A</v>
      </c>
      <c r="O299" s="88" t="e">
        <f t="shared" si="92"/>
        <v>#N/A</v>
      </c>
    </row>
    <row r="300" spans="2:15" x14ac:dyDescent="0.2">
      <c r="B300" s="85"/>
      <c r="C300" s="86" t="e">
        <f t="shared" si="95"/>
        <v>#N/A</v>
      </c>
      <c r="D300" s="86" t="e">
        <f t="shared" si="96"/>
        <v>#N/A</v>
      </c>
      <c r="E300" s="85" t="e">
        <f t="shared" si="93"/>
        <v>#N/A</v>
      </c>
      <c r="F300" s="87" t="e">
        <f>VLOOKUP(D300,'FERC Interest Rate'!$A:$B,2,TRUE)</f>
        <v>#N/A</v>
      </c>
      <c r="G300" s="88" t="e">
        <f t="shared" si="94"/>
        <v>#N/A</v>
      </c>
      <c r="H300" s="88"/>
      <c r="I300" s="88"/>
      <c r="J300" s="89" t="e">
        <f t="shared" si="98"/>
        <v>#N/A</v>
      </c>
      <c r="K300" s="8" t="e">
        <f t="shared" si="89"/>
        <v>#N/A</v>
      </c>
      <c r="L300" s="89" t="e">
        <f t="shared" si="97"/>
        <v>#N/A</v>
      </c>
      <c r="M300" s="8" t="e">
        <f t="shared" si="90"/>
        <v>#N/A</v>
      </c>
      <c r="N300" s="8" t="e">
        <f t="shared" si="91"/>
        <v>#N/A</v>
      </c>
      <c r="O300" s="88" t="e">
        <f t="shared" si="92"/>
        <v>#N/A</v>
      </c>
    </row>
    <row r="301" spans="2:15" x14ac:dyDescent="0.2">
      <c r="B301" s="85"/>
      <c r="C301" s="86" t="e">
        <f t="shared" si="95"/>
        <v>#N/A</v>
      </c>
      <c r="D301" s="86" t="e">
        <f t="shared" si="96"/>
        <v>#N/A</v>
      </c>
      <c r="E301" s="85" t="e">
        <f t="shared" si="93"/>
        <v>#N/A</v>
      </c>
      <c r="F301" s="87" t="e">
        <f>VLOOKUP(D301,'FERC Interest Rate'!$A:$B,2,TRUE)</f>
        <v>#N/A</v>
      </c>
      <c r="G301" s="88" t="e">
        <f t="shared" si="94"/>
        <v>#N/A</v>
      </c>
      <c r="H301" s="88"/>
      <c r="I301" s="88"/>
      <c r="J301" s="89" t="e">
        <f t="shared" si="98"/>
        <v>#N/A</v>
      </c>
      <c r="K301" s="8" t="e">
        <f t="shared" si="89"/>
        <v>#N/A</v>
      </c>
      <c r="L301" s="89" t="e">
        <f t="shared" si="97"/>
        <v>#N/A</v>
      </c>
      <c r="M301" s="8" t="e">
        <f t="shared" si="90"/>
        <v>#N/A</v>
      </c>
      <c r="N301" s="8" t="e">
        <f t="shared" si="91"/>
        <v>#N/A</v>
      </c>
      <c r="O301" s="88" t="e">
        <f t="shared" si="92"/>
        <v>#N/A</v>
      </c>
    </row>
    <row r="302" spans="2:15" x14ac:dyDescent="0.2">
      <c r="B302" s="85"/>
      <c r="C302" s="86" t="e">
        <f t="shared" si="95"/>
        <v>#N/A</v>
      </c>
      <c r="D302" s="86" t="e">
        <f t="shared" si="96"/>
        <v>#N/A</v>
      </c>
      <c r="E302" s="85" t="e">
        <f t="shared" si="93"/>
        <v>#N/A</v>
      </c>
      <c r="F302" s="87" t="e">
        <f>VLOOKUP(D302,'FERC Interest Rate'!$A:$B,2,TRUE)</f>
        <v>#N/A</v>
      </c>
      <c r="G302" s="88" t="e">
        <f t="shared" si="94"/>
        <v>#N/A</v>
      </c>
      <c r="H302" s="88"/>
      <c r="I302" s="88"/>
      <c r="J302" s="89" t="e">
        <f t="shared" si="98"/>
        <v>#N/A</v>
      </c>
      <c r="K302" s="8" t="e">
        <f t="shared" si="89"/>
        <v>#N/A</v>
      </c>
      <c r="L302" s="89" t="e">
        <f t="shared" si="97"/>
        <v>#N/A</v>
      </c>
      <c r="M302" s="8" t="e">
        <f t="shared" si="90"/>
        <v>#N/A</v>
      </c>
      <c r="N302" s="8" t="e">
        <f t="shared" si="91"/>
        <v>#N/A</v>
      </c>
      <c r="O302" s="88" t="e">
        <f t="shared" si="92"/>
        <v>#N/A</v>
      </c>
    </row>
    <row r="303" spans="2:15" x14ac:dyDescent="0.2">
      <c r="B303" s="85"/>
      <c r="C303" s="86" t="e">
        <f t="shared" si="95"/>
        <v>#N/A</v>
      </c>
      <c r="D303" s="86" t="e">
        <f t="shared" si="96"/>
        <v>#N/A</v>
      </c>
      <c r="E303" s="85" t="e">
        <f t="shared" si="93"/>
        <v>#N/A</v>
      </c>
      <c r="F303" s="87" t="e">
        <f>VLOOKUP(D303,'FERC Interest Rate'!$A:$B,2,TRUE)</f>
        <v>#N/A</v>
      </c>
      <c r="G303" s="88" t="e">
        <f t="shared" si="94"/>
        <v>#N/A</v>
      </c>
      <c r="H303" s="88"/>
      <c r="I303" s="88"/>
      <c r="J303" s="89" t="e">
        <f t="shared" si="98"/>
        <v>#N/A</v>
      </c>
      <c r="K303" s="8" t="e">
        <f t="shared" si="89"/>
        <v>#N/A</v>
      </c>
      <c r="L303" s="89" t="e">
        <f t="shared" si="97"/>
        <v>#N/A</v>
      </c>
      <c r="M303" s="8" t="e">
        <f t="shared" si="90"/>
        <v>#N/A</v>
      </c>
      <c r="N303" s="8" t="e">
        <f t="shared" si="91"/>
        <v>#N/A</v>
      </c>
      <c r="O303" s="88" t="e">
        <f t="shared" si="92"/>
        <v>#N/A</v>
      </c>
    </row>
    <row r="304" spans="2:15" x14ac:dyDescent="0.2">
      <c r="B304" s="85"/>
      <c r="C304" s="86" t="e">
        <f t="shared" si="95"/>
        <v>#N/A</v>
      </c>
      <c r="D304" s="86" t="e">
        <f t="shared" si="96"/>
        <v>#N/A</v>
      </c>
      <c r="E304" s="85" t="e">
        <f t="shared" si="93"/>
        <v>#N/A</v>
      </c>
      <c r="F304" s="87" t="e">
        <f>VLOOKUP(D304,'FERC Interest Rate'!$A:$B,2,TRUE)</f>
        <v>#N/A</v>
      </c>
      <c r="G304" s="88" t="e">
        <f t="shared" si="94"/>
        <v>#N/A</v>
      </c>
      <c r="H304" s="88"/>
      <c r="I304" s="88"/>
      <c r="J304" s="89" t="e">
        <f t="shared" si="98"/>
        <v>#N/A</v>
      </c>
      <c r="K304" s="8" t="e">
        <f t="shared" si="89"/>
        <v>#N/A</v>
      </c>
      <c r="L304" s="89" t="e">
        <f t="shared" si="97"/>
        <v>#N/A</v>
      </c>
      <c r="M304" s="8" t="e">
        <f t="shared" si="90"/>
        <v>#N/A</v>
      </c>
      <c r="N304" s="8" t="e">
        <f t="shared" si="91"/>
        <v>#N/A</v>
      </c>
      <c r="O304" s="88" t="e">
        <f t="shared" si="92"/>
        <v>#N/A</v>
      </c>
    </row>
    <row r="305" spans="1:15" x14ac:dyDescent="0.2">
      <c r="B305" s="85"/>
      <c r="C305" s="86" t="e">
        <f t="shared" si="95"/>
        <v>#N/A</v>
      </c>
      <c r="D305" s="86" t="e">
        <f t="shared" si="96"/>
        <v>#N/A</v>
      </c>
      <c r="E305" s="85" t="e">
        <f t="shared" si="93"/>
        <v>#N/A</v>
      </c>
      <c r="F305" s="87" t="e">
        <f>VLOOKUP(D305,'FERC Interest Rate'!$A:$B,2,TRUE)</f>
        <v>#N/A</v>
      </c>
      <c r="G305" s="88" t="e">
        <f t="shared" si="94"/>
        <v>#N/A</v>
      </c>
      <c r="H305" s="88"/>
      <c r="I305" s="88"/>
      <c r="J305" s="89" t="e">
        <f t="shared" si="98"/>
        <v>#N/A</v>
      </c>
      <c r="K305" s="8" t="e">
        <f t="shared" si="89"/>
        <v>#N/A</v>
      </c>
      <c r="L305" s="89" t="e">
        <f t="shared" si="97"/>
        <v>#N/A</v>
      </c>
      <c r="M305" s="8" t="e">
        <f t="shared" si="90"/>
        <v>#N/A</v>
      </c>
      <c r="N305" s="8" t="e">
        <f t="shared" si="91"/>
        <v>#N/A</v>
      </c>
      <c r="O305" s="88" t="e">
        <f t="shared" si="92"/>
        <v>#N/A</v>
      </c>
    </row>
    <row r="306" spans="1:15" x14ac:dyDescent="0.2">
      <c r="B306" s="85"/>
      <c r="C306" s="86" t="e">
        <f t="shared" si="95"/>
        <v>#N/A</v>
      </c>
      <c r="D306" s="86" t="e">
        <f t="shared" si="96"/>
        <v>#N/A</v>
      </c>
      <c r="E306" s="85" t="e">
        <f t="shared" si="93"/>
        <v>#N/A</v>
      </c>
      <c r="F306" s="87" t="e">
        <f>VLOOKUP(D306,'FERC Interest Rate'!$A:$B,2,TRUE)</f>
        <v>#N/A</v>
      </c>
      <c r="G306" s="88" t="e">
        <f t="shared" si="94"/>
        <v>#N/A</v>
      </c>
      <c r="H306" s="88"/>
      <c r="I306" s="88"/>
      <c r="J306" s="89" t="e">
        <f t="shared" si="98"/>
        <v>#N/A</v>
      </c>
      <c r="K306" s="8" t="e">
        <f t="shared" si="89"/>
        <v>#N/A</v>
      </c>
      <c r="L306" s="89" t="e">
        <f t="shared" si="97"/>
        <v>#N/A</v>
      </c>
      <c r="M306" s="8" t="e">
        <f t="shared" si="90"/>
        <v>#N/A</v>
      </c>
      <c r="N306" s="8" t="e">
        <f t="shared" si="91"/>
        <v>#N/A</v>
      </c>
      <c r="O306" s="88" t="e">
        <f t="shared" si="92"/>
        <v>#N/A</v>
      </c>
    </row>
    <row r="307" spans="1:15" x14ac:dyDescent="0.2">
      <c r="B307" s="11"/>
      <c r="C307" s="102"/>
      <c r="D307" s="102"/>
      <c r="E307" s="10"/>
      <c r="F307" s="11"/>
      <c r="G307" s="89"/>
      <c r="H307" s="12"/>
      <c r="I307" s="12"/>
      <c r="J307" s="89"/>
      <c r="L307" s="69"/>
      <c r="O307" s="89"/>
    </row>
    <row r="308" spans="1:15" x14ac:dyDescent="0.2">
      <c r="B308" s="131"/>
      <c r="C308" s="131"/>
      <c r="D308" s="131"/>
      <c r="E308" s="131"/>
      <c r="F308" s="131"/>
      <c r="G308" s="131"/>
      <c r="H308" s="131"/>
      <c r="I308" s="131"/>
      <c r="J308" s="131"/>
      <c r="L308" s="131"/>
      <c r="O308" s="131"/>
    </row>
    <row r="309" spans="1:15" x14ac:dyDescent="0.2">
      <c r="B309" s="139" t="s">
        <v>47</v>
      </c>
      <c r="C309" s="141">
        <v>24</v>
      </c>
      <c r="D309" s="139"/>
      <c r="E309" s="139"/>
      <c r="F309" s="139"/>
      <c r="G309" s="139"/>
      <c r="H309" s="139"/>
      <c r="I309" s="139"/>
      <c r="J309" s="139"/>
      <c r="L309" s="139"/>
      <c r="O309" s="139"/>
    </row>
    <row r="310" spans="1:15" ht="36.75" x14ac:dyDescent="0.2">
      <c r="A310" s="94" t="s">
        <v>81</v>
      </c>
      <c r="B310" s="94" t="s">
        <v>3</v>
      </c>
      <c r="C310" s="94" t="s">
        <v>4</v>
      </c>
      <c r="D310" s="94" t="s">
        <v>5</v>
      </c>
      <c r="E310" s="94" t="s">
        <v>6</v>
      </c>
      <c r="F310" s="94" t="s">
        <v>7</v>
      </c>
      <c r="G310" s="94" t="s">
        <v>108</v>
      </c>
      <c r="H310" s="94" t="s">
        <v>109</v>
      </c>
      <c r="I310" s="118" t="s">
        <v>110</v>
      </c>
      <c r="J310" s="119" t="s">
        <v>111</v>
      </c>
      <c r="K310" s="119" t="s">
        <v>112</v>
      </c>
      <c r="L310" s="119" t="s">
        <v>113</v>
      </c>
      <c r="M310" s="120" t="s">
        <v>103</v>
      </c>
      <c r="N310" s="94" t="s">
        <v>114</v>
      </c>
      <c r="O310" s="94" t="s">
        <v>115</v>
      </c>
    </row>
    <row r="311" spans="1:15" x14ac:dyDescent="0.2">
      <c r="B311" s="167"/>
      <c r="C311" s="171" t="e">
        <f>VLOOKUP(C309,A$1:F$37,2,FALSE)</f>
        <v>#N/A</v>
      </c>
      <c r="D311" s="171" t="e">
        <f>DATE(YEAR(C311),IF(MONTH(C311)&lt;=3,3,IF(MONTH(C311)&lt;=6,6,IF(MONTH(C311)&lt;=9,9,12))),IF(OR(MONTH(C311)&lt;=3,MONTH(C311)&gt;=10),31,30))</f>
        <v>#N/A</v>
      </c>
      <c r="E311" s="167" t="e">
        <f>D311-C311+1</f>
        <v>#N/A</v>
      </c>
      <c r="F311" s="168" t="e">
        <f>VLOOKUP(D311,'FERC Interest Rate'!$A:$B,2,TRUE)</f>
        <v>#N/A</v>
      </c>
      <c r="G311" s="169" t="e">
        <f>VLOOKUP(C309,$A$1:$F$37,5,FALSE)</f>
        <v>#N/A</v>
      </c>
      <c r="H311" s="169"/>
      <c r="I311" s="169"/>
      <c r="J311" s="142">
        <v>0</v>
      </c>
      <c r="K311" s="8">
        <f t="shared" ref="K311:K335" si="99">+SUM(I311:J311)</f>
        <v>0</v>
      </c>
      <c r="L311" s="142">
        <v>0</v>
      </c>
      <c r="M311" s="8">
        <f t="shared" ref="M311:M335" si="100">+SUM(K311:L311)</f>
        <v>0</v>
      </c>
      <c r="N311" s="8" t="e">
        <f t="shared" ref="N311:N335" si="101">+G311+H311+J311</f>
        <v>#N/A</v>
      </c>
      <c r="O311" s="169" t="e">
        <f t="shared" ref="O311:O335" si="102">G311+H311-L311-I311</f>
        <v>#N/A</v>
      </c>
    </row>
    <row r="312" spans="1:15" x14ac:dyDescent="0.2">
      <c r="B312" s="167"/>
      <c r="C312" s="171" t="e">
        <f>D311+1</f>
        <v>#N/A</v>
      </c>
      <c r="D312" s="171" t="e">
        <f>EOMONTH(D311,3)</f>
        <v>#N/A</v>
      </c>
      <c r="E312" s="167" t="e">
        <f t="shared" ref="E312:E335" si="103">D312-C312+1</f>
        <v>#N/A</v>
      </c>
      <c r="F312" s="168" t="e">
        <f>VLOOKUP(D312,'FERC Interest Rate'!$A:$B,2,TRUE)</f>
        <v>#N/A</v>
      </c>
      <c r="G312" s="169" t="e">
        <f t="shared" ref="G312:G335" si="104">O311</f>
        <v>#N/A</v>
      </c>
      <c r="H312" s="169"/>
      <c r="I312" s="169"/>
      <c r="J312" s="142">
        <v>0</v>
      </c>
      <c r="K312" s="8">
        <f t="shared" si="99"/>
        <v>0</v>
      </c>
      <c r="L312" s="142">
        <v>0</v>
      </c>
      <c r="M312" s="8">
        <f t="shared" si="100"/>
        <v>0</v>
      </c>
      <c r="N312" s="8" t="e">
        <f t="shared" si="101"/>
        <v>#N/A</v>
      </c>
      <c r="O312" s="169" t="e">
        <f t="shared" si="102"/>
        <v>#N/A</v>
      </c>
    </row>
    <row r="313" spans="1:15" x14ac:dyDescent="0.2">
      <c r="B313" s="167"/>
      <c r="C313" s="171" t="e">
        <f t="shared" ref="C313:C335" si="105">D312+1</f>
        <v>#N/A</v>
      </c>
      <c r="D313" s="171" t="e">
        <f t="shared" ref="D313:D335" si="106">EOMONTH(D312,3)</f>
        <v>#N/A</v>
      </c>
      <c r="E313" s="167" t="e">
        <f t="shared" si="103"/>
        <v>#N/A</v>
      </c>
      <c r="F313" s="168" t="e">
        <f>VLOOKUP(D313,'FERC Interest Rate'!$A:$B,2,TRUE)</f>
        <v>#N/A</v>
      </c>
      <c r="G313" s="169" t="e">
        <f t="shared" si="104"/>
        <v>#N/A</v>
      </c>
      <c r="H313" s="169"/>
      <c r="I313" s="169"/>
      <c r="J313" s="142">
        <v>0</v>
      </c>
      <c r="K313" s="8">
        <f t="shared" si="99"/>
        <v>0</v>
      </c>
      <c r="L313" s="142">
        <v>0</v>
      </c>
      <c r="M313" s="8">
        <f t="shared" si="100"/>
        <v>0</v>
      </c>
      <c r="N313" s="8" t="e">
        <f t="shared" si="101"/>
        <v>#N/A</v>
      </c>
      <c r="O313" s="169" t="e">
        <f t="shared" si="102"/>
        <v>#N/A</v>
      </c>
    </row>
    <row r="314" spans="1:15" x14ac:dyDescent="0.2">
      <c r="B314" s="167"/>
      <c r="C314" s="171" t="e">
        <f t="shared" si="105"/>
        <v>#N/A</v>
      </c>
      <c r="D314" s="171" t="e">
        <f t="shared" si="106"/>
        <v>#N/A</v>
      </c>
      <c r="E314" s="167" t="e">
        <f t="shared" si="103"/>
        <v>#N/A</v>
      </c>
      <c r="F314" s="168" t="e">
        <f>VLOOKUP(D314,'FERC Interest Rate'!$A:$B,2,TRUE)</f>
        <v>#N/A</v>
      </c>
      <c r="G314" s="169" t="e">
        <f t="shared" si="104"/>
        <v>#N/A</v>
      </c>
      <c r="H314" s="169"/>
      <c r="I314" s="169"/>
      <c r="J314" s="142">
        <v>0</v>
      </c>
      <c r="K314" s="8">
        <f t="shared" si="99"/>
        <v>0</v>
      </c>
      <c r="L314" s="142">
        <v>0</v>
      </c>
      <c r="M314" s="8">
        <f t="shared" si="100"/>
        <v>0</v>
      </c>
      <c r="N314" s="8" t="e">
        <f t="shared" si="101"/>
        <v>#N/A</v>
      </c>
      <c r="O314" s="169" t="e">
        <f t="shared" si="102"/>
        <v>#N/A</v>
      </c>
    </row>
    <row r="315" spans="1:15" x14ac:dyDescent="0.2">
      <c r="B315" s="167"/>
      <c r="C315" s="171" t="e">
        <f t="shared" si="105"/>
        <v>#N/A</v>
      </c>
      <c r="D315" s="171" t="e">
        <f t="shared" si="106"/>
        <v>#N/A</v>
      </c>
      <c r="E315" s="167" t="e">
        <f t="shared" si="103"/>
        <v>#N/A</v>
      </c>
      <c r="F315" s="168" t="e">
        <f>VLOOKUP(D315,'FERC Interest Rate'!$A:$B,2,TRUE)</f>
        <v>#N/A</v>
      </c>
      <c r="G315" s="169" t="e">
        <f t="shared" si="104"/>
        <v>#N/A</v>
      </c>
      <c r="H315" s="169"/>
      <c r="I315" s="169"/>
      <c r="J315" s="142">
        <v>0</v>
      </c>
      <c r="K315" s="8">
        <f t="shared" si="99"/>
        <v>0</v>
      </c>
      <c r="L315" s="142">
        <v>0</v>
      </c>
      <c r="M315" s="8">
        <f t="shared" si="100"/>
        <v>0</v>
      </c>
      <c r="N315" s="8" t="e">
        <f t="shared" si="101"/>
        <v>#N/A</v>
      </c>
      <c r="O315" s="169" t="e">
        <f t="shared" si="102"/>
        <v>#N/A</v>
      </c>
    </row>
    <row r="316" spans="1:15" x14ac:dyDescent="0.2">
      <c r="B316" s="85"/>
      <c r="C316" s="86" t="e">
        <f t="shared" si="105"/>
        <v>#N/A</v>
      </c>
      <c r="D316" s="86" t="e">
        <f t="shared" si="106"/>
        <v>#N/A</v>
      </c>
      <c r="E316" s="85" t="e">
        <f t="shared" si="103"/>
        <v>#N/A</v>
      </c>
      <c r="F316" s="87" t="e">
        <f>VLOOKUP(D316,'FERC Interest Rate'!$A:$B,2,TRUE)</f>
        <v>#N/A</v>
      </c>
      <c r="G316" s="88" t="e">
        <f t="shared" si="104"/>
        <v>#N/A</v>
      </c>
      <c r="H316" s="88"/>
      <c r="I316" s="88"/>
      <c r="J316" s="89">
        <v>0</v>
      </c>
      <c r="K316" s="8">
        <f t="shared" si="99"/>
        <v>0</v>
      </c>
      <c r="L316" s="89" t="e">
        <f t="shared" ref="L316:L335" si="107">$G$311/20</f>
        <v>#N/A</v>
      </c>
      <c r="M316" s="8" t="e">
        <f t="shared" si="100"/>
        <v>#N/A</v>
      </c>
      <c r="N316" s="8" t="e">
        <f t="shared" si="101"/>
        <v>#N/A</v>
      </c>
      <c r="O316" s="88" t="e">
        <f t="shared" si="102"/>
        <v>#N/A</v>
      </c>
    </row>
    <row r="317" spans="1:15" x14ac:dyDescent="0.2">
      <c r="B317" s="85"/>
      <c r="C317" s="86" t="e">
        <f t="shared" si="105"/>
        <v>#N/A</v>
      </c>
      <c r="D317" s="86" t="e">
        <f t="shared" si="106"/>
        <v>#N/A</v>
      </c>
      <c r="E317" s="85" t="e">
        <f t="shared" si="103"/>
        <v>#N/A</v>
      </c>
      <c r="F317" s="87" t="e">
        <f>VLOOKUP(D317,'FERC Interest Rate'!$A:$B,2,TRUE)</f>
        <v>#N/A</v>
      </c>
      <c r="G317" s="88" t="e">
        <f t="shared" si="104"/>
        <v>#N/A</v>
      </c>
      <c r="H317" s="88"/>
      <c r="I317" s="88"/>
      <c r="J317" s="89" t="e">
        <f t="shared" ref="J317:J335" si="108">G317*F317*(E317/(DATE(YEAR(D317),12,31)-DATE(YEAR(D317),1,1)+1))</f>
        <v>#N/A</v>
      </c>
      <c r="K317" s="8" t="e">
        <f t="shared" si="99"/>
        <v>#N/A</v>
      </c>
      <c r="L317" s="89" t="e">
        <f t="shared" si="107"/>
        <v>#N/A</v>
      </c>
      <c r="M317" s="8" t="e">
        <f t="shared" si="100"/>
        <v>#N/A</v>
      </c>
      <c r="N317" s="8" t="e">
        <f t="shared" si="101"/>
        <v>#N/A</v>
      </c>
      <c r="O317" s="88" t="e">
        <f t="shared" si="102"/>
        <v>#N/A</v>
      </c>
    </row>
    <row r="318" spans="1:15" x14ac:dyDescent="0.2">
      <c r="B318" s="85"/>
      <c r="C318" s="86" t="e">
        <f t="shared" si="105"/>
        <v>#N/A</v>
      </c>
      <c r="D318" s="86" t="e">
        <f t="shared" si="106"/>
        <v>#N/A</v>
      </c>
      <c r="E318" s="85" t="e">
        <f t="shared" si="103"/>
        <v>#N/A</v>
      </c>
      <c r="F318" s="87" t="e">
        <f>VLOOKUP(D318,'FERC Interest Rate'!$A:$B,2,TRUE)</f>
        <v>#N/A</v>
      </c>
      <c r="G318" s="88" t="e">
        <f t="shared" si="104"/>
        <v>#N/A</v>
      </c>
      <c r="H318" s="88"/>
      <c r="I318" s="88"/>
      <c r="J318" s="89" t="e">
        <f t="shared" si="108"/>
        <v>#N/A</v>
      </c>
      <c r="K318" s="8" t="e">
        <f t="shared" si="99"/>
        <v>#N/A</v>
      </c>
      <c r="L318" s="89" t="e">
        <f t="shared" si="107"/>
        <v>#N/A</v>
      </c>
      <c r="M318" s="8" t="e">
        <f t="shared" si="100"/>
        <v>#N/A</v>
      </c>
      <c r="N318" s="8" t="e">
        <f t="shared" si="101"/>
        <v>#N/A</v>
      </c>
      <c r="O318" s="88" t="e">
        <f t="shared" si="102"/>
        <v>#N/A</v>
      </c>
    </row>
    <row r="319" spans="1:15" x14ac:dyDescent="0.2">
      <c r="B319" s="85"/>
      <c r="C319" s="86" t="e">
        <f t="shared" si="105"/>
        <v>#N/A</v>
      </c>
      <c r="D319" s="86" t="e">
        <f t="shared" si="106"/>
        <v>#N/A</v>
      </c>
      <c r="E319" s="85" t="e">
        <f t="shared" si="103"/>
        <v>#N/A</v>
      </c>
      <c r="F319" s="87" t="e">
        <f>VLOOKUP(D319,'FERC Interest Rate'!$A:$B,2,TRUE)</f>
        <v>#N/A</v>
      </c>
      <c r="G319" s="88" t="e">
        <f t="shared" si="104"/>
        <v>#N/A</v>
      </c>
      <c r="H319" s="88"/>
      <c r="I319" s="88"/>
      <c r="J319" s="89" t="e">
        <f t="shared" si="108"/>
        <v>#N/A</v>
      </c>
      <c r="K319" s="8" t="e">
        <f t="shared" si="99"/>
        <v>#N/A</v>
      </c>
      <c r="L319" s="89" t="e">
        <f t="shared" si="107"/>
        <v>#N/A</v>
      </c>
      <c r="M319" s="8" t="e">
        <f t="shared" si="100"/>
        <v>#N/A</v>
      </c>
      <c r="N319" s="8" t="e">
        <f t="shared" si="101"/>
        <v>#N/A</v>
      </c>
      <c r="O319" s="88" t="e">
        <f t="shared" si="102"/>
        <v>#N/A</v>
      </c>
    </row>
    <row r="320" spans="1:15" x14ac:dyDescent="0.2">
      <c r="B320" s="85"/>
      <c r="C320" s="86" t="e">
        <f t="shared" si="105"/>
        <v>#N/A</v>
      </c>
      <c r="D320" s="86" t="e">
        <f t="shared" si="106"/>
        <v>#N/A</v>
      </c>
      <c r="E320" s="85" t="e">
        <f t="shared" si="103"/>
        <v>#N/A</v>
      </c>
      <c r="F320" s="87" t="e">
        <f>VLOOKUP(D320,'FERC Interest Rate'!$A:$B,2,TRUE)</f>
        <v>#N/A</v>
      </c>
      <c r="G320" s="88" t="e">
        <f t="shared" si="104"/>
        <v>#N/A</v>
      </c>
      <c r="H320" s="88"/>
      <c r="I320" s="88"/>
      <c r="J320" s="89" t="e">
        <f t="shared" si="108"/>
        <v>#N/A</v>
      </c>
      <c r="K320" s="8" t="e">
        <f t="shared" si="99"/>
        <v>#N/A</v>
      </c>
      <c r="L320" s="89" t="e">
        <f t="shared" si="107"/>
        <v>#N/A</v>
      </c>
      <c r="M320" s="8" t="e">
        <f t="shared" si="100"/>
        <v>#N/A</v>
      </c>
      <c r="N320" s="8" t="e">
        <f t="shared" si="101"/>
        <v>#N/A</v>
      </c>
      <c r="O320" s="88" t="e">
        <f t="shared" si="102"/>
        <v>#N/A</v>
      </c>
    </row>
    <row r="321" spans="2:15" x14ac:dyDescent="0.2">
      <c r="B321" s="85"/>
      <c r="C321" s="86" t="e">
        <f t="shared" si="105"/>
        <v>#N/A</v>
      </c>
      <c r="D321" s="86" t="e">
        <f t="shared" si="106"/>
        <v>#N/A</v>
      </c>
      <c r="E321" s="85" t="e">
        <f t="shared" si="103"/>
        <v>#N/A</v>
      </c>
      <c r="F321" s="87" t="e">
        <f>VLOOKUP(D321,'FERC Interest Rate'!$A:$B,2,TRUE)</f>
        <v>#N/A</v>
      </c>
      <c r="G321" s="88" t="e">
        <f t="shared" si="104"/>
        <v>#N/A</v>
      </c>
      <c r="H321" s="88"/>
      <c r="I321" s="88"/>
      <c r="J321" s="89" t="e">
        <f t="shared" si="108"/>
        <v>#N/A</v>
      </c>
      <c r="K321" s="8" t="e">
        <f t="shared" si="99"/>
        <v>#N/A</v>
      </c>
      <c r="L321" s="89" t="e">
        <f t="shared" si="107"/>
        <v>#N/A</v>
      </c>
      <c r="M321" s="8" t="e">
        <f t="shared" si="100"/>
        <v>#N/A</v>
      </c>
      <c r="N321" s="8" t="e">
        <f t="shared" si="101"/>
        <v>#N/A</v>
      </c>
      <c r="O321" s="88" t="e">
        <f t="shared" si="102"/>
        <v>#N/A</v>
      </c>
    </row>
    <row r="322" spans="2:15" x14ac:dyDescent="0.2">
      <c r="B322" s="85"/>
      <c r="C322" s="86" t="e">
        <f t="shared" si="105"/>
        <v>#N/A</v>
      </c>
      <c r="D322" s="86" t="e">
        <f t="shared" si="106"/>
        <v>#N/A</v>
      </c>
      <c r="E322" s="85" t="e">
        <f t="shared" si="103"/>
        <v>#N/A</v>
      </c>
      <c r="F322" s="87" t="e">
        <f>VLOOKUP(D322,'FERC Interest Rate'!$A:$B,2,TRUE)</f>
        <v>#N/A</v>
      </c>
      <c r="G322" s="88" t="e">
        <f t="shared" si="104"/>
        <v>#N/A</v>
      </c>
      <c r="H322" s="88"/>
      <c r="I322" s="88"/>
      <c r="J322" s="89" t="e">
        <f t="shared" si="108"/>
        <v>#N/A</v>
      </c>
      <c r="K322" s="8" t="e">
        <f t="shared" si="99"/>
        <v>#N/A</v>
      </c>
      <c r="L322" s="89" t="e">
        <f t="shared" si="107"/>
        <v>#N/A</v>
      </c>
      <c r="M322" s="8" t="e">
        <f t="shared" si="100"/>
        <v>#N/A</v>
      </c>
      <c r="N322" s="8" t="e">
        <f t="shared" si="101"/>
        <v>#N/A</v>
      </c>
      <c r="O322" s="88" t="e">
        <f t="shared" si="102"/>
        <v>#N/A</v>
      </c>
    </row>
    <row r="323" spans="2:15" x14ac:dyDescent="0.2">
      <c r="B323" s="85"/>
      <c r="C323" s="86" t="e">
        <f t="shared" si="105"/>
        <v>#N/A</v>
      </c>
      <c r="D323" s="86" t="e">
        <f t="shared" si="106"/>
        <v>#N/A</v>
      </c>
      <c r="E323" s="85" t="e">
        <f t="shared" si="103"/>
        <v>#N/A</v>
      </c>
      <c r="F323" s="87" t="e">
        <f>VLOOKUP(D323,'FERC Interest Rate'!$A:$B,2,TRUE)</f>
        <v>#N/A</v>
      </c>
      <c r="G323" s="88" t="e">
        <f t="shared" si="104"/>
        <v>#N/A</v>
      </c>
      <c r="H323" s="88"/>
      <c r="I323" s="88"/>
      <c r="J323" s="89" t="e">
        <f t="shared" si="108"/>
        <v>#N/A</v>
      </c>
      <c r="K323" s="8" t="e">
        <f t="shared" si="99"/>
        <v>#N/A</v>
      </c>
      <c r="L323" s="89" t="e">
        <f t="shared" si="107"/>
        <v>#N/A</v>
      </c>
      <c r="M323" s="8" t="e">
        <f t="shared" si="100"/>
        <v>#N/A</v>
      </c>
      <c r="N323" s="8" t="e">
        <f t="shared" si="101"/>
        <v>#N/A</v>
      </c>
      <c r="O323" s="88" t="e">
        <f t="shared" si="102"/>
        <v>#N/A</v>
      </c>
    </row>
    <row r="324" spans="2:15" x14ac:dyDescent="0.2">
      <c r="B324" s="85"/>
      <c r="C324" s="86" t="e">
        <f t="shared" si="105"/>
        <v>#N/A</v>
      </c>
      <c r="D324" s="86" t="e">
        <f t="shared" si="106"/>
        <v>#N/A</v>
      </c>
      <c r="E324" s="85" t="e">
        <f t="shared" si="103"/>
        <v>#N/A</v>
      </c>
      <c r="F324" s="87" t="e">
        <f>VLOOKUP(D324,'FERC Interest Rate'!$A:$B,2,TRUE)</f>
        <v>#N/A</v>
      </c>
      <c r="G324" s="88" t="e">
        <f t="shared" si="104"/>
        <v>#N/A</v>
      </c>
      <c r="H324" s="88"/>
      <c r="I324" s="88"/>
      <c r="J324" s="89" t="e">
        <f t="shared" si="108"/>
        <v>#N/A</v>
      </c>
      <c r="K324" s="8" t="e">
        <f t="shared" si="99"/>
        <v>#N/A</v>
      </c>
      <c r="L324" s="89" t="e">
        <f t="shared" si="107"/>
        <v>#N/A</v>
      </c>
      <c r="M324" s="8" t="e">
        <f t="shared" si="100"/>
        <v>#N/A</v>
      </c>
      <c r="N324" s="8" t="e">
        <f t="shared" si="101"/>
        <v>#N/A</v>
      </c>
      <c r="O324" s="88" t="e">
        <f t="shared" si="102"/>
        <v>#N/A</v>
      </c>
    </row>
    <row r="325" spans="2:15" x14ac:dyDescent="0.2">
      <c r="B325" s="85"/>
      <c r="C325" s="86" t="e">
        <f t="shared" si="105"/>
        <v>#N/A</v>
      </c>
      <c r="D325" s="86" t="e">
        <f t="shared" si="106"/>
        <v>#N/A</v>
      </c>
      <c r="E325" s="85" t="e">
        <f t="shared" si="103"/>
        <v>#N/A</v>
      </c>
      <c r="F325" s="87" t="e">
        <f>VLOOKUP(D325,'FERC Interest Rate'!$A:$B,2,TRUE)</f>
        <v>#N/A</v>
      </c>
      <c r="G325" s="88" t="e">
        <f t="shared" si="104"/>
        <v>#N/A</v>
      </c>
      <c r="H325" s="88"/>
      <c r="I325" s="88"/>
      <c r="J325" s="89" t="e">
        <f t="shared" si="108"/>
        <v>#N/A</v>
      </c>
      <c r="K325" s="8" t="e">
        <f t="shared" si="99"/>
        <v>#N/A</v>
      </c>
      <c r="L325" s="89" t="e">
        <f t="shared" si="107"/>
        <v>#N/A</v>
      </c>
      <c r="M325" s="8" t="e">
        <f t="shared" si="100"/>
        <v>#N/A</v>
      </c>
      <c r="N325" s="8" t="e">
        <f t="shared" si="101"/>
        <v>#N/A</v>
      </c>
      <c r="O325" s="88" t="e">
        <f t="shared" si="102"/>
        <v>#N/A</v>
      </c>
    </row>
    <row r="326" spans="2:15" x14ac:dyDescent="0.2">
      <c r="B326" s="85"/>
      <c r="C326" s="86" t="e">
        <f t="shared" si="105"/>
        <v>#N/A</v>
      </c>
      <c r="D326" s="86" t="e">
        <f t="shared" si="106"/>
        <v>#N/A</v>
      </c>
      <c r="E326" s="85" t="e">
        <f t="shared" si="103"/>
        <v>#N/A</v>
      </c>
      <c r="F326" s="87" t="e">
        <f>VLOOKUP(D326,'FERC Interest Rate'!$A:$B,2,TRUE)</f>
        <v>#N/A</v>
      </c>
      <c r="G326" s="88" t="e">
        <f t="shared" si="104"/>
        <v>#N/A</v>
      </c>
      <c r="H326" s="88"/>
      <c r="I326" s="88"/>
      <c r="J326" s="89" t="e">
        <f t="shared" si="108"/>
        <v>#N/A</v>
      </c>
      <c r="K326" s="8" t="e">
        <f t="shared" si="99"/>
        <v>#N/A</v>
      </c>
      <c r="L326" s="89" t="e">
        <f t="shared" si="107"/>
        <v>#N/A</v>
      </c>
      <c r="M326" s="8" t="e">
        <f t="shared" si="100"/>
        <v>#N/A</v>
      </c>
      <c r="N326" s="8" t="e">
        <f t="shared" si="101"/>
        <v>#N/A</v>
      </c>
      <c r="O326" s="88" t="e">
        <f t="shared" si="102"/>
        <v>#N/A</v>
      </c>
    </row>
    <row r="327" spans="2:15" x14ac:dyDescent="0.2">
      <c r="B327" s="85"/>
      <c r="C327" s="86" t="e">
        <f t="shared" si="105"/>
        <v>#N/A</v>
      </c>
      <c r="D327" s="86" t="e">
        <f t="shared" si="106"/>
        <v>#N/A</v>
      </c>
      <c r="E327" s="85" t="e">
        <f t="shared" si="103"/>
        <v>#N/A</v>
      </c>
      <c r="F327" s="87" t="e">
        <f>VLOOKUP(D327,'FERC Interest Rate'!$A:$B,2,TRUE)</f>
        <v>#N/A</v>
      </c>
      <c r="G327" s="88" t="e">
        <f t="shared" si="104"/>
        <v>#N/A</v>
      </c>
      <c r="H327" s="88"/>
      <c r="I327" s="88"/>
      <c r="J327" s="89" t="e">
        <f t="shared" si="108"/>
        <v>#N/A</v>
      </c>
      <c r="K327" s="8" t="e">
        <f t="shared" si="99"/>
        <v>#N/A</v>
      </c>
      <c r="L327" s="89" t="e">
        <f t="shared" si="107"/>
        <v>#N/A</v>
      </c>
      <c r="M327" s="8" t="e">
        <f t="shared" si="100"/>
        <v>#N/A</v>
      </c>
      <c r="N327" s="8" t="e">
        <f t="shared" si="101"/>
        <v>#N/A</v>
      </c>
      <c r="O327" s="88" t="e">
        <f t="shared" si="102"/>
        <v>#N/A</v>
      </c>
    </row>
    <row r="328" spans="2:15" x14ac:dyDescent="0.2">
      <c r="B328" s="85"/>
      <c r="C328" s="86" t="e">
        <f t="shared" si="105"/>
        <v>#N/A</v>
      </c>
      <c r="D328" s="86" t="e">
        <f t="shared" si="106"/>
        <v>#N/A</v>
      </c>
      <c r="E328" s="85" t="e">
        <f t="shared" si="103"/>
        <v>#N/A</v>
      </c>
      <c r="F328" s="87" t="e">
        <f>VLOOKUP(D328,'FERC Interest Rate'!$A:$B,2,TRUE)</f>
        <v>#N/A</v>
      </c>
      <c r="G328" s="88" t="e">
        <f t="shared" si="104"/>
        <v>#N/A</v>
      </c>
      <c r="H328" s="88"/>
      <c r="I328" s="88"/>
      <c r="J328" s="89" t="e">
        <f t="shared" si="108"/>
        <v>#N/A</v>
      </c>
      <c r="K328" s="8" t="e">
        <f t="shared" si="99"/>
        <v>#N/A</v>
      </c>
      <c r="L328" s="89" t="e">
        <f t="shared" si="107"/>
        <v>#N/A</v>
      </c>
      <c r="M328" s="8" t="e">
        <f t="shared" si="100"/>
        <v>#N/A</v>
      </c>
      <c r="N328" s="8" t="e">
        <f t="shared" si="101"/>
        <v>#N/A</v>
      </c>
      <c r="O328" s="88" t="e">
        <f t="shared" si="102"/>
        <v>#N/A</v>
      </c>
    </row>
    <row r="329" spans="2:15" x14ac:dyDescent="0.2">
      <c r="B329" s="85"/>
      <c r="C329" s="86" t="e">
        <f t="shared" si="105"/>
        <v>#N/A</v>
      </c>
      <c r="D329" s="86" t="e">
        <f t="shared" si="106"/>
        <v>#N/A</v>
      </c>
      <c r="E329" s="85" t="e">
        <f t="shared" si="103"/>
        <v>#N/A</v>
      </c>
      <c r="F329" s="87" t="e">
        <f>VLOOKUP(D329,'FERC Interest Rate'!$A:$B,2,TRUE)</f>
        <v>#N/A</v>
      </c>
      <c r="G329" s="88" t="e">
        <f t="shared" si="104"/>
        <v>#N/A</v>
      </c>
      <c r="H329" s="88"/>
      <c r="I329" s="88"/>
      <c r="J329" s="89" t="e">
        <f t="shared" si="108"/>
        <v>#N/A</v>
      </c>
      <c r="K329" s="8" t="e">
        <f t="shared" si="99"/>
        <v>#N/A</v>
      </c>
      <c r="L329" s="89" t="e">
        <f t="shared" si="107"/>
        <v>#N/A</v>
      </c>
      <c r="M329" s="8" t="e">
        <f t="shared" si="100"/>
        <v>#N/A</v>
      </c>
      <c r="N329" s="8" t="e">
        <f t="shared" si="101"/>
        <v>#N/A</v>
      </c>
      <c r="O329" s="88" t="e">
        <f t="shared" si="102"/>
        <v>#N/A</v>
      </c>
    </row>
    <row r="330" spans="2:15" x14ac:dyDescent="0.2">
      <c r="B330" s="85"/>
      <c r="C330" s="86" t="e">
        <f t="shared" si="105"/>
        <v>#N/A</v>
      </c>
      <c r="D330" s="86" t="e">
        <f t="shared" si="106"/>
        <v>#N/A</v>
      </c>
      <c r="E330" s="85" t="e">
        <f t="shared" si="103"/>
        <v>#N/A</v>
      </c>
      <c r="F330" s="87" t="e">
        <f>VLOOKUP(D330,'FERC Interest Rate'!$A:$B,2,TRUE)</f>
        <v>#N/A</v>
      </c>
      <c r="G330" s="88" t="e">
        <f t="shared" si="104"/>
        <v>#N/A</v>
      </c>
      <c r="H330" s="88"/>
      <c r="I330" s="88"/>
      <c r="J330" s="89" t="e">
        <f t="shared" si="108"/>
        <v>#N/A</v>
      </c>
      <c r="K330" s="8" t="e">
        <f t="shared" si="99"/>
        <v>#N/A</v>
      </c>
      <c r="L330" s="89" t="e">
        <f t="shared" si="107"/>
        <v>#N/A</v>
      </c>
      <c r="M330" s="8" t="e">
        <f t="shared" si="100"/>
        <v>#N/A</v>
      </c>
      <c r="N330" s="8" t="e">
        <f t="shared" si="101"/>
        <v>#N/A</v>
      </c>
      <c r="O330" s="88" t="e">
        <f t="shared" si="102"/>
        <v>#N/A</v>
      </c>
    </row>
    <row r="331" spans="2:15" x14ac:dyDescent="0.2">
      <c r="B331" s="85"/>
      <c r="C331" s="86" t="e">
        <f t="shared" si="105"/>
        <v>#N/A</v>
      </c>
      <c r="D331" s="86" t="e">
        <f t="shared" si="106"/>
        <v>#N/A</v>
      </c>
      <c r="E331" s="85" t="e">
        <f t="shared" si="103"/>
        <v>#N/A</v>
      </c>
      <c r="F331" s="87" t="e">
        <f>VLOOKUP(D331,'FERC Interest Rate'!$A:$B,2,TRUE)</f>
        <v>#N/A</v>
      </c>
      <c r="G331" s="88" t="e">
        <f t="shared" si="104"/>
        <v>#N/A</v>
      </c>
      <c r="H331" s="88"/>
      <c r="I331" s="88"/>
      <c r="J331" s="89" t="e">
        <f t="shared" si="108"/>
        <v>#N/A</v>
      </c>
      <c r="K331" s="8" t="e">
        <f t="shared" si="99"/>
        <v>#N/A</v>
      </c>
      <c r="L331" s="89" t="e">
        <f t="shared" si="107"/>
        <v>#N/A</v>
      </c>
      <c r="M331" s="8" t="e">
        <f t="shared" si="100"/>
        <v>#N/A</v>
      </c>
      <c r="N331" s="8" t="e">
        <f t="shared" si="101"/>
        <v>#N/A</v>
      </c>
      <c r="O331" s="88" t="e">
        <f t="shared" si="102"/>
        <v>#N/A</v>
      </c>
    </row>
    <row r="332" spans="2:15" x14ac:dyDescent="0.2">
      <c r="B332" s="85"/>
      <c r="C332" s="86" t="e">
        <f t="shared" si="105"/>
        <v>#N/A</v>
      </c>
      <c r="D332" s="86" t="e">
        <f t="shared" si="106"/>
        <v>#N/A</v>
      </c>
      <c r="E332" s="85" t="e">
        <f t="shared" si="103"/>
        <v>#N/A</v>
      </c>
      <c r="F332" s="87" t="e">
        <f>VLOOKUP(D332,'FERC Interest Rate'!$A:$B,2,TRUE)</f>
        <v>#N/A</v>
      </c>
      <c r="G332" s="88" t="e">
        <f t="shared" si="104"/>
        <v>#N/A</v>
      </c>
      <c r="H332" s="88"/>
      <c r="I332" s="88"/>
      <c r="J332" s="89" t="e">
        <f t="shared" si="108"/>
        <v>#N/A</v>
      </c>
      <c r="K332" s="8" t="e">
        <f t="shared" si="99"/>
        <v>#N/A</v>
      </c>
      <c r="L332" s="89" t="e">
        <f t="shared" si="107"/>
        <v>#N/A</v>
      </c>
      <c r="M332" s="8" t="e">
        <f t="shared" si="100"/>
        <v>#N/A</v>
      </c>
      <c r="N332" s="8" t="e">
        <f t="shared" si="101"/>
        <v>#N/A</v>
      </c>
      <c r="O332" s="88" t="e">
        <f t="shared" si="102"/>
        <v>#N/A</v>
      </c>
    </row>
    <row r="333" spans="2:15" x14ac:dyDescent="0.2">
      <c r="B333" s="85"/>
      <c r="C333" s="86" t="e">
        <f t="shared" si="105"/>
        <v>#N/A</v>
      </c>
      <c r="D333" s="86" t="e">
        <f t="shared" si="106"/>
        <v>#N/A</v>
      </c>
      <c r="E333" s="85" t="e">
        <f t="shared" si="103"/>
        <v>#N/A</v>
      </c>
      <c r="F333" s="87" t="e">
        <f>VLOOKUP(D333,'FERC Interest Rate'!$A:$B,2,TRUE)</f>
        <v>#N/A</v>
      </c>
      <c r="G333" s="88" t="e">
        <f t="shared" si="104"/>
        <v>#N/A</v>
      </c>
      <c r="H333" s="88"/>
      <c r="I333" s="88"/>
      <c r="J333" s="89" t="e">
        <f t="shared" si="108"/>
        <v>#N/A</v>
      </c>
      <c r="K333" s="8" t="e">
        <f t="shared" si="99"/>
        <v>#N/A</v>
      </c>
      <c r="L333" s="89" t="e">
        <f t="shared" si="107"/>
        <v>#N/A</v>
      </c>
      <c r="M333" s="8" t="e">
        <f t="shared" si="100"/>
        <v>#N/A</v>
      </c>
      <c r="N333" s="8" t="e">
        <f t="shared" si="101"/>
        <v>#N/A</v>
      </c>
      <c r="O333" s="88" t="e">
        <f t="shared" si="102"/>
        <v>#N/A</v>
      </c>
    </row>
    <row r="334" spans="2:15" x14ac:dyDescent="0.2">
      <c r="B334" s="85"/>
      <c r="C334" s="86" t="e">
        <f t="shared" si="105"/>
        <v>#N/A</v>
      </c>
      <c r="D334" s="86" t="e">
        <f t="shared" si="106"/>
        <v>#N/A</v>
      </c>
      <c r="E334" s="85" t="e">
        <f t="shared" si="103"/>
        <v>#N/A</v>
      </c>
      <c r="F334" s="87" t="e">
        <f>VLOOKUP(D334,'FERC Interest Rate'!$A:$B,2,TRUE)</f>
        <v>#N/A</v>
      </c>
      <c r="G334" s="88" t="e">
        <f t="shared" si="104"/>
        <v>#N/A</v>
      </c>
      <c r="H334" s="88"/>
      <c r="I334" s="88"/>
      <c r="J334" s="89" t="e">
        <f t="shared" si="108"/>
        <v>#N/A</v>
      </c>
      <c r="K334" s="8" t="e">
        <f t="shared" si="99"/>
        <v>#N/A</v>
      </c>
      <c r="L334" s="89" t="e">
        <f t="shared" si="107"/>
        <v>#N/A</v>
      </c>
      <c r="M334" s="8" t="e">
        <f t="shared" si="100"/>
        <v>#N/A</v>
      </c>
      <c r="N334" s="8" t="e">
        <f t="shared" si="101"/>
        <v>#N/A</v>
      </c>
      <c r="O334" s="88" t="e">
        <f t="shared" si="102"/>
        <v>#N/A</v>
      </c>
    </row>
    <row r="335" spans="2:15" x14ac:dyDescent="0.2">
      <c r="B335" s="85"/>
      <c r="C335" s="86" t="e">
        <f t="shared" si="105"/>
        <v>#N/A</v>
      </c>
      <c r="D335" s="86" t="e">
        <f t="shared" si="106"/>
        <v>#N/A</v>
      </c>
      <c r="E335" s="85" t="e">
        <f t="shared" si="103"/>
        <v>#N/A</v>
      </c>
      <c r="F335" s="87" t="e">
        <f>VLOOKUP(D335,'FERC Interest Rate'!$A:$B,2,TRUE)</f>
        <v>#N/A</v>
      </c>
      <c r="G335" s="88" t="e">
        <f t="shared" si="104"/>
        <v>#N/A</v>
      </c>
      <c r="H335" s="88"/>
      <c r="I335" s="88"/>
      <c r="J335" s="89" t="e">
        <f t="shared" si="108"/>
        <v>#N/A</v>
      </c>
      <c r="K335" s="8" t="e">
        <f t="shared" si="99"/>
        <v>#N/A</v>
      </c>
      <c r="L335" s="89" t="e">
        <f t="shared" si="107"/>
        <v>#N/A</v>
      </c>
      <c r="M335" s="8" t="e">
        <f t="shared" si="100"/>
        <v>#N/A</v>
      </c>
      <c r="N335" s="8" t="e">
        <f t="shared" si="101"/>
        <v>#N/A</v>
      </c>
      <c r="O335" s="88" t="e">
        <f t="shared" si="102"/>
        <v>#N/A</v>
      </c>
    </row>
    <row r="336" spans="2:15" x14ac:dyDescent="0.2">
      <c r="B336" s="11"/>
      <c r="C336" s="102"/>
      <c r="D336" s="102"/>
      <c r="E336" s="10"/>
      <c r="F336" s="11"/>
      <c r="G336" s="89"/>
      <c r="H336" s="12"/>
      <c r="I336" s="12"/>
      <c r="J336" s="89"/>
      <c r="L336" s="69"/>
      <c r="O336" s="89"/>
    </row>
    <row r="337" spans="1:15" x14ac:dyDescent="0.2">
      <c r="B337" s="131"/>
      <c r="C337" s="131"/>
      <c r="D337" s="131"/>
      <c r="E337" s="131"/>
      <c r="F337" s="131"/>
      <c r="G337" s="131"/>
      <c r="H337" s="131"/>
      <c r="I337" s="131"/>
      <c r="J337" s="131"/>
      <c r="L337" s="131"/>
      <c r="O337" s="131"/>
    </row>
    <row r="338" spans="1:15" x14ac:dyDescent="0.2">
      <c r="B338" s="139" t="s">
        <v>47</v>
      </c>
      <c r="C338" s="141">
        <v>25</v>
      </c>
      <c r="D338" s="139"/>
      <c r="E338" s="139"/>
      <c r="F338" s="139"/>
      <c r="G338" s="139"/>
      <c r="H338" s="139"/>
      <c r="I338" s="139"/>
      <c r="J338" s="139"/>
      <c r="L338" s="139"/>
      <c r="O338" s="139"/>
    </row>
    <row r="339" spans="1:15" ht="36.75" x14ac:dyDescent="0.2">
      <c r="A339" s="94" t="s">
        <v>81</v>
      </c>
      <c r="B339" s="94" t="s">
        <v>3</v>
      </c>
      <c r="C339" s="94" t="s">
        <v>4</v>
      </c>
      <c r="D339" s="94" t="s">
        <v>5</v>
      </c>
      <c r="E339" s="94" t="s">
        <v>6</v>
      </c>
      <c r="F339" s="94" t="s">
        <v>7</v>
      </c>
      <c r="G339" s="94" t="s">
        <v>108</v>
      </c>
      <c r="H339" s="94" t="s">
        <v>109</v>
      </c>
      <c r="I339" s="118" t="s">
        <v>110</v>
      </c>
      <c r="J339" s="119" t="s">
        <v>111</v>
      </c>
      <c r="K339" s="119" t="s">
        <v>112</v>
      </c>
      <c r="L339" s="119" t="s">
        <v>113</v>
      </c>
      <c r="M339" s="120" t="s">
        <v>103</v>
      </c>
      <c r="N339" s="94" t="s">
        <v>114</v>
      </c>
      <c r="O339" s="94" t="s">
        <v>115</v>
      </c>
    </row>
    <row r="340" spans="1:15" x14ac:dyDescent="0.2">
      <c r="B340" s="167"/>
      <c r="C340" s="171" t="e">
        <f>VLOOKUP(C338,A$1:F$37,2,FALSE)</f>
        <v>#N/A</v>
      </c>
      <c r="D340" s="171" t="e">
        <f>DATE(YEAR(C340),IF(MONTH(C340)&lt;=3,3,IF(MONTH(C340)&lt;=6,6,IF(MONTH(C340)&lt;=9,9,12))),IF(OR(MONTH(C340)&lt;=3,MONTH(C340)&gt;=10),31,30))</f>
        <v>#N/A</v>
      </c>
      <c r="E340" s="167" t="e">
        <f>D340-C340+1</f>
        <v>#N/A</v>
      </c>
      <c r="F340" s="168" t="e">
        <f>VLOOKUP(D340,'FERC Interest Rate'!$A:$B,2,TRUE)</f>
        <v>#N/A</v>
      </c>
      <c r="G340" s="169" t="e">
        <f>VLOOKUP(C338,$A$1:$F$37,5,FALSE)</f>
        <v>#N/A</v>
      </c>
      <c r="H340" s="169"/>
      <c r="I340" s="169"/>
      <c r="J340" s="142">
        <v>0</v>
      </c>
      <c r="K340" s="8">
        <f t="shared" ref="K340:K363" si="109">+SUM(I340:J340)</f>
        <v>0</v>
      </c>
      <c r="L340" s="142">
        <v>0</v>
      </c>
      <c r="M340" s="8">
        <f t="shared" ref="M340:M363" si="110">+SUM(K340:L340)</f>
        <v>0</v>
      </c>
      <c r="N340" s="8" t="e">
        <f t="shared" ref="N340:N363" si="111">+G340+H340+J340</f>
        <v>#N/A</v>
      </c>
      <c r="O340" s="169" t="e">
        <f t="shared" ref="O340:O363" si="112">G340+H340-L340-I340</f>
        <v>#N/A</v>
      </c>
    </row>
    <row r="341" spans="1:15" x14ac:dyDescent="0.2">
      <c r="B341" s="167"/>
      <c r="C341" s="171" t="e">
        <f>D340+1</f>
        <v>#N/A</v>
      </c>
      <c r="D341" s="171" t="e">
        <f>EOMONTH(D340,3)</f>
        <v>#N/A</v>
      </c>
      <c r="E341" s="167" t="e">
        <f t="shared" ref="E341:E363" si="113">D341-C341+1</f>
        <v>#N/A</v>
      </c>
      <c r="F341" s="168" t="e">
        <f>VLOOKUP(D341,'FERC Interest Rate'!$A:$B,2,TRUE)</f>
        <v>#N/A</v>
      </c>
      <c r="G341" s="169" t="e">
        <f t="shared" ref="G341:G363" si="114">O340</f>
        <v>#N/A</v>
      </c>
      <c r="H341" s="169"/>
      <c r="I341" s="169"/>
      <c r="J341" s="142">
        <v>0</v>
      </c>
      <c r="K341" s="8">
        <f t="shared" si="109"/>
        <v>0</v>
      </c>
      <c r="L341" s="142">
        <v>0</v>
      </c>
      <c r="M341" s="8">
        <f t="shared" si="110"/>
        <v>0</v>
      </c>
      <c r="N341" s="8" t="e">
        <f t="shared" si="111"/>
        <v>#N/A</v>
      </c>
      <c r="O341" s="169" t="e">
        <f t="shared" si="112"/>
        <v>#N/A</v>
      </c>
    </row>
    <row r="342" spans="1:15" x14ac:dyDescent="0.2">
      <c r="B342" s="167"/>
      <c r="C342" s="171" t="e">
        <f t="shared" ref="C342:C363" si="115">D341+1</f>
        <v>#N/A</v>
      </c>
      <c r="D342" s="171" t="e">
        <f t="shared" ref="D342:D363" si="116">EOMONTH(D341,3)</f>
        <v>#N/A</v>
      </c>
      <c r="E342" s="167" t="e">
        <f t="shared" si="113"/>
        <v>#N/A</v>
      </c>
      <c r="F342" s="168" t="e">
        <f>VLOOKUP(D342,'FERC Interest Rate'!$A:$B,2,TRUE)</f>
        <v>#N/A</v>
      </c>
      <c r="G342" s="169" t="e">
        <f t="shared" si="114"/>
        <v>#N/A</v>
      </c>
      <c r="H342" s="169"/>
      <c r="I342" s="169"/>
      <c r="J342" s="142">
        <v>0</v>
      </c>
      <c r="K342" s="8">
        <f t="shared" si="109"/>
        <v>0</v>
      </c>
      <c r="L342" s="142">
        <v>0</v>
      </c>
      <c r="M342" s="8">
        <f t="shared" si="110"/>
        <v>0</v>
      </c>
      <c r="N342" s="8" t="e">
        <f t="shared" si="111"/>
        <v>#N/A</v>
      </c>
      <c r="O342" s="169" t="e">
        <f t="shared" si="112"/>
        <v>#N/A</v>
      </c>
    </row>
    <row r="343" spans="1:15" x14ac:dyDescent="0.2">
      <c r="B343" s="167"/>
      <c r="C343" s="171" t="e">
        <f t="shared" si="115"/>
        <v>#N/A</v>
      </c>
      <c r="D343" s="171" t="e">
        <f t="shared" si="116"/>
        <v>#N/A</v>
      </c>
      <c r="E343" s="167" t="e">
        <f t="shared" si="113"/>
        <v>#N/A</v>
      </c>
      <c r="F343" s="168" t="e">
        <f>VLOOKUP(D343,'FERC Interest Rate'!$A:$B,2,TRUE)</f>
        <v>#N/A</v>
      </c>
      <c r="G343" s="169" t="e">
        <f t="shared" si="114"/>
        <v>#N/A</v>
      </c>
      <c r="H343" s="169"/>
      <c r="I343" s="169"/>
      <c r="J343" s="142">
        <v>0</v>
      </c>
      <c r="K343" s="8">
        <f t="shared" si="109"/>
        <v>0</v>
      </c>
      <c r="L343" s="142">
        <v>0</v>
      </c>
      <c r="M343" s="8">
        <f t="shared" si="110"/>
        <v>0</v>
      </c>
      <c r="N343" s="8" t="e">
        <f t="shared" si="111"/>
        <v>#N/A</v>
      </c>
      <c r="O343" s="169" t="e">
        <f t="shared" si="112"/>
        <v>#N/A</v>
      </c>
    </row>
    <row r="344" spans="1:15" x14ac:dyDescent="0.2">
      <c r="B344" s="85"/>
      <c r="C344" s="86" t="e">
        <f t="shared" si="115"/>
        <v>#N/A</v>
      </c>
      <c r="D344" s="86" t="e">
        <f t="shared" si="116"/>
        <v>#N/A</v>
      </c>
      <c r="E344" s="85" t="e">
        <f t="shared" si="113"/>
        <v>#N/A</v>
      </c>
      <c r="F344" s="87" t="e">
        <f>VLOOKUP(D344,'FERC Interest Rate'!$A:$B,2,TRUE)</f>
        <v>#N/A</v>
      </c>
      <c r="G344" s="88" t="e">
        <f t="shared" si="114"/>
        <v>#N/A</v>
      </c>
      <c r="H344" s="88"/>
      <c r="I344" s="88"/>
      <c r="J344" s="89">
        <v>0</v>
      </c>
      <c r="K344" s="8">
        <f t="shared" si="109"/>
        <v>0</v>
      </c>
      <c r="L344" s="89" t="e">
        <f t="shared" ref="L344:L363" si="117">$G$340/20</f>
        <v>#N/A</v>
      </c>
      <c r="M344" s="8" t="e">
        <f t="shared" si="110"/>
        <v>#N/A</v>
      </c>
      <c r="N344" s="8" t="e">
        <f t="shared" si="111"/>
        <v>#N/A</v>
      </c>
      <c r="O344" s="88" t="e">
        <f t="shared" si="112"/>
        <v>#N/A</v>
      </c>
    </row>
    <row r="345" spans="1:15" x14ac:dyDescent="0.2">
      <c r="B345" s="85"/>
      <c r="C345" s="86" t="e">
        <f t="shared" si="115"/>
        <v>#N/A</v>
      </c>
      <c r="D345" s="86" t="e">
        <f t="shared" si="116"/>
        <v>#N/A</v>
      </c>
      <c r="E345" s="85" t="e">
        <f t="shared" si="113"/>
        <v>#N/A</v>
      </c>
      <c r="F345" s="87" t="e">
        <f>VLOOKUP(D345,'FERC Interest Rate'!$A:$B,2,TRUE)</f>
        <v>#N/A</v>
      </c>
      <c r="G345" s="88" t="e">
        <f t="shared" si="114"/>
        <v>#N/A</v>
      </c>
      <c r="H345" s="88"/>
      <c r="I345" s="88"/>
      <c r="J345" s="89" t="e">
        <f t="shared" ref="J345:J363" si="118">G345*F345*(E345/(DATE(YEAR(D345),12,31)-DATE(YEAR(D345),1,1)+1))</f>
        <v>#N/A</v>
      </c>
      <c r="K345" s="8" t="e">
        <f t="shared" si="109"/>
        <v>#N/A</v>
      </c>
      <c r="L345" s="89" t="e">
        <f t="shared" si="117"/>
        <v>#N/A</v>
      </c>
      <c r="M345" s="8" t="e">
        <f t="shared" si="110"/>
        <v>#N/A</v>
      </c>
      <c r="N345" s="8" t="e">
        <f t="shared" si="111"/>
        <v>#N/A</v>
      </c>
      <c r="O345" s="88" t="e">
        <f t="shared" si="112"/>
        <v>#N/A</v>
      </c>
    </row>
    <row r="346" spans="1:15" x14ac:dyDescent="0.2">
      <c r="B346" s="85"/>
      <c r="C346" s="86" t="e">
        <f t="shared" si="115"/>
        <v>#N/A</v>
      </c>
      <c r="D346" s="86" t="e">
        <f t="shared" si="116"/>
        <v>#N/A</v>
      </c>
      <c r="E346" s="85" t="e">
        <f t="shared" si="113"/>
        <v>#N/A</v>
      </c>
      <c r="F346" s="87" t="e">
        <f>VLOOKUP(D346,'FERC Interest Rate'!$A:$B,2,TRUE)</f>
        <v>#N/A</v>
      </c>
      <c r="G346" s="88" t="e">
        <f t="shared" si="114"/>
        <v>#N/A</v>
      </c>
      <c r="H346" s="88"/>
      <c r="I346" s="88"/>
      <c r="J346" s="89" t="e">
        <f t="shared" si="118"/>
        <v>#N/A</v>
      </c>
      <c r="K346" s="8" t="e">
        <f t="shared" si="109"/>
        <v>#N/A</v>
      </c>
      <c r="L346" s="89" t="e">
        <f t="shared" si="117"/>
        <v>#N/A</v>
      </c>
      <c r="M346" s="8" t="e">
        <f t="shared" si="110"/>
        <v>#N/A</v>
      </c>
      <c r="N346" s="8" t="e">
        <f t="shared" si="111"/>
        <v>#N/A</v>
      </c>
      <c r="O346" s="88" t="e">
        <f t="shared" si="112"/>
        <v>#N/A</v>
      </c>
    </row>
    <row r="347" spans="1:15" x14ac:dyDescent="0.2">
      <c r="B347" s="85"/>
      <c r="C347" s="86" t="e">
        <f t="shared" si="115"/>
        <v>#N/A</v>
      </c>
      <c r="D347" s="86" t="e">
        <f t="shared" si="116"/>
        <v>#N/A</v>
      </c>
      <c r="E347" s="85" t="e">
        <f t="shared" si="113"/>
        <v>#N/A</v>
      </c>
      <c r="F347" s="87" t="e">
        <f>VLOOKUP(D347,'FERC Interest Rate'!$A:$B,2,TRUE)</f>
        <v>#N/A</v>
      </c>
      <c r="G347" s="88" t="e">
        <f t="shared" si="114"/>
        <v>#N/A</v>
      </c>
      <c r="H347" s="88"/>
      <c r="I347" s="88"/>
      <c r="J347" s="89" t="e">
        <f t="shared" si="118"/>
        <v>#N/A</v>
      </c>
      <c r="K347" s="8" t="e">
        <f t="shared" si="109"/>
        <v>#N/A</v>
      </c>
      <c r="L347" s="89" t="e">
        <f t="shared" si="117"/>
        <v>#N/A</v>
      </c>
      <c r="M347" s="8" t="e">
        <f t="shared" si="110"/>
        <v>#N/A</v>
      </c>
      <c r="N347" s="8" t="e">
        <f t="shared" si="111"/>
        <v>#N/A</v>
      </c>
      <c r="O347" s="88" t="e">
        <f t="shared" si="112"/>
        <v>#N/A</v>
      </c>
    </row>
    <row r="348" spans="1:15" x14ac:dyDescent="0.2">
      <c r="B348" s="85"/>
      <c r="C348" s="86" t="e">
        <f t="shared" si="115"/>
        <v>#N/A</v>
      </c>
      <c r="D348" s="86" t="e">
        <f t="shared" si="116"/>
        <v>#N/A</v>
      </c>
      <c r="E348" s="85" t="e">
        <f t="shared" si="113"/>
        <v>#N/A</v>
      </c>
      <c r="F348" s="87" t="e">
        <f>VLOOKUP(D348,'FERC Interest Rate'!$A:$B,2,TRUE)</f>
        <v>#N/A</v>
      </c>
      <c r="G348" s="88" t="e">
        <f t="shared" si="114"/>
        <v>#N/A</v>
      </c>
      <c r="H348" s="88"/>
      <c r="I348" s="88"/>
      <c r="J348" s="89" t="e">
        <f t="shared" si="118"/>
        <v>#N/A</v>
      </c>
      <c r="K348" s="8" t="e">
        <f t="shared" si="109"/>
        <v>#N/A</v>
      </c>
      <c r="L348" s="89" t="e">
        <f t="shared" si="117"/>
        <v>#N/A</v>
      </c>
      <c r="M348" s="8" t="e">
        <f t="shared" si="110"/>
        <v>#N/A</v>
      </c>
      <c r="N348" s="8" t="e">
        <f t="shared" si="111"/>
        <v>#N/A</v>
      </c>
      <c r="O348" s="88" t="e">
        <f t="shared" si="112"/>
        <v>#N/A</v>
      </c>
    </row>
    <row r="349" spans="1:15" x14ac:dyDescent="0.2">
      <c r="B349" s="85"/>
      <c r="C349" s="86" t="e">
        <f t="shared" si="115"/>
        <v>#N/A</v>
      </c>
      <c r="D349" s="86" t="e">
        <f t="shared" si="116"/>
        <v>#N/A</v>
      </c>
      <c r="E349" s="85" t="e">
        <f t="shared" si="113"/>
        <v>#N/A</v>
      </c>
      <c r="F349" s="87" t="e">
        <f>VLOOKUP(D349,'FERC Interest Rate'!$A:$B,2,TRUE)</f>
        <v>#N/A</v>
      </c>
      <c r="G349" s="88" t="e">
        <f t="shared" si="114"/>
        <v>#N/A</v>
      </c>
      <c r="H349" s="88"/>
      <c r="I349" s="88"/>
      <c r="J349" s="89" t="e">
        <f t="shared" si="118"/>
        <v>#N/A</v>
      </c>
      <c r="K349" s="8" t="e">
        <f t="shared" si="109"/>
        <v>#N/A</v>
      </c>
      <c r="L349" s="89" t="e">
        <f t="shared" si="117"/>
        <v>#N/A</v>
      </c>
      <c r="M349" s="8" t="e">
        <f t="shared" si="110"/>
        <v>#N/A</v>
      </c>
      <c r="N349" s="8" t="e">
        <f t="shared" si="111"/>
        <v>#N/A</v>
      </c>
      <c r="O349" s="88" t="e">
        <f t="shared" si="112"/>
        <v>#N/A</v>
      </c>
    </row>
    <row r="350" spans="1:15" x14ac:dyDescent="0.2">
      <c r="B350" s="85"/>
      <c r="C350" s="86" t="e">
        <f t="shared" si="115"/>
        <v>#N/A</v>
      </c>
      <c r="D350" s="86" t="e">
        <f t="shared" si="116"/>
        <v>#N/A</v>
      </c>
      <c r="E350" s="85" t="e">
        <f t="shared" si="113"/>
        <v>#N/A</v>
      </c>
      <c r="F350" s="87" t="e">
        <f>VLOOKUP(D350,'FERC Interest Rate'!$A:$B,2,TRUE)</f>
        <v>#N/A</v>
      </c>
      <c r="G350" s="88" t="e">
        <f t="shared" si="114"/>
        <v>#N/A</v>
      </c>
      <c r="H350" s="88"/>
      <c r="I350" s="88"/>
      <c r="J350" s="89" t="e">
        <f t="shared" si="118"/>
        <v>#N/A</v>
      </c>
      <c r="K350" s="8" t="e">
        <f t="shared" si="109"/>
        <v>#N/A</v>
      </c>
      <c r="L350" s="89" t="e">
        <f t="shared" si="117"/>
        <v>#N/A</v>
      </c>
      <c r="M350" s="8" t="e">
        <f t="shared" si="110"/>
        <v>#N/A</v>
      </c>
      <c r="N350" s="8" t="e">
        <f t="shared" si="111"/>
        <v>#N/A</v>
      </c>
      <c r="O350" s="88" t="e">
        <f t="shared" si="112"/>
        <v>#N/A</v>
      </c>
    </row>
    <row r="351" spans="1:15" x14ac:dyDescent="0.2">
      <c r="B351" s="85"/>
      <c r="C351" s="86" t="e">
        <f t="shared" si="115"/>
        <v>#N/A</v>
      </c>
      <c r="D351" s="86" t="e">
        <f t="shared" si="116"/>
        <v>#N/A</v>
      </c>
      <c r="E351" s="85" t="e">
        <f t="shared" si="113"/>
        <v>#N/A</v>
      </c>
      <c r="F351" s="87" t="e">
        <f>VLOOKUP(D351,'FERC Interest Rate'!$A:$B,2,TRUE)</f>
        <v>#N/A</v>
      </c>
      <c r="G351" s="88" t="e">
        <f t="shared" si="114"/>
        <v>#N/A</v>
      </c>
      <c r="H351" s="88"/>
      <c r="I351" s="88"/>
      <c r="J351" s="89" t="e">
        <f t="shared" si="118"/>
        <v>#N/A</v>
      </c>
      <c r="K351" s="8" t="e">
        <f t="shared" si="109"/>
        <v>#N/A</v>
      </c>
      <c r="L351" s="89" t="e">
        <f t="shared" si="117"/>
        <v>#N/A</v>
      </c>
      <c r="M351" s="8" t="e">
        <f t="shared" si="110"/>
        <v>#N/A</v>
      </c>
      <c r="N351" s="8" t="e">
        <f t="shared" si="111"/>
        <v>#N/A</v>
      </c>
      <c r="O351" s="88" t="e">
        <f t="shared" si="112"/>
        <v>#N/A</v>
      </c>
    </row>
    <row r="352" spans="1:15" x14ac:dyDescent="0.2">
      <c r="B352" s="85"/>
      <c r="C352" s="86" t="e">
        <f t="shared" si="115"/>
        <v>#N/A</v>
      </c>
      <c r="D352" s="86" t="e">
        <f t="shared" si="116"/>
        <v>#N/A</v>
      </c>
      <c r="E352" s="85" t="e">
        <f t="shared" si="113"/>
        <v>#N/A</v>
      </c>
      <c r="F352" s="87" t="e">
        <f>VLOOKUP(D352,'FERC Interest Rate'!$A:$B,2,TRUE)</f>
        <v>#N/A</v>
      </c>
      <c r="G352" s="88" t="e">
        <f t="shared" si="114"/>
        <v>#N/A</v>
      </c>
      <c r="H352" s="88"/>
      <c r="I352" s="88"/>
      <c r="J352" s="89" t="e">
        <f t="shared" si="118"/>
        <v>#N/A</v>
      </c>
      <c r="K352" s="8" t="e">
        <f t="shared" si="109"/>
        <v>#N/A</v>
      </c>
      <c r="L352" s="89" t="e">
        <f t="shared" si="117"/>
        <v>#N/A</v>
      </c>
      <c r="M352" s="8" t="e">
        <f t="shared" si="110"/>
        <v>#N/A</v>
      </c>
      <c r="N352" s="8" t="e">
        <f t="shared" si="111"/>
        <v>#N/A</v>
      </c>
      <c r="O352" s="88" t="e">
        <f t="shared" si="112"/>
        <v>#N/A</v>
      </c>
    </row>
    <row r="353" spans="1:15" x14ac:dyDescent="0.2">
      <c r="B353" s="85"/>
      <c r="C353" s="86" t="e">
        <f t="shared" si="115"/>
        <v>#N/A</v>
      </c>
      <c r="D353" s="86" t="e">
        <f t="shared" si="116"/>
        <v>#N/A</v>
      </c>
      <c r="E353" s="85" t="e">
        <f t="shared" si="113"/>
        <v>#N/A</v>
      </c>
      <c r="F353" s="87" t="e">
        <f>VLOOKUP(D353,'FERC Interest Rate'!$A:$B,2,TRUE)</f>
        <v>#N/A</v>
      </c>
      <c r="G353" s="88" t="e">
        <f t="shared" si="114"/>
        <v>#N/A</v>
      </c>
      <c r="H353" s="88"/>
      <c r="I353" s="88"/>
      <c r="J353" s="89" t="e">
        <f t="shared" si="118"/>
        <v>#N/A</v>
      </c>
      <c r="K353" s="8" t="e">
        <f t="shared" si="109"/>
        <v>#N/A</v>
      </c>
      <c r="L353" s="89" t="e">
        <f t="shared" si="117"/>
        <v>#N/A</v>
      </c>
      <c r="M353" s="8" t="e">
        <f t="shared" si="110"/>
        <v>#N/A</v>
      </c>
      <c r="N353" s="8" t="e">
        <f t="shared" si="111"/>
        <v>#N/A</v>
      </c>
      <c r="O353" s="88" t="e">
        <f t="shared" si="112"/>
        <v>#N/A</v>
      </c>
    </row>
    <row r="354" spans="1:15" x14ac:dyDescent="0.2">
      <c r="B354" s="85"/>
      <c r="C354" s="86" t="e">
        <f t="shared" si="115"/>
        <v>#N/A</v>
      </c>
      <c r="D354" s="86" t="e">
        <f t="shared" si="116"/>
        <v>#N/A</v>
      </c>
      <c r="E354" s="85" t="e">
        <f t="shared" si="113"/>
        <v>#N/A</v>
      </c>
      <c r="F354" s="87" t="e">
        <f>VLOOKUP(D354,'FERC Interest Rate'!$A:$B,2,TRUE)</f>
        <v>#N/A</v>
      </c>
      <c r="G354" s="88" t="e">
        <f t="shared" si="114"/>
        <v>#N/A</v>
      </c>
      <c r="H354" s="88"/>
      <c r="I354" s="88"/>
      <c r="J354" s="89" t="e">
        <f t="shared" si="118"/>
        <v>#N/A</v>
      </c>
      <c r="K354" s="8" t="e">
        <f t="shared" si="109"/>
        <v>#N/A</v>
      </c>
      <c r="L354" s="89" t="e">
        <f t="shared" si="117"/>
        <v>#N/A</v>
      </c>
      <c r="M354" s="8" t="e">
        <f t="shared" si="110"/>
        <v>#N/A</v>
      </c>
      <c r="N354" s="8" t="e">
        <f t="shared" si="111"/>
        <v>#N/A</v>
      </c>
      <c r="O354" s="88" t="e">
        <f t="shared" si="112"/>
        <v>#N/A</v>
      </c>
    </row>
    <row r="355" spans="1:15" x14ac:dyDescent="0.2">
      <c r="B355" s="85"/>
      <c r="C355" s="86" t="e">
        <f t="shared" si="115"/>
        <v>#N/A</v>
      </c>
      <c r="D355" s="86" t="e">
        <f t="shared" si="116"/>
        <v>#N/A</v>
      </c>
      <c r="E355" s="85" t="e">
        <f t="shared" si="113"/>
        <v>#N/A</v>
      </c>
      <c r="F355" s="87" t="e">
        <f>VLOOKUP(D355,'FERC Interest Rate'!$A:$B,2,TRUE)</f>
        <v>#N/A</v>
      </c>
      <c r="G355" s="88" t="e">
        <f t="shared" si="114"/>
        <v>#N/A</v>
      </c>
      <c r="H355" s="88"/>
      <c r="I355" s="88"/>
      <c r="J355" s="89" t="e">
        <f t="shared" si="118"/>
        <v>#N/A</v>
      </c>
      <c r="K355" s="8" t="e">
        <f t="shared" si="109"/>
        <v>#N/A</v>
      </c>
      <c r="L355" s="89" t="e">
        <f t="shared" si="117"/>
        <v>#N/A</v>
      </c>
      <c r="M355" s="8" t="e">
        <f t="shared" si="110"/>
        <v>#N/A</v>
      </c>
      <c r="N355" s="8" t="e">
        <f t="shared" si="111"/>
        <v>#N/A</v>
      </c>
      <c r="O355" s="88" t="e">
        <f t="shared" si="112"/>
        <v>#N/A</v>
      </c>
    </row>
    <row r="356" spans="1:15" x14ac:dyDescent="0.2">
      <c r="B356" s="85"/>
      <c r="C356" s="86" t="e">
        <f t="shared" si="115"/>
        <v>#N/A</v>
      </c>
      <c r="D356" s="86" t="e">
        <f t="shared" si="116"/>
        <v>#N/A</v>
      </c>
      <c r="E356" s="85" t="e">
        <f t="shared" si="113"/>
        <v>#N/A</v>
      </c>
      <c r="F356" s="87" t="e">
        <f>VLOOKUP(D356,'FERC Interest Rate'!$A:$B,2,TRUE)</f>
        <v>#N/A</v>
      </c>
      <c r="G356" s="88" t="e">
        <f t="shared" si="114"/>
        <v>#N/A</v>
      </c>
      <c r="H356" s="88"/>
      <c r="I356" s="88"/>
      <c r="J356" s="89" t="e">
        <f t="shared" si="118"/>
        <v>#N/A</v>
      </c>
      <c r="K356" s="8" t="e">
        <f t="shared" si="109"/>
        <v>#N/A</v>
      </c>
      <c r="L356" s="89" t="e">
        <f t="shared" si="117"/>
        <v>#N/A</v>
      </c>
      <c r="M356" s="8" t="e">
        <f t="shared" si="110"/>
        <v>#N/A</v>
      </c>
      <c r="N356" s="8" t="e">
        <f t="shared" si="111"/>
        <v>#N/A</v>
      </c>
      <c r="O356" s="88" t="e">
        <f t="shared" si="112"/>
        <v>#N/A</v>
      </c>
    </row>
    <row r="357" spans="1:15" x14ac:dyDescent="0.2">
      <c r="B357" s="85"/>
      <c r="C357" s="86" t="e">
        <f t="shared" si="115"/>
        <v>#N/A</v>
      </c>
      <c r="D357" s="86" t="e">
        <f t="shared" si="116"/>
        <v>#N/A</v>
      </c>
      <c r="E357" s="85" t="e">
        <f t="shared" si="113"/>
        <v>#N/A</v>
      </c>
      <c r="F357" s="87" t="e">
        <f>VLOOKUP(D357,'FERC Interest Rate'!$A:$B,2,TRUE)</f>
        <v>#N/A</v>
      </c>
      <c r="G357" s="88" t="e">
        <f t="shared" si="114"/>
        <v>#N/A</v>
      </c>
      <c r="H357" s="88"/>
      <c r="I357" s="88"/>
      <c r="J357" s="89" t="e">
        <f t="shared" si="118"/>
        <v>#N/A</v>
      </c>
      <c r="K357" s="8" t="e">
        <f t="shared" si="109"/>
        <v>#N/A</v>
      </c>
      <c r="L357" s="89" t="e">
        <f t="shared" si="117"/>
        <v>#N/A</v>
      </c>
      <c r="M357" s="8" t="e">
        <f t="shared" si="110"/>
        <v>#N/A</v>
      </c>
      <c r="N357" s="8" t="e">
        <f t="shared" si="111"/>
        <v>#N/A</v>
      </c>
      <c r="O357" s="88" t="e">
        <f t="shared" si="112"/>
        <v>#N/A</v>
      </c>
    </row>
    <row r="358" spans="1:15" x14ac:dyDescent="0.2">
      <c r="B358" s="85"/>
      <c r="C358" s="86" t="e">
        <f t="shared" si="115"/>
        <v>#N/A</v>
      </c>
      <c r="D358" s="86" t="e">
        <f t="shared" si="116"/>
        <v>#N/A</v>
      </c>
      <c r="E358" s="85" t="e">
        <f t="shared" si="113"/>
        <v>#N/A</v>
      </c>
      <c r="F358" s="87" t="e">
        <f>VLOOKUP(D358,'FERC Interest Rate'!$A:$B,2,TRUE)</f>
        <v>#N/A</v>
      </c>
      <c r="G358" s="88" t="e">
        <f t="shared" si="114"/>
        <v>#N/A</v>
      </c>
      <c r="H358" s="88"/>
      <c r="I358" s="88"/>
      <c r="J358" s="89" t="e">
        <f t="shared" si="118"/>
        <v>#N/A</v>
      </c>
      <c r="K358" s="8" t="e">
        <f t="shared" si="109"/>
        <v>#N/A</v>
      </c>
      <c r="L358" s="89" t="e">
        <f t="shared" si="117"/>
        <v>#N/A</v>
      </c>
      <c r="M358" s="8" t="e">
        <f t="shared" si="110"/>
        <v>#N/A</v>
      </c>
      <c r="N358" s="8" t="e">
        <f t="shared" si="111"/>
        <v>#N/A</v>
      </c>
      <c r="O358" s="88" t="e">
        <f t="shared" si="112"/>
        <v>#N/A</v>
      </c>
    </row>
    <row r="359" spans="1:15" x14ac:dyDescent="0.2">
      <c r="B359" s="85"/>
      <c r="C359" s="86" t="e">
        <f t="shared" si="115"/>
        <v>#N/A</v>
      </c>
      <c r="D359" s="86" t="e">
        <f t="shared" si="116"/>
        <v>#N/A</v>
      </c>
      <c r="E359" s="85" t="e">
        <f t="shared" si="113"/>
        <v>#N/A</v>
      </c>
      <c r="F359" s="87" t="e">
        <f>VLOOKUP(D359,'FERC Interest Rate'!$A:$B,2,TRUE)</f>
        <v>#N/A</v>
      </c>
      <c r="G359" s="88" t="e">
        <f t="shared" si="114"/>
        <v>#N/A</v>
      </c>
      <c r="H359" s="88"/>
      <c r="I359" s="88"/>
      <c r="J359" s="89" t="e">
        <f t="shared" si="118"/>
        <v>#N/A</v>
      </c>
      <c r="K359" s="8" t="e">
        <f t="shared" si="109"/>
        <v>#N/A</v>
      </c>
      <c r="L359" s="89" t="e">
        <f t="shared" si="117"/>
        <v>#N/A</v>
      </c>
      <c r="M359" s="8" t="e">
        <f t="shared" si="110"/>
        <v>#N/A</v>
      </c>
      <c r="N359" s="8" t="e">
        <f t="shared" si="111"/>
        <v>#N/A</v>
      </c>
      <c r="O359" s="88" t="e">
        <f t="shared" si="112"/>
        <v>#N/A</v>
      </c>
    </row>
    <row r="360" spans="1:15" x14ac:dyDescent="0.2">
      <c r="B360" s="85"/>
      <c r="C360" s="86" t="e">
        <f t="shared" si="115"/>
        <v>#N/A</v>
      </c>
      <c r="D360" s="86" t="e">
        <f t="shared" si="116"/>
        <v>#N/A</v>
      </c>
      <c r="E360" s="85" t="e">
        <f t="shared" si="113"/>
        <v>#N/A</v>
      </c>
      <c r="F360" s="87" t="e">
        <f>VLOOKUP(D360,'FERC Interest Rate'!$A:$B,2,TRUE)</f>
        <v>#N/A</v>
      </c>
      <c r="G360" s="88" t="e">
        <f t="shared" si="114"/>
        <v>#N/A</v>
      </c>
      <c r="H360" s="88"/>
      <c r="I360" s="88"/>
      <c r="J360" s="89" t="e">
        <f t="shared" si="118"/>
        <v>#N/A</v>
      </c>
      <c r="K360" s="8" t="e">
        <f t="shared" si="109"/>
        <v>#N/A</v>
      </c>
      <c r="L360" s="89" t="e">
        <f t="shared" si="117"/>
        <v>#N/A</v>
      </c>
      <c r="M360" s="8" t="e">
        <f t="shared" si="110"/>
        <v>#N/A</v>
      </c>
      <c r="N360" s="8" t="e">
        <f t="shared" si="111"/>
        <v>#N/A</v>
      </c>
      <c r="O360" s="88" t="e">
        <f t="shared" si="112"/>
        <v>#N/A</v>
      </c>
    </row>
    <row r="361" spans="1:15" x14ac:dyDescent="0.2">
      <c r="B361" s="85"/>
      <c r="C361" s="86" t="e">
        <f t="shared" si="115"/>
        <v>#N/A</v>
      </c>
      <c r="D361" s="86" t="e">
        <f t="shared" si="116"/>
        <v>#N/A</v>
      </c>
      <c r="E361" s="85" t="e">
        <f t="shared" si="113"/>
        <v>#N/A</v>
      </c>
      <c r="F361" s="87" t="e">
        <f>VLOOKUP(D361,'FERC Interest Rate'!$A:$B,2,TRUE)</f>
        <v>#N/A</v>
      </c>
      <c r="G361" s="88" t="e">
        <f t="shared" si="114"/>
        <v>#N/A</v>
      </c>
      <c r="H361" s="88"/>
      <c r="I361" s="88"/>
      <c r="J361" s="89" t="e">
        <f t="shared" si="118"/>
        <v>#N/A</v>
      </c>
      <c r="K361" s="8" t="e">
        <f t="shared" si="109"/>
        <v>#N/A</v>
      </c>
      <c r="L361" s="89" t="e">
        <f t="shared" si="117"/>
        <v>#N/A</v>
      </c>
      <c r="M361" s="8" t="e">
        <f t="shared" si="110"/>
        <v>#N/A</v>
      </c>
      <c r="N361" s="8" t="e">
        <f t="shared" si="111"/>
        <v>#N/A</v>
      </c>
      <c r="O361" s="88" t="e">
        <f t="shared" si="112"/>
        <v>#N/A</v>
      </c>
    </row>
    <row r="362" spans="1:15" x14ac:dyDescent="0.2">
      <c r="B362" s="85"/>
      <c r="C362" s="86" t="e">
        <f t="shared" si="115"/>
        <v>#N/A</v>
      </c>
      <c r="D362" s="86" t="e">
        <f t="shared" si="116"/>
        <v>#N/A</v>
      </c>
      <c r="E362" s="85" t="e">
        <f t="shared" si="113"/>
        <v>#N/A</v>
      </c>
      <c r="F362" s="87" t="e">
        <f>VLOOKUP(D362,'FERC Interest Rate'!$A:$B,2,TRUE)</f>
        <v>#N/A</v>
      </c>
      <c r="G362" s="88" t="e">
        <f t="shared" si="114"/>
        <v>#N/A</v>
      </c>
      <c r="H362" s="88"/>
      <c r="I362" s="88"/>
      <c r="J362" s="89" t="e">
        <f t="shared" si="118"/>
        <v>#N/A</v>
      </c>
      <c r="K362" s="8" t="e">
        <f t="shared" si="109"/>
        <v>#N/A</v>
      </c>
      <c r="L362" s="89" t="e">
        <f t="shared" si="117"/>
        <v>#N/A</v>
      </c>
      <c r="M362" s="8" t="e">
        <f t="shared" si="110"/>
        <v>#N/A</v>
      </c>
      <c r="N362" s="8" t="e">
        <f t="shared" si="111"/>
        <v>#N/A</v>
      </c>
      <c r="O362" s="88" t="e">
        <f t="shared" si="112"/>
        <v>#N/A</v>
      </c>
    </row>
    <row r="363" spans="1:15" x14ac:dyDescent="0.2">
      <c r="B363" s="85"/>
      <c r="C363" s="86" t="e">
        <f t="shared" si="115"/>
        <v>#N/A</v>
      </c>
      <c r="D363" s="86" t="e">
        <f t="shared" si="116"/>
        <v>#N/A</v>
      </c>
      <c r="E363" s="85" t="e">
        <f t="shared" si="113"/>
        <v>#N/A</v>
      </c>
      <c r="F363" s="87" t="e">
        <f>VLOOKUP(D363,'FERC Interest Rate'!$A:$B,2,TRUE)</f>
        <v>#N/A</v>
      </c>
      <c r="G363" s="88" t="e">
        <f t="shared" si="114"/>
        <v>#N/A</v>
      </c>
      <c r="H363" s="88"/>
      <c r="I363" s="88"/>
      <c r="J363" s="89" t="e">
        <f t="shared" si="118"/>
        <v>#N/A</v>
      </c>
      <c r="K363" s="8" t="e">
        <f t="shared" si="109"/>
        <v>#N/A</v>
      </c>
      <c r="L363" s="89" t="e">
        <f t="shared" si="117"/>
        <v>#N/A</v>
      </c>
      <c r="M363" s="8" t="e">
        <f t="shared" si="110"/>
        <v>#N/A</v>
      </c>
      <c r="N363" s="8" t="e">
        <f t="shared" si="111"/>
        <v>#N/A</v>
      </c>
      <c r="O363" s="88" t="e">
        <f t="shared" si="112"/>
        <v>#N/A</v>
      </c>
    </row>
    <row r="364" spans="1:15" x14ac:dyDescent="0.2">
      <c r="B364" s="11"/>
      <c r="C364" s="102"/>
      <c r="D364" s="102"/>
      <c r="E364" s="10"/>
      <c r="F364" s="11"/>
      <c r="G364" s="89"/>
      <c r="H364" s="12"/>
      <c r="I364" s="12"/>
      <c r="J364" s="89"/>
      <c r="L364" s="69"/>
      <c r="O364" s="89"/>
    </row>
    <row r="365" spans="1:15" x14ac:dyDescent="0.2">
      <c r="B365" s="131"/>
      <c r="C365" s="131"/>
      <c r="D365" s="131"/>
      <c r="E365" s="131"/>
      <c r="F365" s="131"/>
      <c r="G365" s="131"/>
      <c r="H365" s="131"/>
      <c r="I365" s="131"/>
      <c r="J365" s="131"/>
      <c r="L365" s="131"/>
      <c r="O365" s="131"/>
    </row>
    <row r="366" spans="1:15" x14ac:dyDescent="0.2">
      <c r="B366" s="139" t="s">
        <v>47</v>
      </c>
      <c r="C366" s="141">
        <v>26</v>
      </c>
      <c r="D366" s="139"/>
      <c r="E366" s="139"/>
      <c r="F366" s="139"/>
      <c r="G366" s="139"/>
      <c r="H366" s="139"/>
      <c r="I366" s="139"/>
      <c r="J366" s="139"/>
      <c r="L366" s="139"/>
      <c r="O366" s="139"/>
    </row>
    <row r="367" spans="1:15" ht="36.75" x14ac:dyDescent="0.2">
      <c r="A367" s="94" t="s">
        <v>81</v>
      </c>
      <c r="B367" s="94" t="s">
        <v>3</v>
      </c>
      <c r="C367" s="94" t="s">
        <v>4</v>
      </c>
      <c r="D367" s="94" t="s">
        <v>5</v>
      </c>
      <c r="E367" s="94" t="s">
        <v>6</v>
      </c>
      <c r="F367" s="94" t="s">
        <v>7</v>
      </c>
      <c r="G367" s="94" t="s">
        <v>108</v>
      </c>
      <c r="H367" s="94" t="s">
        <v>109</v>
      </c>
      <c r="I367" s="118" t="s">
        <v>110</v>
      </c>
      <c r="J367" s="119" t="s">
        <v>111</v>
      </c>
      <c r="K367" s="119" t="s">
        <v>112</v>
      </c>
      <c r="L367" s="119" t="s">
        <v>113</v>
      </c>
      <c r="M367" s="120" t="s">
        <v>103</v>
      </c>
      <c r="N367" s="94" t="s">
        <v>114</v>
      </c>
      <c r="O367" s="94" t="s">
        <v>115</v>
      </c>
    </row>
    <row r="368" spans="1:15" x14ac:dyDescent="0.2">
      <c r="B368" s="167"/>
      <c r="C368" s="171" t="e">
        <f>VLOOKUP(C366,A$1:F$37,2,FALSE)</f>
        <v>#N/A</v>
      </c>
      <c r="D368" s="171" t="e">
        <f>DATE(YEAR(C368),IF(MONTH(C368)&lt;=3,3,IF(MONTH(C368)&lt;=6,6,IF(MONTH(C368)&lt;=9,9,12))),IF(OR(MONTH(C368)&lt;=3,MONTH(C368)&gt;=10),31,30))</f>
        <v>#N/A</v>
      </c>
      <c r="E368" s="167" t="e">
        <f>D368-C368+1</f>
        <v>#N/A</v>
      </c>
      <c r="F368" s="168" t="e">
        <f>VLOOKUP(D368,'FERC Interest Rate'!$A:$B,2,TRUE)</f>
        <v>#N/A</v>
      </c>
      <c r="G368" s="169" t="e">
        <f>VLOOKUP(C366,$A$1:$F$37,5,FALSE)</f>
        <v>#N/A</v>
      </c>
      <c r="H368" s="169"/>
      <c r="I368" s="169"/>
      <c r="J368" s="142">
        <v>0</v>
      </c>
      <c r="K368" s="8">
        <f t="shared" ref="K368:K391" si="119">+SUM(I368:J368)</f>
        <v>0</v>
      </c>
      <c r="L368" s="142">
        <v>0</v>
      </c>
      <c r="M368" s="8">
        <f t="shared" ref="M368:M391" si="120">+SUM(K368:L368)</f>
        <v>0</v>
      </c>
      <c r="N368" s="8" t="e">
        <f t="shared" ref="N368:N391" si="121">+G368+H368+J368</f>
        <v>#N/A</v>
      </c>
      <c r="O368" s="169" t="e">
        <f t="shared" ref="O368:O391" si="122">G368+H368-L368-I368</f>
        <v>#N/A</v>
      </c>
    </row>
    <row r="369" spans="2:15" x14ac:dyDescent="0.2">
      <c r="B369" s="167"/>
      <c r="C369" s="171" t="e">
        <f>D368+1</f>
        <v>#N/A</v>
      </c>
      <c r="D369" s="171" t="e">
        <f>EOMONTH(D368,3)</f>
        <v>#N/A</v>
      </c>
      <c r="E369" s="167" t="e">
        <f t="shared" ref="E369:E391" si="123">D369-C369+1</f>
        <v>#N/A</v>
      </c>
      <c r="F369" s="168" t="e">
        <f>VLOOKUP(D369,'FERC Interest Rate'!$A:$B,2,TRUE)</f>
        <v>#N/A</v>
      </c>
      <c r="G369" s="169" t="e">
        <f t="shared" ref="G369:G391" si="124">O368</f>
        <v>#N/A</v>
      </c>
      <c r="H369" s="169"/>
      <c r="I369" s="169"/>
      <c r="J369" s="142">
        <v>0</v>
      </c>
      <c r="K369" s="8">
        <f t="shared" si="119"/>
        <v>0</v>
      </c>
      <c r="L369" s="142">
        <v>0</v>
      </c>
      <c r="M369" s="8">
        <f t="shared" si="120"/>
        <v>0</v>
      </c>
      <c r="N369" s="8" t="e">
        <f t="shared" si="121"/>
        <v>#N/A</v>
      </c>
      <c r="O369" s="169" t="e">
        <f t="shared" si="122"/>
        <v>#N/A</v>
      </c>
    </row>
    <row r="370" spans="2:15" x14ac:dyDescent="0.2">
      <c r="B370" s="167"/>
      <c r="C370" s="171" t="e">
        <f t="shared" ref="C370:C391" si="125">D369+1</f>
        <v>#N/A</v>
      </c>
      <c r="D370" s="171" t="e">
        <f t="shared" ref="D370:D391" si="126">EOMONTH(D369,3)</f>
        <v>#N/A</v>
      </c>
      <c r="E370" s="167" t="e">
        <f t="shared" si="123"/>
        <v>#N/A</v>
      </c>
      <c r="F370" s="168" t="e">
        <f>VLOOKUP(D370,'FERC Interest Rate'!$A:$B,2,TRUE)</f>
        <v>#N/A</v>
      </c>
      <c r="G370" s="169" t="e">
        <f t="shared" si="124"/>
        <v>#N/A</v>
      </c>
      <c r="H370" s="169"/>
      <c r="I370" s="169"/>
      <c r="J370" s="142">
        <v>0</v>
      </c>
      <c r="K370" s="8">
        <f t="shared" si="119"/>
        <v>0</v>
      </c>
      <c r="L370" s="142">
        <v>0</v>
      </c>
      <c r="M370" s="8">
        <f t="shared" si="120"/>
        <v>0</v>
      </c>
      <c r="N370" s="8" t="e">
        <f t="shared" si="121"/>
        <v>#N/A</v>
      </c>
      <c r="O370" s="169" t="e">
        <f t="shared" si="122"/>
        <v>#N/A</v>
      </c>
    </row>
    <row r="371" spans="2:15" x14ac:dyDescent="0.2">
      <c r="B371" s="167"/>
      <c r="C371" s="171" t="e">
        <f t="shared" si="125"/>
        <v>#N/A</v>
      </c>
      <c r="D371" s="171" t="e">
        <f t="shared" si="126"/>
        <v>#N/A</v>
      </c>
      <c r="E371" s="167" t="e">
        <f t="shared" si="123"/>
        <v>#N/A</v>
      </c>
      <c r="F371" s="168" t="e">
        <f>VLOOKUP(D371,'FERC Interest Rate'!$A:$B,2,TRUE)</f>
        <v>#N/A</v>
      </c>
      <c r="G371" s="169" t="e">
        <f t="shared" si="124"/>
        <v>#N/A</v>
      </c>
      <c r="H371" s="169"/>
      <c r="I371" s="169"/>
      <c r="J371" s="142">
        <v>0</v>
      </c>
      <c r="K371" s="8">
        <f t="shared" si="119"/>
        <v>0</v>
      </c>
      <c r="L371" s="142">
        <v>0</v>
      </c>
      <c r="M371" s="8">
        <f t="shared" si="120"/>
        <v>0</v>
      </c>
      <c r="N371" s="8" t="e">
        <f t="shared" si="121"/>
        <v>#N/A</v>
      </c>
      <c r="O371" s="169" t="e">
        <f t="shared" si="122"/>
        <v>#N/A</v>
      </c>
    </row>
    <row r="372" spans="2:15" x14ac:dyDescent="0.2">
      <c r="B372" s="85"/>
      <c r="C372" s="86" t="e">
        <f t="shared" si="125"/>
        <v>#N/A</v>
      </c>
      <c r="D372" s="86" t="e">
        <f t="shared" si="126"/>
        <v>#N/A</v>
      </c>
      <c r="E372" s="85" t="e">
        <f t="shared" si="123"/>
        <v>#N/A</v>
      </c>
      <c r="F372" s="87" t="e">
        <f>VLOOKUP(D372,'FERC Interest Rate'!$A:$B,2,TRUE)</f>
        <v>#N/A</v>
      </c>
      <c r="G372" s="88" t="e">
        <f t="shared" si="124"/>
        <v>#N/A</v>
      </c>
      <c r="H372" s="88"/>
      <c r="I372" s="88"/>
      <c r="J372" s="89">
        <v>0</v>
      </c>
      <c r="K372" s="8">
        <f t="shared" si="119"/>
        <v>0</v>
      </c>
      <c r="L372" s="89" t="e">
        <f t="shared" ref="L372:L391" si="127">$G$368/20</f>
        <v>#N/A</v>
      </c>
      <c r="M372" s="8" t="e">
        <f t="shared" si="120"/>
        <v>#N/A</v>
      </c>
      <c r="N372" s="8" t="e">
        <f t="shared" si="121"/>
        <v>#N/A</v>
      </c>
      <c r="O372" s="88" t="e">
        <f t="shared" si="122"/>
        <v>#N/A</v>
      </c>
    </row>
    <row r="373" spans="2:15" x14ac:dyDescent="0.2">
      <c r="B373" s="85"/>
      <c r="C373" s="86" t="e">
        <f t="shared" si="125"/>
        <v>#N/A</v>
      </c>
      <c r="D373" s="86" t="e">
        <f t="shared" si="126"/>
        <v>#N/A</v>
      </c>
      <c r="E373" s="85" t="e">
        <f t="shared" si="123"/>
        <v>#N/A</v>
      </c>
      <c r="F373" s="87" t="e">
        <f>VLOOKUP(D373,'FERC Interest Rate'!$A:$B,2,TRUE)</f>
        <v>#N/A</v>
      </c>
      <c r="G373" s="88" t="e">
        <f t="shared" si="124"/>
        <v>#N/A</v>
      </c>
      <c r="H373" s="88"/>
      <c r="I373" s="88"/>
      <c r="J373" s="89" t="e">
        <f t="shared" ref="J373:J391" si="128">G373*F373*(E373/(DATE(YEAR(D373),12,31)-DATE(YEAR(D373),1,1)+1))</f>
        <v>#N/A</v>
      </c>
      <c r="K373" s="8" t="e">
        <f t="shared" si="119"/>
        <v>#N/A</v>
      </c>
      <c r="L373" s="89" t="e">
        <f t="shared" si="127"/>
        <v>#N/A</v>
      </c>
      <c r="M373" s="8" t="e">
        <f t="shared" si="120"/>
        <v>#N/A</v>
      </c>
      <c r="N373" s="8" t="e">
        <f t="shared" si="121"/>
        <v>#N/A</v>
      </c>
      <c r="O373" s="88" t="e">
        <f t="shared" si="122"/>
        <v>#N/A</v>
      </c>
    </row>
    <row r="374" spans="2:15" x14ac:dyDescent="0.2">
      <c r="B374" s="85"/>
      <c r="C374" s="86" t="e">
        <f t="shared" si="125"/>
        <v>#N/A</v>
      </c>
      <c r="D374" s="86" t="e">
        <f t="shared" si="126"/>
        <v>#N/A</v>
      </c>
      <c r="E374" s="85" t="e">
        <f t="shared" si="123"/>
        <v>#N/A</v>
      </c>
      <c r="F374" s="87" t="e">
        <f>VLOOKUP(D374,'FERC Interest Rate'!$A:$B,2,TRUE)</f>
        <v>#N/A</v>
      </c>
      <c r="G374" s="88" t="e">
        <f t="shared" si="124"/>
        <v>#N/A</v>
      </c>
      <c r="H374" s="88"/>
      <c r="I374" s="88"/>
      <c r="J374" s="89" t="e">
        <f t="shared" si="128"/>
        <v>#N/A</v>
      </c>
      <c r="K374" s="8" t="e">
        <f t="shared" si="119"/>
        <v>#N/A</v>
      </c>
      <c r="L374" s="89" t="e">
        <f t="shared" si="127"/>
        <v>#N/A</v>
      </c>
      <c r="M374" s="8" t="e">
        <f t="shared" si="120"/>
        <v>#N/A</v>
      </c>
      <c r="N374" s="8" t="e">
        <f t="shared" si="121"/>
        <v>#N/A</v>
      </c>
      <c r="O374" s="88" t="e">
        <f t="shared" si="122"/>
        <v>#N/A</v>
      </c>
    </row>
    <row r="375" spans="2:15" x14ac:dyDescent="0.2">
      <c r="B375" s="85"/>
      <c r="C375" s="86" t="e">
        <f t="shared" si="125"/>
        <v>#N/A</v>
      </c>
      <c r="D375" s="86" t="e">
        <f t="shared" si="126"/>
        <v>#N/A</v>
      </c>
      <c r="E375" s="85" t="e">
        <f t="shared" si="123"/>
        <v>#N/A</v>
      </c>
      <c r="F375" s="87" t="e">
        <f>VLOOKUP(D375,'FERC Interest Rate'!$A:$B,2,TRUE)</f>
        <v>#N/A</v>
      </c>
      <c r="G375" s="88" t="e">
        <f t="shared" si="124"/>
        <v>#N/A</v>
      </c>
      <c r="H375" s="88"/>
      <c r="I375" s="88"/>
      <c r="J375" s="89" t="e">
        <f t="shared" si="128"/>
        <v>#N/A</v>
      </c>
      <c r="K375" s="8" t="e">
        <f t="shared" si="119"/>
        <v>#N/A</v>
      </c>
      <c r="L375" s="89" t="e">
        <f t="shared" si="127"/>
        <v>#N/A</v>
      </c>
      <c r="M375" s="8" t="e">
        <f t="shared" si="120"/>
        <v>#N/A</v>
      </c>
      <c r="N375" s="8" t="e">
        <f t="shared" si="121"/>
        <v>#N/A</v>
      </c>
      <c r="O375" s="88" t="e">
        <f t="shared" si="122"/>
        <v>#N/A</v>
      </c>
    </row>
    <row r="376" spans="2:15" x14ac:dyDescent="0.2">
      <c r="B376" s="85"/>
      <c r="C376" s="86" t="e">
        <f t="shared" si="125"/>
        <v>#N/A</v>
      </c>
      <c r="D376" s="86" t="e">
        <f t="shared" si="126"/>
        <v>#N/A</v>
      </c>
      <c r="E376" s="85" t="e">
        <f t="shared" si="123"/>
        <v>#N/A</v>
      </c>
      <c r="F376" s="87" t="e">
        <f>VLOOKUP(D376,'FERC Interest Rate'!$A:$B,2,TRUE)</f>
        <v>#N/A</v>
      </c>
      <c r="G376" s="88" t="e">
        <f t="shared" si="124"/>
        <v>#N/A</v>
      </c>
      <c r="H376" s="88"/>
      <c r="I376" s="88"/>
      <c r="J376" s="89" t="e">
        <f t="shared" si="128"/>
        <v>#N/A</v>
      </c>
      <c r="K376" s="8" t="e">
        <f t="shared" si="119"/>
        <v>#N/A</v>
      </c>
      <c r="L376" s="89" t="e">
        <f t="shared" si="127"/>
        <v>#N/A</v>
      </c>
      <c r="M376" s="8" t="e">
        <f t="shared" si="120"/>
        <v>#N/A</v>
      </c>
      <c r="N376" s="8" t="e">
        <f t="shared" si="121"/>
        <v>#N/A</v>
      </c>
      <c r="O376" s="88" t="e">
        <f t="shared" si="122"/>
        <v>#N/A</v>
      </c>
    </row>
    <row r="377" spans="2:15" x14ac:dyDescent="0.2">
      <c r="B377" s="85"/>
      <c r="C377" s="86" t="e">
        <f t="shared" si="125"/>
        <v>#N/A</v>
      </c>
      <c r="D377" s="86" t="e">
        <f t="shared" si="126"/>
        <v>#N/A</v>
      </c>
      <c r="E377" s="85" t="e">
        <f t="shared" si="123"/>
        <v>#N/A</v>
      </c>
      <c r="F377" s="87" t="e">
        <f>VLOOKUP(D377,'FERC Interest Rate'!$A:$B,2,TRUE)</f>
        <v>#N/A</v>
      </c>
      <c r="G377" s="88" t="e">
        <f t="shared" si="124"/>
        <v>#N/A</v>
      </c>
      <c r="H377" s="88"/>
      <c r="I377" s="88"/>
      <c r="J377" s="89" t="e">
        <f t="shared" si="128"/>
        <v>#N/A</v>
      </c>
      <c r="K377" s="8" t="e">
        <f t="shared" si="119"/>
        <v>#N/A</v>
      </c>
      <c r="L377" s="89" t="e">
        <f t="shared" si="127"/>
        <v>#N/A</v>
      </c>
      <c r="M377" s="8" t="e">
        <f t="shared" si="120"/>
        <v>#N/A</v>
      </c>
      <c r="N377" s="8" t="e">
        <f t="shared" si="121"/>
        <v>#N/A</v>
      </c>
      <c r="O377" s="88" t="e">
        <f t="shared" si="122"/>
        <v>#N/A</v>
      </c>
    </row>
    <row r="378" spans="2:15" x14ac:dyDescent="0.2">
      <c r="B378" s="85"/>
      <c r="C378" s="86" t="e">
        <f t="shared" si="125"/>
        <v>#N/A</v>
      </c>
      <c r="D378" s="86" t="e">
        <f t="shared" si="126"/>
        <v>#N/A</v>
      </c>
      <c r="E378" s="85" t="e">
        <f t="shared" si="123"/>
        <v>#N/A</v>
      </c>
      <c r="F378" s="87" t="e">
        <f>VLOOKUP(D378,'FERC Interest Rate'!$A:$B,2,TRUE)</f>
        <v>#N/A</v>
      </c>
      <c r="G378" s="88" t="e">
        <f t="shared" si="124"/>
        <v>#N/A</v>
      </c>
      <c r="H378" s="88"/>
      <c r="I378" s="88"/>
      <c r="J378" s="89" t="e">
        <f t="shared" si="128"/>
        <v>#N/A</v>
      </c>
      <c r="K378" s="8" t="e">
        <f t="shared" si="119"/>
        <v>#N/A</v>
      </c>
      <c r="L378" s="89" t="e">
        <f t="shared" si="127"/>
        <v>#N/A</v>
      </c>
      <c r="M378" s="8" t="e">
        <f t="shared" si="120"/>
        <v>#N/A</v>
      </c>
      <c r="N378" s="8" t="e">
        <f t="shared" si="121"/>
        <v>#N/A</v>
      </c>
      <c r="O378" s="88" t="e">
        <f t="shared" si="122"/>
        <v>#N/A</v>
      </c>
    </row>
    <row r="379" spans="2:15" x14ac:dyDescent="0.2">
      <c r="B379" s="85"/>
      <c r="C379" s="86" t="e">
        <f t="shared" si="125"/>
        <v>#N/A</v>
      </c>
      <c r="D379" s="86" t="e">
        <f t="shared" si="126"/>
        <v>#N/A</v>
      </c>
      <c r="E379" s="85" t="e">
        <f t="shared" si="123"/>
        <v>#N/A</v>
      </c>
      <c r="F379" s="87" t="e">
        <f>VLOOKUP(D379,'FERC Interest Rate'!$A:$B,2,TRUE)</f>
        <v>#N/A</v>
      </c>
      <c r="G379" s="88" t="e">
        <f t="shared" si="124"/>
        <v>#N/A</v>
      </c>
      <c r="H379" s="88"/>
      <c r="I379" s="88"/>
      <c r="J379" s="89" t="e">
        <f t="shared" si="128"/>
        <v>#N/A</v>
      </c>
      <c r="K379" s="8" t="e">
        <f t="shared" si="119"/>
        <v>#N/A</v>
      </c>
      <c r="L379" s="89" t="e">
        <f t="shared" si="127"/>
        <v>#N/A</v>
      </c>
      <c r="M379" s="8" t="e">
        <f t="shared" si="120"/>
        <v>#N/A</v>
      </c>
      <c r="N379" s="8" t="e">
        <f t="shared" si="121"/>
        <v>#N/A</v>
      </c>
      <c r="O379" s="88" t="e">
        <f t="shared" si="122"/>
        <v>#N/A</v>
      </c>
    </row>
    <row r="380" spans="2:15" x14ac:dyDescent="0.2">
      <c r="B380" s="85"/>
      <c r="C380" s="86" t="e">
        <f t="shared" si="125"/>
        <v>#N/A</v>
      </c>
      <c r="D380" s="86" t="e">
        <f t="shared" si="126"/>
        <v>#N/A</v>
      </c>
      <c r="E380" s="85" t="e">
        <f t="shared" si="123"/>
        <v>#N/A</v>
      </c>
      <c r="F380" s="87" t="e">
        <f>VLOOKUP(D380,'FERC Interest Rate'!$A:$B,2,TRUE)</f>
        <v>#N/A</v>
      </c>
      <c r="G380" s="88" t="e">
        <f t="shared" si="124"/>
        <v>#N/A</v>
      </c>
      <c r="H380" s="88"/>
      <c r="I380" s="88"/>
      <c r="J380" s="89" t="e">
        <f t="shared" si="128"/>
        <v>#N/A</v>
      </c>
      <c r="K380" s="8" t="e">
        <f t="shared" si="119"/>
        <v>#N/A</v>
      </c>
      <c r="L380" s="89" t="e">
        <f t="shared" si="127"/>
        <v>#N/A</v>
      </c>
      <c r="M380" s="8" t="e">
        <f t="shared" si="120"/>
        <v>#N/A</v>
      </c>
      <c r="N380" s="8" t="e">
        <f t="shared" si="121"/>
        <v>#N/A</v>
      </c>
      <c r="O380" s="88" t="e">
        <f t="shared" si="122"/>
        <v>#N/A</v>
      </c>
    </row>
    <row r="381" spans="2:15" x14ac:dyDescent="0.2">
      <c r="B381" s="85"/>
      <c r="C381" s="86" t="e">
        <f t="shared" si="125"/>
        <v>#N/A</v>
      </c>
      <c r="D381" s="86" t="e">
        <f t="shared" si="126"/>
        <v>#N/A</v>
      </c>
      <c r="E381" s="85" t="e">
        <f t="shared" si="123"/>
        <v>#N/A</v>
      </c>
      <c r="F381" s="87" t="e">
        <f>VLOOKUP(D381,'FERC Interest Rate'!$A:$B,2,TRUE)</f>
        <v>#N/A</v>
      </c>
      <c r="G381" s="88" t="e">
        <f t="shared" si="124"/>
        <v>#N/A</v>
      </c>
      <c r="H381" s="88"/>
      <c r="I381" s="88"/>
      <c r="J381" s="89" t="e">
        <f t="shared" si="128"/>
        <v>#N/A</v>
      </c>
      <c r="K381" s="8" t="e">
        <f t="shared" si="119"/>
        <v>#N/A</v>
      </c>
      <c r="L381" s="89" t="e">
        <f t="shared" si="127"/>
        <v>#N/A</v>
      </c>
      <c r="M381" s="8" t="e">
        <f t="shared" si="120"/>
        <v>#N/A</v>
      </c>
      <c r="N381" s="8" t="e">
        <f t="shared" si="121"/>
        <v>#N/A</v>
      </c>
      <c r="O381" s="88" t="e">
        <f t="shared" si="122"/>
        <v>#N/A</v>
      </c>
    </row>
    <row r="382" spans="2:15" x14ac:dyDescent="0.2">
      <c r="B382" s="85"/>
      <c r="C382" s="86" t="e">
        <f t="shared" si="125"/>
        <v>#N/A</v>
      </c>
      <c r="D382" s="86" t="e">
        <f t="shared" si="126"/>
        <v>#N/A</v>
      </c>
      <c r="E382" s="85" t="e">
        <f t="shared" si="123"/>
        <v>#N/A</v>
      </c>
      <c r="F382" s="87" t="e">
        <f>VLOOKUP(D382,'FERC Interest Rate'!$A:$B,2,TRUE)</f>
        <v>#N/A</v>
      </c>
      <c r="G382" s="88" t="e">
        <f t="shared" si="124"/>
        <v>#N/A</v>
      </c>
      <c r="H382" s="88"/>
      <c r="I382" s="88"/>
      <c r="J382" s="89" t="e">
        <f t="shared" si="128"/>
        <v>#N/A</v>
      </c>
      <c r="K382" s="8" t="e">
        <f t="shared" si="119"/>
        <v>#N/A</v>
      </c>
      <c r="L382" s="89" t="e">
        <f t="shared" si="127"/>
        <v>#N/A</v>
      </c>
      <c r="M382" s="8" t="e">
        <f t="shared" si="120"/>
        <v>#N/A</v>
      </c>
      <c r="N382" s="8" t="e">
        <f t="shared" si="121"/>
        <v>#N/A</v>
      </c>
      <c r="O382" s="88" t="e">
        <f t="shared" si="122"/>
        <v>#N/A</v>
      </c>
    </row>
    <row r="383" spans="2:15" x14ac:dyDescent="0.2">
      <c r="B383" s="85"/>
      <c r="C383" s="86" t="e">
        <f t="shared" si="125"/>
        <v>#N/A</v>
      </c>
      <c r="D383" s="86" t="e">
        <f t="shared" si="126"/>
        <v>#N/A</v>
      </c>
      <c r="E383" s="85" t="e">
        <f t="shared" si="123"/>
        <v>#N/A</v>
      </c>
      <c r="F383" s="87" t="e">
        <f>VLOOKUP(D383,'FERC Interest Rate'!$A:$B,2,TRUE)</f>
        <v>#N/A</v>
      </c>
      <c r="G383" s="88" t="e">
        <f t="shared" si="124"/>
        <v>#N/A</v>
      </c>
      <c r="H383" s="88"/>
      <c r="I383" s="88"/>
      <c r="J383" s="89" t="e">
        <f t="shared" si="128"/>
        <v>#N/A</v>
      </c>
      <c r="K383" s="8" t="e">
        <f t="shared" si="119"/>
        <v>#N/A</v>
      </c>
      <c r="L383" s="89" t="e">
        <f t="shared" si="127"/>
        <v>#N/A</v>
      </c>
      <c r="M383" s="8" t="e">
        <f t="shared" si="120"/>
        <v>#N/A</v>
      </c>
      <c r="N383" s="8" t="e">
        <f t="shared" si="121"/>
        <v>#N/A</v>
      </c>
      <c r="O383" s="88" t="e">
        <f t="shared" si="122"/>
        <v>#N/A</v>
      </c>
    </row>
    <row r="384" spans="2:15" x14ac:dyDescent="0.2">
      <c r="B384" s="85"/>
      <c r="C384" s="86" t="e">
        <f t="shared" si="125"/>
        <v>#N/A</v>
      </c>
      <c r="D384" s="86" t="e">
        <f t="shared" si="126"/>
        <v>#N/A</v>
      </c>
      <c r="E384" s="85" t="e">
        <f t="shared" si="123"/>
        <v>#N/A</v>
      </c>
      <c r="F384" s="87" t="e">
        <f>VLOOKUP(D384,'FERC Interest Rate'!$A:$B,2,TRUE)</f>
        <v>#N/A</v>
      </c>
      <c r="G384" s="88" t="e">
        <f t="shared" si="124"/>
        <v>#N/A</v>
      </c>
      <c r="H384" s="88"/>
      <c r="I384" s="88"/>
      <c r="J384" s="89" t="e">
        <f t="shared" si="128"/>
        <v>#N/A</v>
      </c>
      <c r="K384" s="8" t="e">
        <f t="shared" si="119"/>
        <v>#N/A</v>
      </c>
      <c r="L384" s="89" t="e">
        <f t="shared" si="127"/>
        <v>#N/A</v>
      </c>
      <c r="M384" s="8" t="e">
        <f t="shared" si="120"/>
        <v>#N/A</v>
      </c>
      <c r="N384" s="8" t="e">
        <f t="shared" si="121"/>
        <v>#N/A</v>
      </c>
      <c r="O384" s="88" t="e">
        <f t="shared" si="122"/>
        <v>#N/A</v>
      </c>
    </row>
    <row r="385" spans="1:15" x14ac:dyDescent="0.2">
      <c r="B385" s="85"/>
      <c r="C385" s="86" t="e">
        <f t="shared" si="125"/>
        <v>#N/A</v>
      </c>
      <c r="D385" s="86" t="e">
        <f t="shared" si="126"/>
        <v>#N/A</v>
      </c>
      <c r="E385" s="85" t="e">
        <f t="shared" si="123"/>
        <v>#N/A</v>
      </c>
      <c r="F385" s="87" t="e">
        <f>VLOOKUP(D385,'FERC Interest Rate'!$A:$B,2,TRUE)</f>
        <v>#N/A</v>
      </c>
      <c r="G385" s="88" t="e">
        <f t="shared" si="124"/>
        <v>#N/A</v>
      </c>
      <c r="H385" s="88"/>
      <c r="I385" s="88"/>
      <c r="J385" s="89" t="e">
        <f t="shared" si="128"/>
        <v>#N/A</v>
      </c>
      <c r="K385" s="8" t="e">
        <f t="shared" si="119"/>
        <v>#N/A</v>
      </c>
      <c r="L385" s="89" t="e">
        <f t="shared" si="127"/>
        <v>#N/A</v>
      </c>
      <c r="M385" s="8" t="e">
        <f t="shared" si="120"/>
        <v>#N/A</v>
      </c>
      <c r="N385" s="8" t="e">
        <f t="shared" si="121"/>
        <v>#N/A</v>
      </c>
      <c r="O385" s="88" t="e">
        <f t="shared" si="122"/>
        <v>#N/A</v>
      </c>
    </row>
    <row r="386" spans="1:15" x14ac:dyDescent="0.2">
      <c r="B386" s="85"/>
      <c r="C386" s="86" t="e">
        <f t="shared" si="125"/>
        <v>#N/A</v>
      </c>
      <c r="D386" s="86" t="e">
        <f t="shared" si="126"/>
        <v>#N/A</v>
      </c>
      <c r="E386" s="85" t="e">
        <f t="shared" si="123"/>
        <v>#N/A</v>
      </c>
      <c r="F386" s="87" t="e">
        <f>VLOOKUP(D386,'FERC Interest Rate'!$A:$B,2,TRUE)</f>
        <v>#N/A</v>
      </c>
      <c r="G386" s="88" t="e">
        <f t="shared" si="124"/>
        <v>#N/A</v>
      </c>
      <c r="H386" s="88"/>
      <c r="I386" s="88"/>
      <c r="J386" s="89" t="e">
        <f t="shared" si="128"/>
        <v>#N/A</v>
      </c>
      <c r="K386" s="8" t="e">
        <f t="shared" si="119"/>
        <v>#N/A</v>
      </c>
      <c r="L386" s="89" t="e">
        <f t="shared" si="127"/>
        <v>#N/A</v>
      </c>
      <c r="M386" s="8" t="e">
        <f t="shared" si="120"/>
        <v>#N/A</v>
      </c>
      <c r="N386" s="8" t="e">
        <f t="shared" si="121"/>
        <v>#N/A</v>
      </c>
      <c r="O386" s="88" t="e">
        <f t="shared" si="122"/>
        <v>#N/A</v>
      </c>
    </row>
    <row r="387" spans="1:15" x14ac:dyDescent="0.2">
      <c r="B387" s="85"/>
      <c r="C387" s="86" t="e">
        <f t="shared" si="125"/>
        <v>#N/A</v>
      </c>
      <c r="D387" s="86" t="e">
        <f t="shared" si="126"/>
        <v>#N/A</v>
      </c>
      <c r="E387" s="85" t="e">
        <f t="shared" si="123"/>
        <v>#N/A</v>
      </c>
      <c r="F387" s="87" t="e">
        <f>VLOOKUP(D387,'FERC Interest Rate'!$A:$B,2,TRUE)</f>
        <v>#N/A</v>
      </c>
      <c r="G387" s="88" t="e">
        <f t="shared" si="124"/>
        <v>#N/A</v>
      </c>
      <c r="H387" s="88"/>
      <c r="I387" s="88"/>
      <c r="J387" s="89" t="e">
        <f t="shared" si="128"/>
        <v>#N/A</v>
      </c>
      <c r="K387" s="8" t="e">
        <f t="shared" si="119"/>
        <v>#N/A</v>
      </c>
      <c r="L387" s="89" t="e">
        <f t="shared" si="127"/>
        <v>#N/A</v>
      </c>
      <c r="M387" s="8" t="e">
        <f t="shared" si="120"/>
        <v>#N/A</v>
      </c>
      <c r="N387" s="8" t="e">
        <f t="shared" si="121"/>
        <v>#N/A</v>
      </c>
      <c r="O387" s="88" t="e">
        <f t="shared" si="122"/>
        <v>#N/A</v>
      </c>
    </row>
    <row r="388" spans="1:15" x14ac:dyDescent="0.2">
      <c r="B388" s="85"/>
      <c r="C388" s="86" t="e">
        <f t="shared" si="125"/>
        <v>#N/A</v>
      </c>
      <c r="D388" s="86" t="e">
        <f t="shared" si="126"/>
        <v>#N/A</v>
      </c>
      <c r="E388" s="85" t="e">
        <f t="shared" si="123"/>
        <v>#N/A</v>
      </c>
      <c r="F388" s="87" t="e">
        <f>VLOOKUP(D388,'FERC Interest Rate'!$A:$B,2,TRUE)</f>
        <v>#N/A</v>
      </c>
      <c r="G388" s="88" t="e">
        <f t="shared" si="124"/>
        <v>#N/A</v>
      </c>
      <c r="H388" s="88"/>
      <c r="I388" s="88"/>
      <c r="J388" s="89" t="e">
        <f t="shared" si="128"/>
        <v>#N/A</v>
      </c>
      <c r="K388" s="8" t="e">
        <f t="shared" si="119"/>
        <v>#N/A</v>
      </c>
      <c r="L388" s="89" t="e">
        <f t="shared" si="127"/>
        <v>#N/A</v>
      </c>
      <c r="M388" s="8" t="e">
        <f t="shared" si="120"/>
        <v>#N/A</v>
      </c>
      <c r="N388" s="8" t="e">
        <f t="shared" si="121"/>
        <v>#N/A</v>
      </c>
      <c r="O388" s="88" t="e">
        <f t="shared" si="122"/>
        <v>#N/A</v>
      </c>
    </row>
    <row r="389" spans="1:15" x14ac:dyDescent="0.2">
      <c r="B389" s="85"/>
      <c r="C389" s="86" t="e">
        <f t="shared" si="125"/>
        <v>#N/A</v>
      </c>
      <c r="D389" s="86" t="e">
        <f t="shared" si="126"/>
        <v>#N/A</v>
      </c>
      <c r="E389" s="85" t="e">
        <f t="shared" si="123"/>
        <v>#N/A</v>
      </c>
      <c r="F389" s="87" t="e">
        <f>VLOOKUP(D389,'FERC Interest Rate'!$A:$B,2,TRUE)</f>
        <v>#N/A</v>
      </c>
      <c r="G389" s="88" t="e">
        <f t="shared" si="124"/>
        <v>#N/A</v>
      </c>
      <c r="H389" s="88"/>
      <c r="I389" s="88"/>
      <c r="J389" s="89" t="e">
        <f t="shared" si="128"/>
        <v>#N/A</v>
      </c>
      <c r="K389" s="8" t="e">
        <f t="shared" si="119"/>
        <v>#N/A</v>
      </c>
      <c r="L389" s="89" t="e">
        <f t="shared" si="127"/>
        <v>#N/A</v>
      </c>
      <c r="M389" s="8" t="e">
        <f t="shared" si="120"/>
        <v>#N/A</v>
      </c>
      <c r="N389" s="8" t="e">
        <f t="shared" si="121"/>
        <v>#N/A</v>
      </c>
      <c r="O389" s="88" t="e">
        <f t="shared" si="122"/>
        <v>#N/A</v>
      </c>
    </row>
    <row r="390" spans="1:15" x14ac:dyDescent="0.2">
      <c r="B390" s="85"/>
      <c r="C390" s="86" t="e">
        <f t="shared" si="125"/>
        <v>#N/A</v>
      </c>
      <c r="D390" s="86" t="e">
        <f t="shared" si="126"/>
        <v>#N/A</v>
      </c>
      <c r="E390" s="85" t="e">
        <f t="shared" si="123"/>
        <v>#N/A</v>
      </c>
      <c r="F390" s="87" t="e">
        <f>VLOOKUP(D390,'FERC Interest Rate'!$A:$B,2,TRUE)</f>
        <v>#N/A</v>
      </c>
      <c r="G390" s="88" t="e">
        <f t="shared" si="124"/>
        <v>#N/A</v>
      </c>
      <c r="H390" s="88"/>
      <c r="I390" s="88"/>
      <c r="J390" s="89" t="e">
        <f t="shared" si="128"/>
        <v>#N/A</v>
      </c>
      <c r="K390" s="8" t="e">
        <f t="shared" si="119"/>
        <v>#N/A</v>
      </c>
      <c r="L390" s="89" t="e">
        <f t="shared" si="127"/>
        <v>#N/A</v>
      </c>
      <c r="M390" s="8" t="e">
        <f t="shared" si="120"/>
        <v>#N/A</v>
      </c>
      <c r="N390" s="8" t="e">
        <f t="shared" si="121"/>
        <v>#N/A</v>
      </c>
      <c r="O390" s="88" t="e">
        <f t="shared" si="122"/>
        <v>#N/A</v>
      </c>
    </row>
    <row r="391" spans="1:15" x14ac:dyDescent="0.2">
      <c r="B391" s="85"/>
      <c r="C391" s="86" t="e">
        <f t="shared" si="125"/>
        <v>#N/A</v>
      </c>
      <c r="D391" s="86" t="e">
        <f t="shared" si="126"/>
        <v>#N/A</v>
      </c>
      <c r="E391" s="85" t="e">
        <f t="shared" si="123"/>
        <v>#N/A</v>
      </c>
      <c r="F391" s="87" t="e">
        <f>VLOOKUP(D391,'FERC Interest Rate'!$A:$B,2,TRUE)</f>
        <v>#N/A</v>
      </c>
      <c r="G391" s="88" t="e">
        <f t="shared" si="124"/>
        <v>#N/A</v>
      </c>
      <c r="H391" s="88"/>
      <c r="I391" s="88"/>
      <c r="J391" s="89" t="e">
        <f t="shared" si="128"/>
        <v>#N/A</v>
      </c>
      <c r="K391" s="8" t="e">
        <f t="shared" si="119"/>
        <v>#N/A</v>
      </c>
      <c r="L391" s="89" t="e">
        <f t="shared" si="127"/>
        <v>#N/A</v>
      </c>
      <c r="M391" s="8" t="e">
        <f t="shared" si="120"/>
        <v>#N/A</v>
      </c>
      <c r="N391" s="8" t="e">
        <f t="shared" si="121"/>
        <v>#N/A</v>
      </c>
      <c r="O391" s="88" t="e">
        <f t="shared" si="122"/>
        <v>#N/A</v>
      </c>
    </row>
    <row r="392" spans="1:15" x14ac:dyDescent="0.2">
      <c r="B392" s="11"/>
      <c r="C392" s="102"/>
      <c r="D392" s="102"/>
      <c r="E392" s="10"/>
      <c r="F392" s="11"/>
      <c r="G392" s="89"/>
      <c r="H392" s="12"/>
      <c r="I392" s="12"/>
      <c r="J392" s="89"/>
      <c r="L392" s="69"/>
      <c r="O392" s="89"/>
    </row>
    <row r="393" spans="1:15" x14ac:dyDescent="0.2">
      <c r="B393" s="131"/>
      <c r="C393" s="131"/>
      <c r="D393" s="131"/>
      <c r="E393" s="131"/>
      <c r="F393" s="131"/>
      <c r="G393" s="131"/>
      <c r="H393" s="131"/>
      <c r="I393" s="131"/>
      <c r="J393" s="131"/>
      <c r="L393" s="131"/>
      <c r="O393" s="131"/>
    </row>
    <row r="394" spans="1:15" x14ac:dyDescent="0.2">
      <c r="B394" s="139" t="s">
        <v>47</v>
      </c>
      <c r="C394" s="141">
        <v>27</v>
      </c>
      <c r="D394" s="139"/>
      <c r="E394" s="139"/>
      <c r="F394" s="139"/>
      <c r="G394" s="139"/>
      <c r="H394" s="139"/>
      <c r="I394" s="139"/>
      <c r="J394" s="139"/>
      <c r="L394" s="139"/>
      <c r="O394" s="139"/>
    </row>
    <row r="395" spans="1:15" ht="36.75" x14ac:dyDescent="0.2">
      <c r="A395" s="94" t="s">
        <v>81</v>
      </c>
      <c r="B395" s="94" t="s">
        <v>3</v>
      </c>
      <c r="C395" s="94" t="s">
        <v>4</v>
      </c>
      <c r="D395" s="94" t="s">
        <v>5</v>
      </c>
      <c r="E395" s="94" t="s">
        <v>6</v>
      </c>
      <c r="F395" s="94" t="s">
        <v>7</v>
      </c>
      <c r="G395" s="94" t="s">
        <v>108</v>
      </c>
      <c r="H395" s="94" t="s">
        <v>109</v>
      </c>
      <c r="I395" s="118" t="s">
        <v>110</v>
      </c>
      <c r="J395" s="119" t="s">
        <v>111</v>
      </c>
      <c r="K395" s="119" t="s">
        <v>112</v>
      </c>
      <c r="L395" s="119" t="s">
        <v>113</v>
      </c>
      <c r="M395" s="120" t="s">
        <v>103</v>
      </c>
      <c r="N395" s="94" t="s">
        <v>114</v>
      </c>
      <c r="O395" s="94" t="s">
        <v>115</v>
      </c>
    </row>
    <row r="396" spans="1:15" x14ac:dyDescent="0.2">
      <c r="B396" s="167"/>
      <c r="C396" s="171" t="e">
        <f>VLOOKUP(C394,A$1:F$37,2,FALSE)</f>
        <v>#N/A</v>
      </c>
      <c r="D396" s="171" t="e">
        <f>DATE(YEAR(C396),IF(MONTH(C396)&lt;=3,3,IF(MONTH(C396)&lt;=6,6,IF(MONTH(C396)&lt;=9,9,12))),IF(OR(MONTH(C396)&lt;=3,MONTH(C396)&gt;=10),31,30))</f>
        <v>#N/A</v>
      </c>
      <c r="E396" s="167" t="e">
        <f>D396-C396+1</f>
        <v>#N/A</v>
      </c>
      <c r="F396" s="168" t="e">
        <f>VLOOKUP(D396,'FERC Interest Rate'!$A:$B,2,TRUE)</f>
        <v>#N/A</v>
      </c>
      <c r="G396" s="169" t="e">
        <f>VLOOKUP(C394,$A$1:$F$37,5,FALSE)</f>
        <v>#N/A</v>
      </c>
      <c r="H396" s="169"/>
      <c r="I396" s="169"/>
      <c r="J396" s="142">
        <v>0</v>
      </c>
      <c r="K396" s="8">
        <f t="shared" ref="K396:K419" si="129">+SUM(I396:J396)</f>
        <v>0</v>
      </c>
      <c r="L396" s="142">
        <v>0</v>
      </c>
      <c r="M396" s="8">
        <f t="shared" ref="M396:M419" si="130">+SUM(K396:L396)</f>
        <v>0</v>
      </c>
      <c r="N396" s="8" t="e">
        <f t="shared" ref="N396:N419" si="131">+G396+H396+J396</f>
        <v>#N/A</v>
      </c>
      <c r="O396" s="169" t="e">
        <f t="shared" ref="O396:O419" si="132">G396+H396-L396-I396</f>
        <v>#N/A</v>
      </c>
    </row>
    <row r="397" spans="1:15" x14ac:dyDescent="0.2">
      <c r="B397" s="167"/>
      <c r="C397" s="171" t="e">
        <f>D396+1</f>
        <v>#N/A</v>
      </c>
      <c r="D397" s="171" t="e">
        <f>EOMONTH(D396,3)</f>
        <v>#N/A</v>
      </c>
      <c r="E397" s="167" t="e">
        <f t="shared" ref="E397:E419" si="133">D397-C397+1</f>
        <v>#N/A</v>
      </c>
      <c r="F397" s="168" t="e">
        <f>VLOOKUP(D397,'FERC Interest Rate'!$A:$B,2,TRUE)</f>
        <v>#N/A</v>
      </c>
      <c r="G397" s="169" t="e">
        <f t="shared" ref="G397:G419" si="134">O396</f>
        <v>#N/A</v>
      </c>
      <c r="H397" s="169"/>
      <c r="I397" s="169"/>
      <c r="J397" s="142">
        <v>0</v>
      </c>
      <c r="K397" s="8">
        <f t="shared" si="129"/>
        <v>0</v>
      </c>
      <c r="L397" s="142">
        <v>0</v>
      </c>
      <c r="M397" s="8">
        <f t="shared" si="130"/>
        <v>0</v>
      </c>
      <c r="N397" s="8" t="e">
        <f t="shared" si="131"/>
        <v>#N/A</v>
      </c>
      <c r="O397" s="169" t="e">
        <f t="shared" si="132"/>
        <v>#N/A</v>
      </c>
    </row>
    <row r="398" spans="1:15" x14ac:dyDescent="0.2">
      <c r="B398" s="167"/>
      <c r="C398" s="171" t="e">
        <f t="shared" ref="C398:C419" si="135">D397+1</f>
        <v>#N/A</v>
      </c>
      <c r="D398" s="171" t="e">
        <f t="shared" ref="D398:D419" si="136">EOMONTH(D397,3)</f>
        <v>#N/A</v>
      </c>
      <c r="E398" s="167" t="e">
        <f t="shared" si="133"/>
        <v>#N/A</v>
      </c>
      <c r="F398" s="168" t="e">
        <f>VLOOKUP(D398,'FERC Interest Rate'!$A:$B,2,TRUE)</f>
        <v>#N/A</v>
      </c>
      <c r="G398" s="169" t="e">
        <f t="shared" si="134"/>
        <v>#N/A</v>
      </c>
      <c r="H398" s="169"/>
      <c r="I398" s="169"/>
      <c r="J398" s="142">
        <v>0</v>
      </c>
      <c r="K398" s="8">
        <f t="shared" si="129"/>
        <v>0</v>
      </c>
      <c r="L398" s="142">
        <v>0</v>
      </c>
      <c r="M398" s="8">
        <f t="shared" si="130"/>
        <v>0</v>
      </c>
      <c r="N398" s="8" t="e">
        <f t="shared" si="131"/>
        <v>#N/A</v>
      </c>
      <c r="O398" s="169" t="e">
        <f t="shared" si="132"/>
        <v>#N/A</v>
      </c>
    </row>
    <row r="399" spans="1:15" x14ac:dyDescent="0.2">
      <c r="B399" s="167"/>
      <c r="C399" s="171" t="e">
        <f t="shared" si="135"/>
        <v>#N/A</v>
      </c>
      <c r="D399" s="171" t="e">
        <f t="shared" si="136"/>
        <v>#N/A</v>
      </c>
      <c r="E399" s="167" t="e">
        <f t="shared" si="133"/>
        <v>#N/A</v>
      </c>
      <c r="F399" s="168" t="e">
        <f>VLOOKUP(D399,'FERC Interest Rate'!$A:$B,2,TRUE)</f>
        <v>#N/A</v>
      </c>
      <c r="G399" s="169" t="e">
        <f t="shared" si="134"/>
        <v>#N/A</v>
      </c>
      <c r="H399" s="169"/>
      <c r="I399" s="169"/>
      <c r="J399" s="142">
        <v>0</v>
      </c>
      <c r="K399" s="8">
        <f t="shared" si="129"/>
        <v>0</v>
      </c>
      <c r="L399" s="142">
        <v>0</v>
      </c>
      <c r="M399" s="8">
        <f t="shared" si="130"/>
        <v>0</v>
      </c>
      <c r="N399" s="8" t="e">
        <f t="shared" si="131"/>
        <v>#N/A</v>
      </c>
      <c r="O399" s="169" t="e">
        <f t="shared" si="132"/>
        <v>#N/A</v>
      </c>
    </row>
    <row r="400" spans="1:15" x14ac:dyDescent="0.2">
      <c r="B400" s="85"/>
      <c r="C400" s="86" t="e">
        <f t="shared" si="135"/>
        <v>#N/A</v>
      </c>
      <c r="D400" s="86" t="e">
        <f t="shared" si="136"/>
        <v>#N/A</v>
      </c>
      <c r="E400" s="85" t="e">
        <f t="shared" si="133"/>
        <v>#N/A</v>
      </c>
      <c r="F400" s="87" t="e">
        <f>VLOOKUP(D400,'FERC Interest Rate'!$A:$B,2,TRUE)</f>
        <v>#N/A</v>
      </c>
      <c r="G400" s="88" t="e">
        <f t="shared" si="134"/>
        <v>#N/A</v>
      </c>
      <c r="H400" s="88"/>
      <c r="I400" s="88"/>
      <c r="J400" s="89">
        <v>0</v>
      </c>
      <c r="K400" s="8">
        <f t="shared" si="129"/>
        <v>0</v>
      </c>
      <c r="L400" s="89" t="e">
        <f t="shared" ref="L400:L419" si="137">$G$396/20</f>
        <v>#N/A</v>
      </c>
      <c r="M400" s="8" t="e">
        <f t="shared" si="130"/>
        <v>#N/A</v>
      </c>
      <c r="N400" s="8" t="e">
        <f t="shared" si="131"/>
        <v>#N/A</v>
      </c>
      <c r="O400" s="88" t="e">
        <f t="shared" si="132"/>
        <v>#N/A</v>
      </c>
    </row>
    <row r="401" spans="2:15" x14ac:dyDescent="0.2">
      <c r="B401" s="85"/>
      <c r="C401" s="86" t="e">
        <f t="shared" si="135"/>
        <v>#N/A</v>
      </c>
      <c r="D401" s="86" t="e">
        <f t="shared" si="136"/>
        <v>#N/A</v>
      </c>
      <c r="E401" s="85" t="e">
        <f t="shared" si="133"/>
        <v>#N/A</v>
      </c>
      <c r="F401" s="87" t="e">
        <f>VLOOKUP(D401,'FERC Interest Rate'!$A:$B,2,TRUE)</f>
        <v>#N/A</v>
      </c>
      <c r="G401" s="88" t="e">
        <f t="shared" si="134"/>
        <v>#N/A</v>
      </c>
      <c r="H401" s="88"/>
      <c r="I401" s="88"/>
      <c r="J401" s="89" t="e">
        <f t="shared" ref="J401:J419" si="138">G401*F401*(E401/(DATE(YEAR(D401),12,31)-DATE(YEAR(D401),1,1)+1))</f>
        <v>#N/A</v>
      </c>
      <c r="K401" s="8" t="e">
        <f t="shared" si="129"/>
        <v>#N/A</v>
      </c>
      <c r="L401" s="89" t="e">
        <f t="shared" si="137"/>
        <v>#N/A</v>
      </c>
      <c r="M401" s="8" t="e">
        <f t="shared" si="130"/>
        <v>#N/A</v>
      </c>
      <c r="N401" s="8" t="e">
        <f t="shared" si="131"/>
        <v>#N/A</v>
      </c>
      <c r="O401" s="88" t="e">
        <f t="shared" si="132"/>
        <v>#N/A</v>
      </c>
    </row>
    <row r="402" spans="2:15" x14ac:dyDescent="0.2">
      <c r="B402" s="85"/>
      <c r="C402" s="86" t="e">
        <f t="shared" si="135"/>
        <v>#N/A</v>
      </c>
      <c r="D402" s="86" t="e">
        <f t="shared" si="136"/>
        <v>#N/A</v>
      </c>
      <c r="E402" s="85" t="e">
        <f t="shared" si="133"/>
        <v>#N/A</v>
      </c>
      <c r="F402" s="87" t="e">
        <f>VLOOKUP(D402,'FERC Interest Rate'!$A:$B,2,TRUE)</f>
        <v>#N/A</v>
      </c>
      <c r="G402" s="88" t="e">
        <f t="shared" si="134"/>
        <v>#N/A</v>
      </c>
      <c r="H402" s="88"/>
      <c r="I402" s="88"/>
      <c r="J402" s="89" t="e">
        <f t="shared" si="138"/>
        <v>#N/A</v>
      </c>
      <c r="K402" s="8" t="e">
        <f t="shared" si="129"/>
        <v>#N/A</v>
      </c>
      <c r="L402" s="89" t="e">
        <f t="shared" si="137"/>
        <v>#N/A</v>
      </c>
      <c r="M402" s="8" t="e">
        <f t="shared" si="130"/>
        <v>#N/A</v>
      </c>
      <c r="N402" s="8" t="e">
        <f t="shared" si="131"/>
        <v>#N/A</v>
      </c>
      <c r="O402" s="88" t="e">
        <f t="shared" si="132"/>
        <v>#N/A</v>
      </c>
    </row>
    <row r="403" spans="2:15" x14ac:dyDescent="0.2">
      <c r="B403" s="85"/>
      <c r="C403" s="86" t="e">
        <f t="shared" si="135"/>
        <v>#N/A</v>
      </c>
      <c r="D403" s="86" t="e">
        <f t="shared" si="136"/>
        <v>#N/A</v>
      </c>
      <c r="E403" s="85" t="e">
        <f t="shared" si="133"/>
        <v>#N/A</v>
      </c>
      <c r="F403" s="87" t="e">
        <f>VLOOKUP(D403,'FERC Interest Rate'!$A:$B,2,TRUE)</f>
        <v>#N/A</v>
      </c>
      <c r="G403" s="88" t="e">
        <f t="shared" si="134"/>
        <v>#N/A</v>
      </c>
      <c r="H403" s="88"/>
      <c r="I403" s="88"/>
      <c r="J403" s="89" t="e">
        <f t="shared" si="138"/>
        <v>#N/A</v>
      </c>
      <c r="K403" s="8" t="e">
        <f t="shared" si="129"/>
        <v>#N/A</v>
      </c>
      <c r="L403" s="89" t="e">
        <f t="shared" si="137"/>
        <v>#N/A</v>
      </c>
      <c r="M403" s="8" t="e">
        <f t="shared" si="130"/>
        <v>#N/A</v>
      </c>
      <c r="N403" s="8" t="e">
        <f t="shared" si="131"/>
        <v>#N/A</v>
      </c>
      <c r="O403" s="88" t="e">
        <f t="shared" si="132"/>
        <v>#N/A</v>
      </c>
    </row>
    <row r="404" spans="2:15" x14ac:dyDescent="0.2">
      <c r="B404" s="85"/>
      <c r="C404" s="86" t="e">
        <f t="shared" si="135"/>
        <v>#N/A</v>
      </c>
      <c r="D404" s="86" t="e">
        <f t="shared" si="136"/>
        <v>#N/A</v>
      </c>
      <c r="E404" s="85" t="e">
        <f t="shared" si="133"/>
        <v>#N/A</v>
      </c>
      <c r="F404" s="87" t="e">
        <f>VLOOKUP(D404,'FERC Interest Rate'!$A:$B,2,TRUE)</f>
        <v>#N/A</v>
      </c>
      <c r="G404" s="88" t="e">
        <f t="shared" si="134"/>
        <v>#N/A</v>
      </c>
      <c r="H404" s="88"/>
      <c r="I404" s="88"/>
      <c r="J404" s="89" t="e">
        <f t="shared" si="138"/>
        <v>#N/A</v>
      </c>
      <c r="K404" s="8" t="e">
        <f t="shared" si="129"/>
        <v>#N/A</v>
      </c>
      <c r="L404" s="89" t="e">
        <f t="shared" si="137"/>
        <v>#N/A</v>
      </c>
      <c r="M404" s="8" t="e">
        <f t="shared" si="130"/>
        <v>#N/A</v>
      </c>
      <c r="N404" s="8" t="e">
        <f t="shared" si="131"/>
        <v>#N/A</v>
      </c>
      <c r="O404" s="88" t="e">
        <f t="shared" si="132"/>
        <v>#N/A</v>
      </c>
    </row>
    <row r="405" spans="2:15" x14ac:dyDescent="0.2">
      <c r="B405" s="85"/>
      <c r="C405" s="86" t="e">
        <f t="shared" si="135"/>
        <v>#N/A</v>
      </c>
      <c r="D405" s="86" t="e">
        <f t="shared" si="136"/>
        <v>#N/A</v>
      </c>
      <c r="E405" s="85" t="e">
        <f t="shared" si="133"/>
        <v>#N/A</v>
      </c>
      <c r="F405" s="87" t="e">
        <f>VLOOKUP(D405,'FERC Interest Rate'!$A:$B,2,TRUE)</f>
        <v>#N/A</v>
      </c>
      <c r="G405" s="88" t="e">
        <f t="shared" si="134"/>
        <v>#N/A</v>
      </c>
      <c r="H405" s="88"/>
      <c r="I405" s="88"/>
      <c r="J405" s="89" t="e">
        <f t="shared" si="138"/>
        <v>#N/A</v>
      </c>
      <c r="K405" s="8" t="e">
        <f t="shared" si="129"/>
        <v>#N/A</v>
      </c>
      <c r="L405" s="89" t="e">
        <f t="shared" si="137"/>
        <v>#N/A</v>
      </c>
      <c r="M405" s="8" t="e">
        <f t="shared" si="130"/>
        <v>#N/A</v>
      </c>
      <c r="N405" s="8" t="e">
        <f t="shared" si="131"/>
        <v>#N/A</v>
      </c>
      <c r="O405" s="88" t="e">
        <f t="shared" si="132"/>
        <v>#N/A</v>
      </c>
    </row>
    <row r="406" spans="2:15" x14ac:dyDescent="0.2">
      <c r="B406" s="85"/>
      <c r="C406" s="86" t="e">
        <f t="shared" si="135"/>
        <v>#N/A</v>
      </c>
      <c r="D406" s="86" t="e">
        <f t="shared" si="136"/>
        <v>#N/A</v>
      </c>
      <c r="E406" s="85" t="e">
        <f t="shared" si="133"/>
        <v>#N/A</v>
      </c>
      <c r="F406" s="87" t="e">
        <f>VLOOKUP(D406,'FERC Interest Rate'!$A:$B,2,TRUE)</f>
        <v>#N/A</v>
      </c>
      <c r="G406" s="88" t="e">
        <f t="shared" si="134"/>
        <v>#N/A</v>
      </c>
      <c r="H406" s="88"/>
      <c r="I406" s="88"/>
      <c r="J406" s="89" t="e">
        <f t="shared" si="138"/>
        <v>#N/A</v>
      </c>
      <c r="K406" s="8" t="e">
        <f t="shared" si="129"/>
        <v>#N/A</v>
      </c>
      <c r="L406" s="89" t="e">
        <f t="shared" si="137"/>
        <v>#N/A</v>
      </c>
      <c r="M406" s="8" t="e">
        <f t="shared" si="130"/>
        <v>#N/A</v>
      </c>
      <c r="N406" s="8" t="e">
        <f t="shared" si="131"/>
        <v>#N/A</v>
      </c>
      <c r="O406" s="88" t="e">
        <f t="shared" si="132"/>
        <v>#N/A</v>
      </c>
    </row>
    <row r="407" spans="2:15" x14ac:dyDescent="0.2">
      <c r="B407" s="85"/>
      <c r="C407" s="86" t="e">
        <f t="shared" si="135"/>
        <v>#N/A</v>
      </c>
      <c r="D407" s="86" t="e">
        <f t="shared" si="136"/>
        <v>#N/A</v>
      </c>
      <c r="E407" s="85" t="e">
        <f t="shared" si="133"/>
        <v>#N/A</v>
      </c>
      <c r="F407" s="87" t="e">
        <f>VLOOKUP(D407,'FERC Interest Rate'!$A:$B,2,TRUE)</f>
        <v>#N/A</v>
      </c>
      <c r="G407" s="88" t="e">
        <f t="shared" si="134"/>
        <v>#N/A</v>
      </c>
      <c r="H407" s="88"/>
      <c r="I407" s="88"/>
      <c r="J407" s="89" t="e">
        <f t="shared" si="138"/>
        <v>#N/A</v>
      </c>
      <c r="K407" s="8" t="e">
        <f t="shared" si="129"/>
        <v>#N/A</v>
      </c>
      <c r="L407" s="89" t="e">
        <f t="shared" si="137"/>
        <v>#N/A</v>
      </c>
      <c r="M407" s="8" t="e">
        <f t="shared" si="130"/>
        <v>#N/A</v>
      </c>
      <c r="N407" s="8" t="e">
        <f t="shared" si="131"/>
        <v>#N/A</v>
      </c>
      <c r="O407" s="88" t="e">
        <f t="shared" si="132"/>
        <v>#N/A</v>
      </c>
    </row>
    <row r="408" spans="2:15" x14ac:dyDescent="0.2">
      <c r="B408" s="85"/>
      <c r="C408" s="86" t="e">
        <f t="shared" si="135"/>
        <v>#N/A</v>
      </c>
      <c r="D408" s="86" t="e">
        <f t="shared" si="136"/>
        <v>#N/A</v>
      </c>
      <c r="E408" s="85" t="e">
        <f t="shared" si="133"/>
        <v>#N/A</v>
      </c>
      <c r="F408" s="87" t="e">
        <f>VLOOKUP(D408,'FERC Interest Rate'!$A:$B,2,TRUE)</f>
        <v>#N/A</v>
      </c>
      <c r="G408" s="88" t="e">
        <f t="shared" si="134"/>
        <v>#N/A</v>
      </c>
      <c r="H408" s="88"/>
      <c r="I408" s="88"/>
      <c r="J408" s="89" t="e">
        <f t="shared" si="138"/>
        <v>#N/A</v>
      </c>
      <c r="K408" s="8" t="e">
        <f t="shared" si="129"/>
        <v>#N/A</v>
      </c>
      <c r="L408" s="89" t="e">
        <f t="shared" si="137"/>
        <v>#N/A</v>
      </c>
      <c r="M408" s="8" t="e">
        <f t="shared" si="130"/>
        <v>#N/A</v>
      </c>
      <c r="N408" s="8" t="e">
        <f t="shared" si="131"/>
        <v>#N/A</v>
      </c>
      <c r="O408" s="88" t="e">
        <f t="shared" si="132"/>
        <v>#N/A</v>
      </c>
    </row>
    <row r="409" spans="2:15" x14ac:dyDescent="0.2">
      <c r="B409" s="85"/>
      <c r="C409" s="86" t="e">
        <f t="shared" si="135"/>
        <v>#N/A</v>
      </c>
      <c r="D409" s="86" t="e">
        <f t="shared" si="136"/>
        <v>#N/A</v>
      </c>
      <c r="E409" s="85" t="e">
        <f t="shared" si="133"/>
        <v>#N/A</v>
      </c>
      <c r="F409" s="87" t="e">
        <f>VLOOKUP(D409,'FERC Interest Rate'!$A:$B,2,TRUE)</f>
        <v>#N/A</v>
      </c>
      <c r="G409" s="88" t="e">
        <f t="shared" si="134"/>
        <v>#N/A</v>
      </c>
      <c r="H409" s="88"/>
      <c r="I409" s="88"/>
      <c r="J409" s="89" t="e">
        <f t="shared" si="138"/>
        <v>#N/A</v>
      </c>
      <c r="K409" s="8" t="e">
        <f t="shared" si="129"/>
        <v>#N/A</v>
      </c>
      <c r="L409" s="89" t="e">
        <f t="shared" si="137"/>
        <v>#N/A</v>
      </c>
      <c r="M409" s="8" t="e">
        <f t="shared" si="130"/>
        <v>#N/A</v>
      </c>
      <c r="N409" s="8" t="e">
        <f t="shared" si="131"/>
        <v>#N/A</v>
      </c>
      <c r="O409" s="88" t="e">
        <f t="shared" si="132"/>
        <v>#N/A</v>
      </c>
    </row>
    <row r="410" spans="2:15" x14ac:dyDescent="0.2">
      <c r="B410" s="85"/>
      <c r="C410" s="86" t="e">
        <f t="shared" si="135"/>
        <v>#N/A</v>
      </c>
      <c r="D410" s="86" t="e">
        <f t="shared" si="136"/>
        <v>#N/A</v>
      </c>
      <c r="E410" s="85" t="e">
        <f t="shared" si="133"/>
        <v>#N/A</v>
      </c>
      <c r="F410" s="87" t="e">
        <f>VLOOKUP(D410,'FERC Interest Rate'!$A:$B,2,TRUE)</f>
        <v>#N/A</v>
      </c>
      <c r="G410" s="88" t="e">
        <f t="shared" si="134"/>
        <v>#N/A</v>
      </c>
      <c r="H410" s="88"/>
      <c r="I410" s="88"/>
      <c r="J410" s="89" t="e">
        <f t="shared" si="138"/>
        <v>#N/A</v>
      </c>
      <c r="K410" s="8" t="e">
        <f t="shared" si="129"/>
        <v>#N/A</v>
      </c>
      <c r="L410" s="89" t="e">
        <f t="shared" si="137"/>
        <v>#N/A</v>
      </c>
      <c r="M410" s="8" t="e">
        <f t="shared" si="130"/>
        <v>#N/A</v>
      </c>
      <c r="N410" s="8" t="e">
        <f t="shared" si="131"/>
        <v>#N/A</v>
      </c>
      <c r="O410" s="88" t="e">
        <f t="shared" si="132"/>
        <v>#N/A</v>
      </c>
    </row>
    <row r="411" spans="2:15" x14ac:dyDescent="0.2">
      <c r="B411" s="85"/>
      <c r="C411" s="86" t="e">
        <f t="shared" si="135"/>
        <v>#N/A</v>
      </c>
      <c r="D411" s="86" t="e">
        <f t="shared" si="136"/>
        <v>#N/A</v>
      </c>
      <c r="E411" s="85" t="e">
        <f t="shared" si="133"/>
        <v>#N/A</v>
      </c>
      <c r="F411" s="87" t="e">
        <f>VLOOKUP(D411,'FERC Interest Rate'!$A:$B,2,TRUE)</f>
        <v>#N/A</v>
      </c>
      <c r="G411" s="88" t="e">
        <f t="shared" si="134"/>
        <v>#N/A</v>
      </c>
      <c r="H411" s="88"/>
      <c r="I411" s="88"/>
      <c r="J411" s="89" t="e">
        <f t="shared" si="138"/>
        <v>#N/A</v>
      </c>
      <c r="K411" s="8" t="e">
        <f t="shared" si="129"/>
        <v>#N/A</v>
      </c>
      <c r="L411" s="89" t="e">
        <f t="shared" si="137"/>
        <v>#N/A</v>
      </c>
      <c r="M411" s="8" t="e">
        <f t="shared" si="130"/>
        <v>#N/A</v>
      </c>
      <c r="N411" s="8" t="e">
        <f t="shared" si="131"/>
        <v>#N/A</v>
      </c>
      <c r="O411" s="88" t="e">
        <f t="shared" si="132"/>
        <v>#N/A</v>
      </c>
    </row>
    <row r="412" spans="2:15" x14ac:dyDescent="0.2">
      <c r="B412" s="85"/>
      <c r="C412" s="86" t="e">
        <f t="shared" si="135"/>
        <v>#N/A</v>
      </c>
      <c r="D412" s="86" t="e">
        <f t="shared" si="136"/>
        <v>#N/A</v>
      </c>
      <c r="E412" s="85" t="e">
        <f t="shared" si="133"/>
        <v>#N/A</v>
      </c>
      <c r="F412" s="87" t="e">
        <f>VLOOKUP(D412,'FERC Interest Rate'!$A:$B,2,TRUE)</f>
        <v>#N/A</v>
      </c>
      <c r="G412" s="88" t="e">
        <f t="shared" si="134"/>
        <v>#N/A</v>
      </c>
      <c r="H412" s="88"/>
      <c r="I412" s="88"/>
      <c r="J412" s="89" t="e">
        <f t="shared" si="138"/>
        <v>#N/A</v>
      </c>
      <c r="K412" s="8" t="e">
        <f t="shared" si="129"/>
        <v>#N/A</v>
      </c>
      <c r="L412" s="89" t="e">
        <f t="shared" si="137"/>
        <v>#N/A</v>
      </c>
      <c r="M412" s="8" t="e">
        <f t="shared" si="130"/>
        <v>#N/A</v>
      </c>
      <c r="N412" s="8" t="e">
        <f t="shared" si="131"/>
        <v>#N/A</v>
      </c>
      <c r="O412" s="88" t="e">
        <f t="shared" si="132"/>
        <v>#N/A</v>
      </c>
    </row>
    <row r="413" spans="2:15" x14ac:dyDescent="0.2">
      <c r="B413" s="85"/>
      <c r="C413" s="86" t="e">
        <f t="shared" si="135"/>
        <v>#N/A</v>
      </c>
      <c r="D413" s="86" t="e">
        <f t="shared" si="136"/>
        <v>#N/A</v>
      </c>
      <c r="E413" s="85" t="e">
        <f t="shared" si="133"/>
        <v>#N/A</v>
      </c>
      <c r="F413" s="87" t="e">
        <f>VLOOKUP(D413,'FERC Interest Rate'!$A:$B,2,TRUE)</f>
        <v>#N/A</v>
      </c>
      <c r="G413" s="88" t="e">
        <f t="shared" si="134"/>
        <v>#N/A</v>
      </c>
      <c r="H413" s="88"/>
      <c r="I413" s="88"/>
      <c r="J413" s="89" t="e">
        <f t="shared" si="138"/>
        <v>#N/A</v>
      </c>
      <c r="K413" s="8" t="e">
        <f t="shared" si="129"/>
        <v>#N/A</v>
      </c>
      <c r="L413" s="89" t="e">
        <f t="shared" si="137"/>
        <v>#N/A</v>
      </c>
      <c r="M413" s="8" t="e">
        <f t="shared" si="130"/>
        <v>#N/A</v>
      </c>
      <c r="N413" s="8" t="e">
        <f t="shared" si="131"/>
        <v>#N/A</v>
      </c>
      <c r="O413" s="88" t="e">
        <f t="shared" si="132"/>
        <v>#N/A</v>
      </c>
    </row>
    <row r="414" spans="2:15" x14ac:dyDescent="0.2">
      <c r="B414" s="85"/>
      <c r="C414" s="86" t="e">
        <f t="shared" si="135"/>
        <v>#N/A</v>
      </c>
      <c r="D414" s="86" t="e">
        <f t="shared" si="136"/>
        <v>#N/A</v>
      </c>
      <c r="E414" s="85" t="e">
        <f t="shared" si="133"/>
        <v>#N/A</v>
      </c>
      <c r="F414" s="87" t="e">
        <f>VLOOKUP(D414,'FERC Interest Rate'!$A:$B,2,TRUE)</f>
        <v>#N/A</v>
      </c>
      <c r="G414" s="88" t="e">
        <f t="shared" si="134"/>
        <v>#N/A</v>
      </c>
      <c r="H414" s="88"/>
      <c r="I414" s="88"/>
      <c r="J414" s="89" t="e">
        <f t="shared" si="138"/>
        <v>#N/A</v>
      </c>
      <c r="K414" s="8" t="e">
        <f t="shared" si="129"/>
        <v>#N/A</v>
      </c>
      <c r="L414" s="89" t="e">
        <f t="shared" si="137"/>
        <v>#N/A</v>
      </c>
      <c r="M414" s="8" t="e">
        <f t="shared" si="130"/>
        <v>#N/A</v>
      </c>
      <c r="N414" s="8" t="e">
        <f t="shared" si="131"/>
        <v>#N/A</v>
      </c>
      <c r="O414" s="88" t="e">
        <f t="shared" si="132"/>
        <v>#N/A</v>
      </c>
    </row>
    <row r="415" spans="2:15" x14ac:dyDescent="0.2">
      <c r="B415" s="85"/>
      <c r="C415" s="86" t="e">
        <f t="shared" si="135"/>
        <v>#N/A</v>
      </c>
      <c r="D415" s="86" t="e">
        <f t="shared" si="136"/>
        <v>#N/A</v>
      </c>
      <c r="E415" s="85" t="e">
        <f t="shared" si="133"/>
        <v>#N/A</v>
      </c>
      <c r="F415" s="87" t="e">
        <f>VLOOKUP(D415,'FERC Interest Rate'!$A:$B,2,TRUE)</f>
        <v>#N/A</v>
      </c>
      <c r="G415" s="88" t="e">
        <f t="shared" si="134"/>
        <v>#N/A</v>
      </c>
      <c r="H415" s="88"/>
      <c r="I415" s="88"/>
      <c r="J415" s="89" t="e">
        <f t="shared" si="138"/>
        <v>#N/A</v>
      </c>
      <c r="K415" s="8" t="e">
        <f t="shared" si="129"/>
        <v>#N/A</v>
      </c>
      <c r="L415" s="89" t="e">
        <f t="shared" si="137"/>
        <v>#N/A</v>
      </c>
      <c r="M415" s="8" t="e">
        <f t="shared" si="130"/>
        <v>#N/A</v>
      </c>
      <c r="N415" s="8" t="e">
        <f t="shared" si="131"/>
        <v>#N/A</v>
      </c>
      <c r="O415" s="88" t="e">
        <f t="shared" si="132"/>
        <v>#N/A</v>
      </c>
    </row>
    <row r="416" spans="2:15" x14ac:dyDescent="0.2">
      <c r="B416" s="85"/>
      <c r="C416" s="86" t="e">
        <f t="shared" si="135"/>
        <v>#N/A</v>
      </c>
      <c r="D416" s="86" t="e">
        <f t="shared" si="136"/>
        <v>#N/A</v>
      </c>
      <c r="E416" s="85" t="e">
        <f t="shared" si="133"/>
        <v>#N/A</v>
      </c>
      <c r="F416" s="87" t="e">
        <f>VLOOKUP(D416,'FERC Interest Rate'!$A:$B,2,TRUE)</f>
        <v>#N/A</v>
      </c>
      <c r="G416" s="88" t="e">
        <f t="shared" si="134"/>
        <v>#N/A</v>
      </c>
      <c r="H416" s="88"/>
      <c r="I416" s="88"/>
      <c r="J416" s="89" t="e">
        <f t="shared" si="138"/>
        <v>#N/A</v>
      </c>
      <c r="K416" s="8" t="e">
        <f t="shared" si="129"/>
        <v>#N/A</v>
      </c>
      <c r="L416" s="89" t="e">
        <f t="shared" si="137"/>
        <v>#N/A</v>
      </c>
      <c r="M416" s="8" t="e">
        <f t="shared" si="130"/>
        <v>#N/A</v>
      </c>
      <c r="N416" s="8" t="e">
        <f t="shared" si="131"/>
        <v>#N/A</v>
      </c>
      <c r="O416" s="88" t="e">
        <f t="shared" si="132"/>
        <v>#N/A</v>
      </c>
    </row>
    <row r="417" spans="1:15" x14ac:dyDescent="0.2">
      <c r="B417" s="85"/>
      <c r="C417" s="86" t="e">
        <f t="shared" si="135"/>
        <v>#N/A</v>
      </c>
      <c r="D417" s="86" t="e">
        <f t="shared" si="136"/>
        <v>#N/A</v>
      </c>
      <c r="E417" s="85" t="e">
        <f t="shared" si="133"/>
        <v>#N/A</v>
      </c>
      <c r="F417" s="87" t="e">
        <f>VLOOKUP(D417,'FERC Interest Rate'!$A:$B,2,TRUE)</f>
        <v>#N/A</v>
      </c>
      <c r="G417" s="88" t="e">
        <f t="shared" si="134"/>
        <v>#N/A</v>
      </c>
      <c r="H417" s="88"/>
      <c r="I417" s="88"/>
      <c r="J417" s="89" t="e">
        <f t="shared" si="138"/>
        <v>#N/A</v>
      </c>
      <c r="K417" s="8" t="e">
        <f t="shared" si="129"/>
        <v>#N/A</v>
      </c>
      <c r="L417" s="89" t="e">
        <f t="shared" si="137"/>
        <v>#N/A</v>
      </c>
      <c r="M417" s="8" t="e">
        <f t="shared" si="130"/>
        <v>#N/A</v>
      </c>
      <c r="N417" s="8" t="e">
        <f t="shared" si="131"/>
        <v>#N/A</v>
      </c>
      <c r="O417" s="88" t="e">
        <f t="shared" si="132"/>
        <v>#N/A</v>
      </c>
    </row>
    <row r="418" spans="1:15" x14ac:dyDescent="0.2">
      <c r="B418" s="85"/>
      <c r="C418" s="86" t="e">
        <f t="shared" si="135"/>
        <v>#N/A</v>
      </c>
      <c r="D418" s="86" t="e">
        <f t="shared" si="136"/>
        <v>#N/A</v>
      </c>
      <c r="E418" s="85" t="e">
        <f t="shared" si="133"/>
        <v>#N/A</v>
      </c>
      <c r="F418" s="87" t="e">
        <f>VLOOKUP(D418,'FERC Interest Rate'!$A:$B,2,TRUE)</f>
        <v>#N/A</v>
      </c>
      <c r="G418" s="88" t="e">
        <f t="shared" si="134"/>
        <v>#N/A</v>
      </c>
      <c r="H418" s="88"/>
      <c r="I418" s="88"/>
      <c r="J418" s="89" t="e">
        <f t="shared" si="138"/>
        <v>#N/A</v>
      </c>
      <c r="K418" s="8" t="e">
        <f t="shared" si="129"/>
        <v>#N/A</v>
      </c>
      <c r="L418" s="89" t="e">
        <f t="shared" si="137"/>
        <v>#N/A</v>
      </c>
      <c r="M418" s="8" t="e">
        <f t="shared" si="130"/>
        <v>#N/A</v>
      </c>
      <c r="N418" s="8" t="e">
        <f t="shared" si="131"/>
        <v>#N/A</v>
      </c>
      <c r="O418" s="88" t="e">
        <f t="shared" si="132"/>
        <v>#N/A</v>
      </c>
    </row>
    <row r="419" spans="1:15" x14ac:dyDescent="0.2">
      <c r="B419" s="85"/>
      <c r="C419" s="86" t="e">
        <f t="shared" si="135"/>
        <v>#N/A</v>
      </c>
      <c r="D419" s="86" t="e">
        <f t="shared" si="136"/>
        <v>#N/A</v>
      </c>
      <c r="E419" s="85" t="e">
        <f t="shared" si="133"/>
        <v>#N/A</v>
      </c>
      <c r="F419" s="87" t="e">
        <f>VLOOKUP(D419,'FERC Interest Rate'!$A:$B,2,TRUE)</f>
        <v>#N/A</v>
      </c>
      <c r="G419" s="88" t="e">
        <f t="shared" si="134"/>
        <v>#N/A</v>
      </c>
      <c r="H419" s="88"/>
      <c r="I419" s="88"/>
      <c r="J419" s="89" t="e">
        <f t="shared" si="138"/>
        <v>#N/A</v>
      </c>
      <c r="K419" s="8" t="e">
        <f t="shared" si="129"/>
        <v>#N/A</v>
      </c>
      <c r="L419" s="89" t="e">
        <f t="shared" si="137"/>
        <v>#N/A</v>
      </c>
      <c r="M419" s="8" t="e">
        <f t="shared" si="130"/>
        <v>#N/A</v>
      </c>
      <c r="N419" s="8" t="e">
        <f t="shared" si="131"/>
        <v>#N/A</v>
      </c>
      <c r="O419" s="88" t="e">
        <f t="shared" si="132"/>
        <v>#N/A</v>
      </c>
    </row>
    <row r="420" spans="1:15" x14ac:dyDescent="0.2">
      <c r="A420" s="11"/>
      <c r="B420" s="102"/>
      <c r="C420" s="102"/>
      <c r="D420" s="10"/>
      <c r="E420" s="11"/>
      <c r="F420" s="89"/>
      <c r="G420" s="89"/>
      <c r="H420" s="69"/>
      <c r="I420" s="12"/>
      <c r="J420" s="12"/>
      <c r="K420" s="89"/>
    </row>
  </sheetData>
  <mergeCells count="1">
    <mergeCell ref="A40:B44"/>
  </mergeCells>
  <pageMargins left="0.7" right="0.7" top="0.75" bottom="0.75" header="0.3" footer="0.3"/>
  <pageSetup scale="53" fitToHeight="0" orientation="landscape" r:id="rId1"/>
  <headerFooter alignWithMargins="0">
    <oddHeader>&amp;RTO2020 Annual Update
WP- Schedule 22
Page &amp;P of &amp;N</oddHeader>
    <oddFooter>&amp;CPage &amp;P of &amp;N&amp;R&amp;A</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Q91"/>
  <sheetViews>
    <sheetView view="pageLayout" topLeftCell="D1" zoomScaleNormal="80" workbookViewId="0">
      <selection activeCell="J46" sqref="J46"/>
    </sheetView>
  </sheetViews>
  <sheetFormatPr defaultColWidth="9.140625" defaultRowHeight="12.75" outlineLevelRow="1" x14ac:dyDescent="0.2"/>
  <cols>
    <col min="1" max="1" width="10.28515625" style="6" customWidth="1"/>
    <col min="2" max="2" width="13.5703125" style="6" customWidth="1"/>
    <col min="3" max="3" width="14.7109375" style="6" customWidth="1"/>
    <col min="4" max="4" width="13.5703125" style="6" customWidth="1"/>
    <col min="5" max="5" width="11.7109375" style="6" bestFit="1" customWidth="1"/>
    <col min="6" max="6" width="15.140625" style="6" bestFit="1" customWidth="1"/>
    <col min="7" max="9" width="16.140625" style="6" customWidth="1"/>
    <col min="10" max="10" width="17.28515625" style="6" bestFit="1" customWidth="1"/>
    <col min="11" max="15" width="16.140625" style="6" customWidth="1"/>
    <col min="16" max="16" width="14.28515625" style="6" bestFit="1" customWidth="1"/>
    <col min="17" max="16384" width="9.140625" style="6"/>
  </cols>
  <sheetData>
    <row r="1" spans="1:15" ht="38.25" x14ac:dyDescent="0.2">
      <c r="A1" s="105" t="s">
        <v>9</v>
      </c>
      <c r="B1" s="106" t="s">
        <v>116</v>
      </c>
      <c r="C1" s="105" t="s">
        <v>2</v>
      </c>
      <c r="D1" s="105" t="s">
        <v>1</v>
      </c>
      <c r="E1" s="106" t="s">
        <v>102</v>
      </c>
      <c r="F1" s="106" t="s">
        <v>65</v>
      </c>
      <c r="H1"/>
      <c r="I1"/>
      <c r="J1"/>
      <c r="K1"/>
      <c r="L1"/>
      <c r="M1"/>
      <c r="N1"/>
      <c r="O1"/>
    </row>
    <row r="2" spans="1:15" ht="12.75" customHeight="1" x14ac:dyDescent="0.2">
      <c r="A2" s="100" t="s">
        <v>82</v>
      </c>
      <c r="B2" s="3"/>
      <c r="C2" s="4">
        <v>2410000</v>
      </c>
      <c r="D2" s="4">
        <v>0</v>
      </c>
      <c r="E2" s="4">
        <v>0</v>
      </c>
      <c r="F2" s="7">
        <f>SUM(C2:E2)</f>
        <v>2410000</v>
      </c>
      <c r="H2"/>
      <c r="I2"/>
      <c r="J2"/>
      <c r="K2"/>
      <c r="L2"/>
      <c r="M2"/>
      <c r="N2"/>
      <c r="O2"/>
    </row>
    <row r="3" spans="1:15" ht="12.75" customHeight="1" outlineLevel="1" x14ac:dyDescent="0.2">
      <c r="A3" s="100" t="s">
        <v>83</v>
      </c>
      <c r="B3" s="18" t="s">
        <v>25</v>
      </c>
      <c r="C3" s="4">
        <v>0</v>
      </c>
      <c r="D3" s="4">
        <v>0</v>
      </c>
      <c r="E3" s="4">
        <v>0</v>
      </c>
      <c r="F3" s="7">
        <f t="shared" ref="F3:F25" si="0">SUM(C3:E3)</f>
        <v>0</v>
      </c>
      <c r="H3"/>
      <c r="I3"/>
      <c r="J3"/>
      <c r="K3"/>
      <c r="L3"/>
      <c r="M3"/>
      <c r="N3"/>
      <c r="O3"/>
    </row>
    <row r="4" spans="1:15" outlineLevel="1" x14ac:dyDescent="0.2">
      <c r="A4" s="100" t="s">
        <v>84</v>
      </c>
      <c r="B4" s="18" t="s">
        <v>25</v>
      </c>
      <c r="C4" s="4">
        <v>0</v>
      </c>
      <c r="D4" s="4">
        <v>0</v>
      </c>
      <c r="E4" s="4">
        <v>0</v>
      </c>
      <c r="F4" s="7">
        <f t="shared" si="0"/>
        <v>0</v>
      </c>
      <c r="H4"/>
      <c r="I4"/>
      <c r="J4"/>
      <c r="K4"/>
      <c r="L4"/>
      <c r="M4"/>
      <c r="N4"/>
      <c r="O4"/>
    </row>
    <row r="5" spans="1:15" outlineLevel="1" x14ac:dyDescent="0.2">
      <c r="A5" s="100" t="s">
        <v>85</v>
      </c>
      <c r="B5" s="18" t="s">
        <v>25</v>
      </c>
      <c r="C5" s="4">
        <v>0</v>
      </c>
      <c r="D5" s="4">
        <v>0</v>
      </c>
      <c r="E5" s="4">
        <v>0</v>
      </c>
      <c r="F5" s="7">
        <f t="shared" si="0"/>
        <v>0</v>
      </c>
      <c r="H5"/>
      <c r="I5"/>
      <c r="J5"/>
      <c r="K5"/>
      <c r="L5"/>
      <c r="M5"/>
      <c r="N5"/>
      <c r="O5"/>
    </row>
    <row r="6" spans="1:15" ht="12.75" customHeight="1" outlineLevel="1" x14ac:dyDescent="0.2">
      <c r="A6" s="100" t="s">
        <v>86</v>
      </c>
      <c r="B6" s="18" t="s">
        <v>25</v>
      </c>
      <c r="C6" s="4">
        <v>0</v>
      </c>
      <c r="D6" s="4">
        <v>0</v>
      </c>
      <c r="E6" s="4">
        <v>0</v>
      </c>
      <c r="F6" s="7">
        <f t="shared" si="0"/>
        <v>0</v>
      </c>
      <c r="H6"/>
      <c r="I6"/>
      <c r="J6"/>
      <c r="K6"/>
      <c r="L6"/>
      <c r="M6"/>
      <c r="N6"/>
      <c r="O6"/>
    </row>
    <row r="7" spans="1:15" outlineLevel="1" x14ac:dyDescent="0.2">
      <c r="A7" s="100" t="s">
        <v>87</v>
      </c>
      <c r="B7" s="18" t="s">
        <v>25</v>
      </c>
      <c r="C7" s="4">
        <v>0</v>
      </c>
      <c r="D7" s="4">
        <v>0</v>
      </c>
      <c r="E7" s="4">
        <v>0</v>
      </c>
      <c r="F7" s="7">
        <f t="shared" si="0"/>
        <v>0</v>
      </c>
      <c r="H7"/>
      <c r="I7"/>
      <c r="J7"/>
      <c r="K7"/>
      <c r="L7"/>
      <c r="M7"/>
      <c r="N7"/>
      <c r="O7"/>
    </row>
    <row r="8" spans="1:15" outlineLevel="1" x14ac:dyDescent="0.2">
      <c r="A8" s="100" t="s">
        <v>88</v>
      </c>
      <c r="B8" s="18" t="s">
        <v>25</v>
      </c>
      <c r="C8" s="4">
        <v>0</v>
      </c>
      <c r="D8" s="4">
        <v>0</v>
      </c>
      <c r="E8" s="4">
        <v>0</v>
      </c>
      <c r="F8" s="7">
        <f t="shared" si="0"/>
        <v>0</v>
      </c>
      <c r="H8"/>
      <c r="I8"/>
      <c r="J8"/>
      <c r="K8"/>
      <c r="L8"/>
      <c r="M8"/>
      <c r="N8"/>
      <c r="O8"/>
    </row>
    <row r="9" spans="1:15" outlineLevel="1" x14ac:dyDescent="0.2">
      <c r="A9" s="100" t="s">
        <v>89</v>
      </c>
      <c r="B9" s="18" t="s">
        <v>25</v>
      </c>
      <c r="C9" s="4">
        <v>0</v>
      </c>
      <c r="D9" s="4">
        <v>0</v>
      </c>
      <c r="E9" s="4">
        <v>0</v>
      </c>
      <c r="F9" s="7">
        <f t="shared" si="0"/>
        <v>0</v>
      </c>
      <c r="H9"/>
      <c r="I9"/>
      <c r="J9"/>
      <c r="K9"/>
      <c r="L9"/>
      <c r="M9"/>
      <c r="N9"/>
      <c r="O9"/>
    </row>
    <row r="10" spans="1:15" outlineLevel="1" x14ac:dyDescent="0.2">
      <c r="A10" s="100" t="s">
        <v>90</v>
      </c>
      <c r="B10" s="18" t="s">
        <v>25</v>
      </c>
      <c r="C10" s="4">
        <v>0</v>
      </c>
      <c r="D10" s="4">
        <v>0</v>
      </c>
      <c r="E10" s="4">
        <v>0</v>
      </c>
      <c r="F10" s="7">
        <f t="shared" si="0"/>
        <v>0</v>
      </c>
      <c r="H10"/>
      <c r="I10"/>
      <c r="J10"/>
      <c r="K10"/>
      <c r="L10"/>
      <c r="M10"/>
      <c r="N10"/>
      <c r="O10"/>
    </row>
    <row r="11" spans="1:15" outlineLevel="1" x14ac:dyDescent="0.2">
      <c r="A11" s="100" t="s">
        <v>91</v>
      </c>
      <c r="B11" s="18" t="s">
        <v>25</v>
      </c>
      <c r="C11" s="4">
        <v>0</v>
      </c>
      <c r="D11" s="4">
        <v>0</v>
      </c>
      <c r="E11" s="4">
        <v>0</v>
      </c>
      <c r="F11" s="7">
        <f t="shared" si="0"/>
        <v>0</v>
      </c>
      <c r="H11"/>
      <c r="I11"/>
      <c r="J11"/>
      <c r="K11"/>
      <c r="L11"/>
      <c r="M11"/>
      <c r="N11"/>
      <c r="O11"/>
    </row>
    <row r="12" spans="1:15" outlineLevel="1" x14ac:dyDescent="0.2">
      <c r="A12" s="100" t="s">
        <v>92</v>
      </c>
      <c r="B12" s="18" t="s">
        <v>25</v>
      </c>
      <c r="C12" s="4">
        <v>0</v>
      </c>
      <c r="D12" s="4">
        <v>0</v>
      </c>
      <c r="E12" s="4">
        <v>0</v>
      </c>
      <c r="F12" s="7">
        <f t="shared" si="0"/>
        <v>0</v>
      </c>
      <c r="H12"/>
      <c r="I12"/>
      <c r="J12"/>
      <c r="K12"/>
      <c r="L12"/>
      <c r="M12"/>
      <c r="N12"/>
      <c r="O12"/>
    </row>
    <row r="13" spans="1:15" outlineLevel="1" x14ac:dyDescent="0.2">
      <c r="A13" s="100" t="s">
        <v>93</v>
      </c>
      <c r="B13" s="18" t="s">
        <v>25</v>
      </c>
      <c r="C13" s="4">
        <v>0</v>
      </c>
      <c r="D13" s="4">
        <v>0</v>
      </c>
      <c r="E13" s="4">
        <v>0</v>
      </c>
      <c r="F13" s="7">
        <f t="shared" si="0"/>
        <v>0</v>
      </c>
      <c r="H13"/>
      <c r="I13"/>
      <c r="J13"/>
      <c r="K13"/>
      <c r="L13"/>
      <c r="M13"/>
      <c r="N13"/>
      <c r="O13"/>
    </row>
    <row r="14" spans="1:15" outlineLevel="1" x14ac:dyDescent="0.2">
      <c r="A14" s="100" t="s">
        <v>94</v>
      </c>
      <c r="B14" s="18" t="s">
        <v>25</v>
      </c>
      <c r="C14" s="4">
        <v>0</v>
      </c>
      <c r="D14" s="4">
        <v>0</v>
      </c>
      <c r="E14" s="4">
        <v>0</v>
      </c>
      <c r="F14" s="7">
        <f t="shared" si="0"/>
        <v>0</v>
      </c>
      <c r="H14"/>
      <c r="I14"/>
      <c r="J14"/>
      <c r="K14"/>
      <c r="L14"/>
      <c r="M14"/>
      <c r="N14"/>
      <c r="O14"/>
    </row>
    <row r="15" spans="1:15" outlineLevel="1" x14ac:dyDescent="0.2">
      <c r="A15" s="100" t="s">
        <v>95</v>
      </c>
      <c r="B15" s="18" t="s">
        <v>25</v>
      </c>
      <c r="C15" s="4">
        <v>0</v>
      </c>
      <c r="D15" s="4">
        <v>0</v>
      </c>
      <c r="E15" s="4">
        <v>0</v>
      </c>
      <c r="F15" s="7">
        <f t="shared" si="0"/>
        <v>0</v>
      </c>
      <c r="H15"/>
      <c r="I15"/>
      <c r="J15"/>
      <c r="K15"/>
      <c r="L15"/>
      <c r="M15"/>
      <c r="N15"/>
      <c r="O15"/>
    </row>
    <row r="16" spans="1:15" outlineLevel="1" x14ac:dyDescent="0.2">
      <c r="A16" s="100" t="s">
        <v>96</v>
      </c>
      <c r="B16" s="18" t="s">
        <v>25</v>
      </c>
      <c r="C16" s="4">
        <v>0</v>
      </c>
      <c r="D16" s="4">
        <v>0</v>
      </c>
      <c r="E16" s="4">
        <v>0</v>
      </c>
      <c r="F16" s="7">
        <f t="shared" si="0"/>
        <v>0</v>
      </c>
      <c r="H16"/>
      <c r="I16"/>
      <c r="J16"/>
      <c r="K16"/>
      <c r="L16"/>
      <c r="M16"/>
      <c r="N16"/>
      <c r="O16"/>
    </row>
    <row r="17" spans="1:15" outlineLevel="1" x14ac:dyDescent="0.2">
      <c r="A17" s="100" t="s">
        <v>97</v>
      </c>
      <c r="B17" s="18" t="s">
        <v>25</v>
      </c>
      <c r="C17" s="4">
        <v>0</v>
      </c>
      <c r="D17" s="4">
        <v>0</v>
      </c>
      <c r="E17" s="4">
        <v>0</v>
      </c>
      <c r="F17" s="7">
        <f t="shared" si="0"/>
        <v>0</v>
      </c>
      <c r="H17" s="15"/>
    </row>
    <row r="18" spans="1:15" outlineLevel="1" x14ac:dyDescent="0.2">
      <c r="A18" s="100" t="s">
        <v>98</v>
      </c>
      <c r="B18" s="18" t="s">
        <v>25</v>
      </c>
      <c r="C18" s="4">
        <v>0</v>
      </c>
      <c r="D18" s="4">
        <v>0</v>
      </c>
      <c r="E18" s="4">
        <v>0</v>
      </c>
      <c r="F18" s="7">
        <f t="shared" si="0"/>
        <v>0</v>
      </c>
      <c r="H18" s="15"/>
    </row>
    <row r="19" spans="1:15" outlineLevel="1" x14ac:dyDescent="0.2">
      <c r="A19" s="100" t="s">
        <v>99</v>
      </c>
      <c r="B19" s="18" t="s">
        <v>25</v>
      </c>
      <c r="C19" s="4">
        <v>0</v>
      </c>
      <c r="D19" s="4">
        <v>0</v>
      </c>
      <c r="E19" s="4">
        <v>0</v>
      </c>
      <c r="F19" s="7">
        <f t="shared" si="0"/>
        <v>0</v>
      </c>
    </row>
    <row r="20" spans="1:15" outlineLevel="1" x14ac:dyDescent="0.2">
      <c r="A20" s="100" t="s">
        <v>100</v>
      </c>
      <c r="B20" s="18" t="s">
        <v>25</v>
      </c>
      <c r="C20" s="4">
        <v>0</v>
      </c>
      <c r="D20" s="4">
        <v>0</v>
      </c>
      <c r="E20" s="4">
        <v>0</v>
      </c>
      <c r="F20" s="7">
        <f t="shared" si="0"/>
        <v>0</v>
      </c>
    </row>
    <row r="21" spans="1:15" outlineLevel="1" x14ac:dyDescent="0.2">
      <c r="A21" s="100" t="s">
        <v>101</v>
      </c>
      <c r="B21" s="18" t="s">
        <v>25</v>
      </c>
      <c r="C21" s="4">
        <v>0</v>
      </c>
      <c r="D21" s="4">
        <v>0</v>
      </c>
      <c r="E21" s="4">
        <v>0</v>
      </c>
      <c r="F21" s="7">
        <f t="shared" si="0"/>
        <v>0</v>
      </c>
    </row>
    <row r="22" spans="1:15" outlineLevel="1" x14ac:dyDescent="0.2">
      <c r="A22" s="107" t="s">
        <v>104</v>
      </c>
      <c r="B22" s="18" t="s">
        <v>25</v>
      </c>
      <c r="C22" s="4">
        <v>0</v>
      </c>
      <c r="D22" s="4">
        <v>0</v>
      </c>
      <c r="E22" s="4">
        <v>0</v>
      </c>
      <c r="F22" s="7">
        <f t="shared" si="0"/>
        <v>0</v>
      </c>
    </row>
    <row r="23" spans="1:15" outlineLevel="1" x14ac:dyDescent="0.2">
      <c r="A23" s="107" t="s">
        <v>105</v>
      </c>
      <c r="B23" s="18" t="s">
        <v>25</v>
      </c>
      <c r="C23" s="4">
        <v>0</v>
      </c>
      <c r="D23" s="4">
        <v>0</v>
      </c>
      <c r="E23" s="4">
        <v>0</v>
      </c>
      <c r="F23" s="7">
        <f t="shared" si="0"/>
        <v>0</v>
      </c>
    </row>
    <row r="24" spans="1:15" outlineLevel="1" x14ac:dyDescent="0.2">
      <c r="A24" s="107" t="s">
        <v>106</v>
      </c>
      <c r="B24" s="18" t="s">
        <v>25</v>
      </c>
      <c r="C24" s="4">
        <v>0</v>
      </c>
      <c r="D24" s="4">
        <v>0</v>
      </c>
      <c r="E24" s="4">
        <v>0</v>
      </c>
      <c r="F24" s="7">
        <f t="shared" si="0"/>
        <v>0</v>
      </c>
    </row>
    <row r="25" spans="1:15" ht="13.5" outlineLevel="1" thickBot="1" x14ac:dyDescent="0.25">
      <c r="A25" s="107" t="s">
        <v>107</v>
      </c>
      <c r="B25" s="18" t="s">
        <v>25</v>
      </c>
      <c r="C25" s="4">
        <v>0</v>
      </c>
      <c r="D25" s="4">
        <v>0</v>
      </c>
      <c r="E25" s="4">
        <v>0</v>
      </c>
      <c r="F25" s="7">
        <f t="shared" si="0"/>
        <v>0</v>
      </c>
    </row>
    <row r="26" spans="1:15" x14ac:dyDescent="0.2">
      <c r="B26" s="42" t="s">
        <v>0</v>
      </c>
      <c r="C26" s="138">
        <f>SUM(C2:C25)</f>
        <v>2410000</v>
      </c>
      <c r="D26" s="138">
        <f>SUM(D2:D25)</f>
        <v>0</v>
      </c>
      <c r="E26" s="138">
        <f>SUM(E2:E25)</f>
        <v>0</v>
      </c>
      <c r="F26" s="138">
        <f>SUM(F2:F25)</f>
        <v>2410000</v>
      </c>
      <c r="H26" s="194"/>
      <c r="I26" s="190" t="s">
        <v>16</v>
      </c>
      <c r="J26" s="190" t="s">
        <v>15</v>
      </c>
      <c r="K26" s="191" t="s">
        <v>23</v>
      </c>
      <c r="L26" s="192"/>
      <c r="M26" s="193"/>
    </row>
    <row r="27" spans="1:15" x14ac:dyDescent="0.2">
      <c r="A27" s="17" t="s">
        <v>21</v>
      </c>
      <c r="B27" s="18" t="s">
        <v>25</v>
      </c>
      <c r="C27" s="8">
        <v>0</v>
      </c>
      <c r="D27" s="8">
        <v>0</v>
      </c>
      <c r="E27" s="8">
        <v>0</v>
      </c>
      <c r="F27" s="8">
        <f>SUM(C27:E27)</f>
        <v>0</v>
      </c>
      <c r="H27" s="188" t="s">
        <v>12</v>
      </c>
      <c r="I27" s="108">
        <v>42125</v>
      </c>
      <c r="J27" s="109">
        <f>I27</f>
        <v>42125</v>
      </c>
      <c r="K27" s="110"/>
      <c r="L27" s="111"/>
      <c r="M27" s="112"/>
    </row>
    <row r="28" spans="1:15" ht="13.5" thickBot="1" x14ac:dyDescent="0.25">
      <c r="A28" s="17" t="s">
        <v>22</v>
      </c>
      <c r="B28" s="18" t="s">
        <v>25</v>
      </c>
      <c r="C28" s="8">
        <v>0</v>
      </c>
      <c r="D28" s="8">
        <v>0</v>
      </c>
      <c r="E28" s="8">
        <v>0</v>
      </c>
      <c r="F28" s="8">
        <f>SUM(C28:E28)</f>
        <v>0</v>
      </c>
      <c r="H28" s="189" t="s">
        <v>19</v>
      </c>
      <c r="I28" s="113">
        <v>42548</v>
      </c>
      <c r="J28" s="114">
        <f>I28</f>
        <v>42548</v>
      </c>
      <c r="K28" s="115"/>
      <c r="L28" s="116"/>
      <c r="M28" s="117"/>
    </row>
    <row r="29" spans="1:15" ht="13.5" thickBot="1" x14ac:dyDescent="0.25">
      <c r="B29" s="42" t="s">
        <v>79</v>
      </c>
      <c r="C29" s="78">
        <f>+SUM(C26:C28)</f>
        <v>2410000</v>
      </c>
      <c r="D29" s="78">
        <f>+SUM(D26:D28)</f>
        <v>0</v>
      </c>
      <c r="E29" s="78">
        <f>+SUM(E26:E28)</f>
        <v>0</v>
      </c>
      <c r="F29" s="78">
        <f>+SUM(F26:F28)</f>
        <v>2410000</v>
      </c>
    </row>
    <row r="30" spans="1:15" ht="14.25" thickTop="1" thickBot="1" x14ac:dyDescent="0.25">
      <c r="B30" s="42"/>
      <c r="C30" s="13"/>
      <c r="D30" s="13"/>
      <c r="E30" s="13"/>
      <c r="F30" s="13"/>
    </row>
    <row r="31" spans="1:15" x14ac:dyDescent="0.2">
      <c r="B31" s="41"/>
      <c r="C31" s="5"/>
      <c r="D31" s="17"/>
      <c r="I31" s="164"/>
      <c r="J31" s="146"/>
      <c r="K31" s="146"/>
      <c r="L31" s="146"/>
      <c r="M31" s="121"/>
    </row>
    <row r="32" spans="1:15" ht="36.75" x14ac:dyDescent="0.2">
      <c r="A32" s="94" t="s">
        <v>81</v>
      </c>
      <c r="B32" s="94" t="s">
        <v>3</v>
      </c>
      <c r="C32" s="94" t="s">
        <v>4</v>
      </c>
      <c r="D32" s="94" t="s">
        <v>5</v>
      </c>
      <c r="E32" s="94" t="s">
        <v>6</v>
      </c>
      <c r="F32" s="94" t="s">
        <v>7</v>
      </c>
      <c r="G32" s="94" t="s">
        <v>108</v>
      </c>
      <c r="H32" s="94" t="s">
        <v>109</v>
      </c>
      <c r="I32" s="118" t="s">
        <v>110</v>
      </c>
      <c r="J32" s="119" t="s">
        <v>111</v>
      </c>
      <c r="K32" s="119" t="s">
        <v>112</v>
      </c>
      <c r="L32" s="119" t="s">
        <v>113</v>
      </c>
      <c r="M32" s="120" t="s">
        <v>103</v>
      </c>
      <c r="N32" s="94" t="s">
        <v>114</v>
      </c>
      <c r="O32" s="94" t="s">
        <v>115</v>
      </c>
    </row>
    <row r="33" spans="1:17" x14ac:dyDescent="0.2">
      <c r="A33" s="442" t="s">
        <v>2</v>
      </c>
      <c r="B33" s="442"/>
      <c r="C33" s="389">
        <f>$J$27</f>
        <v>42125</v>
      </c>
      <c r="D33" s="389">
        <f t="shared" ref="D33:D56" si="1">DATE(YEAR(C33),IF(MONTH(C33)&lt;=3,3,IF(MONTH(C33)&lt;=6,6,IF(MONTH(C33)&lt;=9,9,12))),IF(OR(MONTH(C33)&lt;=3,MONTH(C33)&gt;=10),31,30))</f>
        <v>42185</v>
      </c>
      <c r="E33" s="390">
        <f t="shared" ref="E33:E56" si="2">D33-C33+1</f>
        <v>61</v>
      </c>
      <c r="F33" s="391">
        <f>VLOOKUP(D33,'FERC Interest Rate'!$A:$B,2,TRUE)</f>
        <v>3.2500000000000001E-2</v>
      </c>
      <c r="G33" s="214">
        <f>$C$26</f>
        <v>2410000</v>
      </c>
      <c r="H33" s="214">
        <f t="shared" ref="H33:H38" si="3">G33*F33*(E33/(DATE(YEAR(D33),12,31)-DATE(YEAR(D33),1,1)+1))</f>
        <v>13089.931506849316</v>
      </c>
      <c r="I33" s="392">
        <v>0</v>
      </c>
      <c r="J33" s="393">
        <v>0</v>
      </c>
      <c r="K33" s="394">
        <f t="shared" ref="K33:K56" si="4">+SUM(I33:J33)</f>
        <v>0</v>
      </c>
      <c r="L33" s="393">
        <v>0</v>
      </c>
      <c r="M33" s="395">
        <f t="shared" ref="M33:M56" si="5">+SUM(K33:L33)</f>
        <v>0</v>
      </c>
      <c r="N33" s="396">
        <f t="shared" ref="N33:N56" si="6">+G33+H33+J33</f>
        <v>2423089.9315068494</v>
      </c>
      <c r="O33" s="214">
        <f t="shared" ref="O33:O56" si="7">G33+H33-L33-I33</f>
        <v>2423089.9315068494</v>
      </c>
      <c r="P33" s="8"/>
      <c r="Q33" s="8"/>
    </row>
    <row r="34" spans="1:17" x14ac:dyDescent="0.2">
      <c r="A34" s="445"/>
      <c r="B34" s="445"/>
      <c r="C34" s="389">
        <f t="shared" ref="C34:C56" si="8">D33+1</f>
        <v>42186</v>
      </c>
      <c r="D34" s="389">
        <f t="shared" si="1"/>
        <v>42277</v>
      </c>
      <c r="E34" s="390">
        <f t="shared" si="2"/>
        <v>92</v>
      </c>
      <c r="F34" s="391">
        <f>VLOOKUP(D34,'FERC Interest Rate'!$A:$B,2,TRUE)</f>
        <v>3.2500000000000001E-2</v>
      </c>
      <c r="G34" s="214">
        <f>O33</f>
        <v>2423089.9315068494</v>
      </c>
      <c r="H34" s="214">
        <f t="shared" si="3"/>
        <v>19849.421630699944</v>
      </c>
      <c r="I34" s="392">
        <v>0</v>
      </c>
      <c r="J34" s="393">
        <v>0</v>
      </c>
      <c r="K34" s="394">
        <f t="shared" si="4"/>
        <v>0</v>
      </c>
      <c r="L34" s="393">
        <v>0</v>
      </c>
      <c r="M34" s="395">
        <f t="shared" si="5"/>
        <v>0</v>
      </c>
      <c r="N34" s="396">
        <f t="shared" si="6"/>
        <v>2442939.3531375495</v>
      </c>
      <c r="O34" s="214">
        <f t="shared" si="7"/>
        <v>2442939.3531375495</v>
      </c>
      <c r="P34" s="8"/>
      <c r="Q34" s="8"/>
    </row>
    <row r="35" spans="1:17" x14ac:dyDescent="0.2">
      <c r="A35" s="445"/>
      <c r="B35" s="445"/>
      <c r="C35" s="389">
        <f>D34+1</f>
        <v>42278</v>
      </c>
      <c r="D35" s="389">
        <f>DATE(YEAR(C35),IF(MONTH(C35)&lt;=3,3,IF(MONTH(C35)&lt;=6,6,IF(MONTH(C35)&lt;=9,9,12))),IF(OR(MONTH(C35)&lt;=3,MONTH(C35)&gt;=10),31,30))</f>
        <v>42369</v>
      </c>
      <c r="E35" s="390">
        <f t="shared" si="2"/>
        <v>92</v>
      </c>
      <c r="F35" s="391">
        <f>VLOOKUP(D35,'FERC Interest Rate'!$A:$B,2,TRUE)</f>
        <v>3.2500000000000001E-2</v>
      </c>
      <c r="G35" s="214">
        <f>O34</f>
        <v>2442939.3531375495</v>
      </c>
      <c r="H35" s="214">
        <f t="shared" si="3"/>
        <v>20012.023742140478</v>
      </c>
      <c r="I35" s="392">
        <v>0</v>
      </c>
      <c r="J35" s="393">
        <v>0</v>
      </c>
      <c r="K35" s="394">
        <f t="shared" si="4"/>
        <v>0</v>
      </c>
      <c r="L35" s="393">
        <v>0</v>
      </c>
      <c r="M35" s="395">
        <f t="shared" si="5"/>
        <v>0</v>
      </c>
      <c r="N35" s="396">
        <f t="shared" si="6"/>
        <v>2462951.3768796897</v>
      </c>
      <c r="O35" s="214">
        <f t="shared" si="7"/>
        <v>2462951.3768796897</v>
      </c>
      <c r="P35" s="8"/>
      <c r="Q35" s="8"/>
    </row>
    <row r="36" spans="1:17" x14ac:dyDescent="0.2">
      <c r="A36" s="445"/>
      <c r="B36" s="445"/>
      <c r="C36" s="389">
        <f>D35+1</f>
        <v>42370</v>
      </c>
      <c r="D36" s="389">
        <f>DATE(YEAR(C36),IF(MONTH(C36)&lt;=3,3,IF(MONTH(C36)&lt;=6,6,IF(MONTH(C36)&lt;=9,9,12))),IF(OR(MONTH(C36)&lt;=3,MONTH(C36)&gt;=10),31,30))</f>
        <v>42460</v>
      </c>
      <c r="E36" s="390">
        <f>D36-C36+1</f>
        <v>91</v>
      </c>
      <c r="F36" s="391">
        <f>VLOOKUP(D36,'FERC Interest Rate'!$A:$B,2,TRUE)</f>
        <v>3.2500000000000001E-2</v>
      </c>
      <c r="G36" s="214">
        <f>O35</f>
        <v>2462951.3768796897</v>
      </c>
      <c r="H36" s="214">
        <f t="shared" si="3"/>
        <v>19902.12758776416</v>
      </c>
      <c r="I36" s="392">
        <v>0</v>
      </c>
      <c r="J36" s="393">
        <v>0</v>
      </c>
      <c r="K36" s="394">
        <f>+SUM(I36:J36)</f>
        <v>0</v>
      </c>
      <c r="L36" s="393">
        <v>0</v>
      </c>
      <c r="M36" s="395">
        <f>+SUM(K36:L36)</f>
        <v>0</v>
      </c>
      <c r="N36" s="396">
        <f>+G36+H36+J36</f>
        <v>2482853.5044674538</v>
      </c>
      <c r="O36" s="214">
        <f>G36+H36-L36-I36</f>
        <v>2482853.5044674538</v>
      </c>
      <c r="P36" s="8"/>
      <c r="Q36" s="8"/>
    </row>
    <row r="37" spans="1:17" x14ac:dyDescent="0.2">
      <c r="B37" s="85"/>
      <c r="C37" s="86">
        <f>D36+1</f>
        <v>42461</v>
      </c>
      <c r="D37" s="86">
        <f>DATE(YEAR(C37),IF(MONTH(C37)&lt;=3,3,IF(MONTH(C37)&lt;=6,6,IF(MONTH(C37)&lt;=9,9,12))),IF(OR(MONTH(C37)&lt;=3,MONTH(C37)&gt;=10),31,30))</f>
        <v>42551</v>
      </c>
      <c r="E37" s="85">
        <f t="shared" si="2"/>
        <v>91</v>
      </c>
      <c r="F37" s="87">
        <f>VLOOKUP(D37,'FERC Interest Rate'!$A:$B,2,TRUE)</f>
        <v>3.4599999999999999E-2</v>
      </c>
      <c r="G37" s="88">
        <f>O36</f>
        <v>2482853.5044674538</v>
      </c>
      <c r="H37" s="214">
        <f t="shared" si="3"/>
        <v>21359.323891164549</v>
      </c>
      <c r="I37" s="123">
        <v>0</v>
      </c>
      <c r="J37" s="393">
        <v>0</v>
      </c>
      <c r="K37" s="149">
        <f t="shared" si="4"/>
        <v>0</v>
      </c>
      <c r="L37" s="89">
        <v>0</v>
      </c>
      <c r="M37" s="150">
        <f t="shared" si="5"/>
        <v>0</v>
      </c>
      <c r="N37" s="8">
        <f t="shared" si="6"/>
        <v>2504212.8283586185</v>
      </c>
      <c r="O37" s="88">
        <f t="shared" si="7"/>
        <v>2504212.8283586185</v>
      </c>
      <c r="P37" s="8"/>
      <c r="Q37" s="8"/>
    </row>
    <row r="38" spans="1:17" x14ac:dyDescent="0.2">
      <c r="A38" s="405" t="s">
        <v>156</v>
      </c>
      <c r="B38" s="85" t="str">
        <f t="shared" ref="B38:B56" si="9">+IF(MONTH(C38)&lt;4,"Q1",IF(MONTH(C38)&lt;7,"Q2",IF(MONTH(C38)&lt;10,"Q3","Q4")))&amp;"/"&amp;YEAR(C38)</f>
        <v>Q3/2016</v>
      </c>
      <c r="C38" s="86">
        <f t="shared" si="8"/>
        <v>42552</v>
      </c>
      <c r="D38" s="86">
        <f t="shared" si="1"/>
        <v>42643</v>
      </c>
      <c r="E38" s="85">
        <f t="shared" si="2"/>
        <v>92</v>
      </c>
      <c r="F38" s="87">
        <f>VLOOKUP(D38,'FERC Interest Rate'!$A:$B,2,TRUE)</f>
        <v>3.5000000000000003E-2</v>
      </c>
      <c r="G38" s="88">
        <f>O37</f>
        <v>2504212.8283586185</v>
      </c>
      <c r="H38" s="88">
        <f t="shared" si="3"/>
        <v>22031.599200313529</v>
      </c>
      <c r="I38" s="123">
        <f>(SUM($H$33:$H$38)/20)*2</f>
        <v>11624.442755893197</v>
      </c>
      <c r="J38" s="89">
        <f t="shared" ref="J38:J56" si="10">G38*F38*(E38/(DATE(YEAR(D38),12,31)-DATE(YEAR(D38),1,1)+1))</f>
        <v>22031.599200313529</v>
      </c>
      <c r="K38" s="149">
        <f t="shared" si="4"/>
        <v>33656.041956206725</v>
      </c>
      <c r="L38" s="89">
        <f>$C$26/20*2</f>
        <v>241000</v>
      </c>
      <c r="M38" s="150">
        <f t="shared" si="5"/>
        <v>274656.04195620673</v>
      </c>
      <c r="N38" s="8">
        <f t="shared" si="6"/>
        <v>2548276.0267592454</v>
      </c>
      <c r="O38" s="88">
        <f t="shared" si="7"/>
        <v>2273619.9848030386</v>
      </c>
      <c r="P38" s="8"/>
      <c r="Q38" s="8"/>
    </row>
    <row r="39" spans="1:17" x14ac:dyDescent="0.2">
      <c r="A39" s="17" t="s">
        <v>84</v>
      </c>
      <c r="B39" s="85" t="str">
        <f t="shared" si="9"/>
        <v>Q4/2016</v>
      </c>
      <c r="C39" s="86">
        <f t="shared" si="8"/>
        <v>42644</v>
      </c>
      <c r="D39" s="86">
        <f t="shared" si="1"/>
        <v>42735</v>
      </c>
      <c r="E39" s="85">
        <f t="shared" si="2"/>
        <v>92</v>
      </c>
      <c r="F39" s="87">
        <f>VLOOKUP(D39,'FERC Interest Rate'!$A:$B,2,TRUE)</f>
        <v>3.5000000000000003E-2</v>
      </c>
      <c r="G39" s="88">
        <f t="shared" ref="G39:G56" si="11">O38</f>
        <v>2273619.9848030386</v>
      </c>
      <c r="H39" s="88">
        <v>0</v>
      </c>
      <c r="I39" s="123">
        <f>(SUM($H$33:$H$38)/20)</f>
        <v>5812.2213779465983</v>
      </c>
      <c r="J39" s="89">
        <f t="shared" si="10"/>
        <v>20002.886205097777</v>
      </c>
      <c r="K39" s="149">
        <f t="shared" si="4"/>
        <v>25815.107583044373</v>
      </c>
      <c r="L39" s="89">
        <f t="shared" ref="L39:L56" si="12">$C$26/20</f>
        <v>120500</v>
      </c>
      <c r="M39" s="150">
        <f t="shared" si="5"/>
        <v>146315.10758304439</v>
      </c>
      <c r="N39" s="8">
        <f t="shared" si="6"/>
        <v>2293622.8710081363</v>
      </c>
      <c r="O39" s="88">
        <f t="shared" si="7"/>
        <v>2147307.7634250922</v>
      </c>
      <c r="P39" s="8"/>
      <c r="Q39" s="8"/>
    </row>
    <row r="40" spans="1:17" x14ac:dyDescent="0.2">
      <c r="A40" s="17" t="s">
        <v>85</v>
      </c>
      <c r="B40" s="85" t="str">
        <f t="shared" si="9"/>
        <v>Q1/2017</v>
      </c>
      <c r="C40" s="86">
        <f t="shared" si="8"/>
        <v>42736</v>
      </c>
      <c r="D40" s="86">
        <f t="shared" si="1"/>
        <v>42825</v>
      </c>
      <c r="E40" s="85">
        <f t="shared" si="2"/>
        <v>90</v>
      </c>
      <c r="F40" s="87">
        <f>VLOOKUP(D40,'FERC Interest Rate'!$A:$B,2,TRUE)</f>
        <v>3.5000000000000003E-2</v>
      </c>
      <c r="G40" s="88">
        <f t="shared" si="11"/>
        <v>2147307.7634250922</v>
      </c>
      <c r="H40" s="88">
        <v>0</v>
      </c>
      <c r="I40" s="123">
        <f t="shared" ref="I40:I56" si="13">(SUM($H$33:$H$38)/20)</f>
        <v>5812.2213779465983</v>
      </c>
      <c r="J40" s="89">
        <f t="shared" si="10"/>
        <v>18531.560150106961</v>
      </c>
      <c r="K40" s="149">
        <f t="shared" si="4"/>
        <v>24343.781528053558</v>
      </c>
      <c r="L40" s="89">
        <f t="shared" si="12"/>
        <v>120500</v>
      </c>
      <c r="M40" s="150">
        <f t="shared" si="5"/>
        <v>144843.78152805357</v>
      </c>
      <c r="N40" s="8">
        <f t="shared" si="6"/>
        <v>2165839.3235751991</v>
      </c>
      <c r="O40" s="88">
        <f t="shared" si="7"/>
        <v>2020995.5420471455</v>
      </c>
      <c r="P40" s="8"/>
      <c r="Q40" s="8"/>
    </row>
    <row r="41" spans="1:17" x14ac:dyDescent="0.2">
      <c r="A41" s="17" t="s">
        <v>86</v>
      </c>
      <c r="B41" s="85" t="str">
        <f t="shared" si="9"/>
        <v>Q2/2017</v>
      </c>
      <c r="C41" s="86">
        <f t="shared" si="8"/>
        <v>42826</v>
      </c>
      <c r="D41" s="86">
        <f t="shared" si="1"/>
        <v>42916</v>
      </c>
      <c r="E41" s="85">
        <f t="shared" si="2"/>
        <v>91</v>
      </c>
      <c r="F41" s="87">
        <f>VLOOKUP(D41,'FERC Interest Rate'!$A:$B,2,TRUE)</f>
        <v>3.7100000000000001E-2</v>
      </c>
      <c r="G41" s="88">
        <f t="shared" si="11"/>
        <v>2020995.5420471455</v>
      </c>
      <c r="H41" s="88">
        <v>0</v>
      </c>
      <c r="I41" s="123">
        <f t="shared" si="13"/>
        <v>5812.2213779465983</v>
      </c>
      <c r="J41" s="89">
        <f t="shared" si="10"/>
        <v>18693.37821782293</v>
      </c>
      <c r="K41" s="149">
        <f t="shared" si="4"/>
        <v>24505.599595769527</v>
      </c>
      <c r="L41" s="89">
        <f t="shared" si="12"/>
        <v>120500</v>
      </c>
      <c r="M41" s="150">
        <f t="shared" si="5"/>
        <v>145005.59959576954</v>
      </c>
      <c r="N41" s="8">
        <f t="shared" si="6"/>
        <v>2039688.9202649684</v>
      </c>
      <c r="O41" s="88">
        <f t="shared" si="7"/>
        <v>1894683.3206691989</v>
      </c>
      <c r="P41" s="8"/>
      <c r="Q41" s="8"/>
    </row>
    <row r="42" spans="1:17" x14ac:dyDescent="0.2">
      <c r="A42" s="17" t="s">
        <v>87</v>
      </c>
      <c r="B42" s="85" t="str">
        <f t="shared" si="9"/>
        <v>Q3/2017</v>
      </c>
      <c r="C42" s="86">
        <f t="shared" si="8"/>
        <v>42917</v>
      </c>
      <c r="D42" s="86">
        <f t="shared" si="1"/>
        <v>43008</v>
      </c>
      <c r="E42" s="85">
        <f t="shared" si="2"/>
        <v>92</v>
      </c>
      <c r="F42" s="87">
        <f>VLOOKUP(D42,'FERC Interest Rate'!$A:$B,2,TRUE)</f>
        <v>3.9600000000000003E-2</v>
      </c>
      <c r="G42" s="88">
        <f t="shared" si="11"/>
        <v>1894683.3206691989</v>
      </c>
      <c r="H42" s="88">
        <v>0</v>
      </c>
      <c r="I42" s="123">
        <f t="shared" si="13"/>
        <v>5812.2213779465983</v>
      </c>
      <c r="J42" s="89">
        <f t="shared" si="10"/>
        <v>18911.534996882263</v>
      </c>
      <c r="K42" s="149">
        <f t="shared" si="4"/>
        <v>24723.756374828859</v>
      </c>
      <c r="L42" s="89">
        <f t="shared" si="12"/>
        <v>120500</v>
      </c>
      <c r="M42" s="150">
        <f t="shared" si="5"/>
        <v>145223.75637482887</v>
      </c>
      <c r="N42" s="8">
        <f t="shared" si="6"/>
        <v>1913594.8556660812</v>
      </c>
      <c r="O42" s="88">
        <f t="shared" si="7"/>
        <v>1768371.0992912522</v>
      </c>
      <c r="P42" s="8"/>
      <c r="Q42" s="8"/>
    </row>
    <row r="43" spans="1:17" x14ac:dyDescent="0.2">
      <c r="A43" s="17" t="s">
        <v>88</v>
      </c>
      <c r="B43" s="85" t="str">
        <f t="shared" si="9"/>
        <v>Q4/2017</v>
      </c>
      <c r="C43" s="86">
        <f t="shared" si="8"/>
        <v>43009</v>
      </c>
      <c r="D43" s="86">
        <f t="shared" si="1"/>
        <v>43100</v>
      </c>
      <c r="E43" s="85">
        <f t="shared" si="2"/>
        <v>92</v>
      </c>
      <c r="F43" s="87">
        <f>VLOOKUP(D43,'FERC Interest Rate'!$A:$B,2,TRUE)</f>
        <v>4.2099999999999999E-2</v>
      </c>
      <c r="G43" s="88">
        <f t="shared" si="11"/>
        <v>1768371.0992912522</v>
      </c>
      <c r="H43" s="88">
        <v>0</v>
      </c>
      <c r="I43" s="123">
        <f t="shared" si="13"/>
        <v>5812.2213779465983</v>
      </c>
      <c r="J43" s="89">
        <f t="shared" si="10"/>
        <v>18765.082032259943</v>
      </c>
      <c r="K43" s="149">
        <f t="shared" si="4"/>
        <v>24577.303410206543</v>
      </c>
      <c r="L43" s="89">
        <f t="shared" si="12"/>
        <v>120500</v>
      </c>
      <c r="M43" s="150">
        <f t="shared" si="5"/>
        <v>145077.30341020654</v>
      </c>
      <c r="N43" s="8">
        <f t="shared" si="6"/>
        <v>1787136.1813235122</v>
      </c>
      <c r="O43" s="88">
        <f t="shared" si="7"/>
        <v>1642058.8779133055</v>
      </c>
      <c r="P43" s="8"/>
      <c r="Q43" s="8"/>
    </row>
    <row r="44" spans="1:17" x14ac:dyDescent="0.2">
      <c r="A44" s="17" t="s">
        <v>89</v>
      </c>
      <c r="B44" s="85" t="str">
        <f t="shared" si="9"/>
        <v>Q1/2018</v>
      </c>
      <c r="C44" s="86">
        <f t="shared" si="8"/>
        <v>43101</v>
      </c>
      <c r="D44" s="86">
        <f t="shared" si="1"/>
        <v>43190</v>
      </c>
      <c r="E44" s="85">
        <f t="shared" si="2"/>
        <v>90</v>
      </c>
      <c r="F44" s="87">
        <f>VLOOKUP(D44,'FERC Interest Rate'!$A:$B,2,TRUE)</f>
        <v>4.2500000000000003E-2</v>
      </c>
      <c r="G44" s="88">
        <f t="shared" si="11"/>
        <v>1642058.8779133055</v>
      </c>
      <c r="H44" s="88">
        <v>0</v>
      </c>
      <c r="I44" s="123">
        <f t="shared" si="13"/>
        <v>5812.2213779465983</v>
      </c>
      <c r="J44" s="89">
        <f t="shared" si="10"/>
        <v>17207.877282242174</v>
      </c>
      <c r="K44" s="149">
        <f t="shared" si="4"/>
        <v>23020.098660188771</v>
      </c>
      <c r="L44" s="89">
        <f t="shared" si="12"/>
        <v>120500</v>
      </c>
      <c r="M44" s="150">
        <f t="shared" si="5"/>
        <v>143520.09866018879</v>
      </c>
      <c r="N44" s="8">
        <f t="shared" si="6"/>
        <v>1659266.7551955478</v>
      </c>
      <c r="O44" s="88">
        <f t="shared" si="7"/>
        <v>1515746.6565353589</v>
      </c>
      <c r="P44" s="8"/>
      <c r="Q44" s="8"/>
    </row>
    <row r="45" spans="1:17" x14ac:dyDescent="0.2">
      <c r="A45" s="17" t="s">
        <v>90</v>
      </c>
      <c r="B45" s="85" t="str">
        <f t="shared" si="9"/>
        <v>Q2/2018</v>
      </c>
      <c r="C45" s="86">
        <f t="shared" si="8"/>
        <v>43191</v>
      </c>
      <c r="D45" s="86">
        <f t="shared" si="1"/>
        <v>43281</v>
      </c>
      <c r="E45" s="85">
        <f t="shared" si="2"/>
        <v>91</v>
      </c>
      <c r="F45" s="87">
        <f>VLOOKUP(D45,'FERC Interest Rate'!$A:$B,2,TRUE)</f>
        <v>4.4699999999999997E-2</v>
      </c>
      <c r="G45" s="88">
        <f t="shared" si="11"/>
        <v>1515746.6565353589</v>
      </c>
      <c r="H45" s="88">
        <v>0</v>
      </c>
      <c r="I45" s="123">
        <f t="shared" si="13"/>
        <v>5812.2213779465983</v>
      </c>
      <c r="J45" s="89">
        <f t="shared" si="10"/>
        <v>16892.062122709256</v>
      </c>
      <c r="K45" s="149">
        <f t="shared" si="4"/>
        <v>22704.283500655853</v>
      </c>
      <c r="L45" s="89">
        <f t="shared" si="12"/>
        <v>120500</v>
      </c>
      <c r="M45" s="150">
        <f t="shared" si="5"/>
        <v>143204.28350065585</v>
      </c>
      <c r="N45" s="8">
        <f t="shared" si="6"/>
        <v>1532638.7186580682</v>
      </c>
      <c r="O45" s="88">
        <f t="shared" si="7"/>
        <v>1389434.4351574122</v>
      </c>
      <c r="P45" s="8"/>
      <c r="Q45" s="8"/>
    </row>
    <row r="46" spans="1:17" x14ac:dyDescent="0.2">
      <c r="A46" s="17" t="s">
        <v>91</v>
      </c>
      <c r="B46" s="85" t="str">
        <f t="shared" si="9"/>
        <v>Q3/2018</v>
      </c>
      <c r="C46" s="86">
        <f t="shared" si="8"/>
        <v>43282</v>
      </c>
      <c r="D46" s="86">
        <f t="shared" si="1"/>
        <v>43373</v>
      </c>
      <c r="E46" s="85">
        <f t="shared" si="2"/>
        <v>92</v>
      </c>
      <c r="F46" s="87">
        <f>VLOOKUP(D46,'FERC Interest Rate'!$A:$B,2,TRUE)</f>
        <v>4.6899999999999997E-2</v>
      </c>
      <c r="G46" s="88">
        <f t="shared" si="11"/>
        <v>1389434.4351574122</v>
      </c>
      <c r="H46" s="88">
        <v>0</v>
      </c>
      <c r="I46" s="123">
        <f t="shared" si="13"/>
        <v>5812.2213779465983</v>
      </c>
      <c r="J46" s="89">
        <f t="shared" si="10"/>
        <v>16425.018358403293</v>
      </c>
      <c r="K46" s="149">
        <f t="shared" si="4"/>
        <v>22237.239736349889</v>
      </c>
      <c r="L46" s="89">
        <f t="shared" si="12"/>
        <v>120500</v>
      </c>
      <c r="M46" s="150">
        <f t="shared" si="5"/>
        <v>142737.2397363499</v>
      </c>
      <c r="N46" s="8">
        <f t="shared" si="6"/>
        <v>1405859.4535158155</v>
      </c>
      <c r="O46" s="88">
        <f t="shared" si="7"/>
        <v>1263122.2137794655</v>
      </c>
      <c r="P46" s="8"/>
      <c r="Q46" s="8"/>
    </row>
    <row r="47" spans="1:17" x14ac:dyDescent="0.2">
      <c r="A47" s="17" t="s">
        <v>92</v>
      </c>
      <c r="B47" s="85" t="str">
        <f t="shared" si="9"/>
        <v>Q4/2018</v>
      </c>
      <c r="C47" s="86">
        <f t="shared" si="8"/>
        <v>43374</v>
      </c>
      <c r="D47" s="86">
        <f t="shared" si="1"/>
        <v>43465</v>
      </c>
      <c r="E47" s="85">
        <f t="shared" si="2"/>
        <v>92</v>
      </c>
      <c r="F47" s="87">
        <f>VLOOKUP(D47,'FERC Interest Rate'!$A:$B,2,TRUE)</f>
        <v>4.9599999999999998E-2</v>
      </c>
      <c r="G47" s="88">
        <f t="shared" si="11"/>
        <v>1263122.2137794655</v>
      </c>
      <c r="H47" s="88">
        <v>0</v>
      </c>
      <c r="I47" s="123">
        <f t="shared" si="13"/>
        <v>5812.2213779465983</v>
      </c>
      <c r="J47" s="89">
        <f t="shared" si="10"/>
        <v>15791.450098406731</v>
      </c>
      <c r="K47" s="149">
        <f t="shared" si="4"/>
        <v>21603.671476353331</v>
      </c>
      <c r="L47" s="89">
        <f t="shared" si="12"/>
        <v>120500</v>
      </c>
      <c r="M47" s="150">
        <f t="shared" si="5"/>
        <v>142103.67147635334</v>
      </c>
      <c r="N47" s="8">
        <f t="shared" si="6"/>
        <v>1278913.6638778723</v>
      </c>
      <c r="O47" s="88">
        <f t="shared" si="7"/>
        <v>1136809.9924015189</v>
      </c>
      <c r="P47" s="8"/>
      <c r="Q47" s="8"/>
    </row>
    <row r="48" spans="1:17" x14ac:dyDescent="0.2">
      <c r="A48" s="17" t="s">
        <v>93</v>
      </c>
      <c r="B48" s="85" t="str">
        <f t="shared" si="9"/>
        <v>Q1/2019</v>
      </c>
      <c r="C48" s="86">
        <f t="shared" si="8"/>
        <v>43466</v>
      </c>
      <c r="D48" s="86">
        <f t="shared" si="1"/>
        <v>43555</v>
      </c>
      <c r="E48" s="85">
        <f t="shared" si="2"/>
        <v>90</v>
      </c>
      <c r="F48" s="87">
        <f>VLOOKUP(D48,'FERC Interest Rate'!$A:$B,2,TRUE)</f>
        <v>5.1799999999999999E-2</v>
      </c>
      <c r="G48" s="88">
        <f t="shared" si="11"/>
        <v>1136809.9924015189</v>
      </c>
      <c r="H48" s="88">
        <v>0</v>
      </c>
      <c r="I48" s="123">
        <f t="shared" si="13"/>
        <v>5812.2213779465983</v>
      </c>
      <c r="J48" s="89">
        <f t="shared" si="10"/>
        <v>14520.022423495564</v>
      </c>
      <c r="K48" s="149">
        <f t="shared" si="4"/>
        <v>20332.243801442164</v>
      </c>
      <c r="L48" s="89">
        <f t="shared" si="12"/>
        <v>120500</v>
      </c>
      <c r="M48" s="150">
        <f t="shared" si="5"/>
        <v>140832.24380144215</v>
      </c>
      <c r="N48" s="8">
        <f t="shared" si="6"/>
        <v>1151330.0148250144</v>
      </c>
      <c r="O48" s="88">
        <f t="shared" si="7"/>
        <v>1010497.7710235723</v>
      </c>
      <c r="P48" s="8"/>
      <c r="Q48" s="8"/>
    </row>
    <row r="49" spans="1:17" x14ac:dyDescent="0.2">
      <c r="A49" s="17" t="s">
        <v>94</v>
      </c>
      <c r="B49" s="85" t="str">
        <f t="shared" si="9"/>
        <v>Q2/2019</v>
      </c>
      <c r="C49" s="86">
        <f t="shared" si="8"/>
        <v>43556</v>
      </c>
      <c r="D49" s="86">
        <f t="shared" si="1"/>
        <v>43646</v>
      </c>
      <c r="E49" s="85">
        <f t="shared" si="2"/>
        <v>91</v>
      </c>
      <c r="F49" s="87">
        <f>VLOOKUP(D49,'FERC Interest Rate'!$A:$B,2,TRUE)</f>
        <v>5.45E-2</v>
      </c>
      <c r="G49" s="88">
        <f t="shared" si="11"/>
        <v>1010497.7710235723</v>
      </c>
      <c r="H49" s="88">
        <v>0</v>
      </c>
      <c r="I49" s="123">
        <f t="shared" si="13"/>
        <v>5812.2213779465983</v>
      </c>
      <c r="J49" s="89">
        <f t="shared" si="10"/>
        <v>13730.311494223031</v>
      </c>
      <c r="K49" s="149">
        <f t="shared" si="4"/>
        <v>19542.532872169628</v>
      </c>
      <c r="L49" s="89">
        <f t="shared" si="12"/>
        <v>120500</v>
      </c>
      <c r="M49" s="150">
        <f t="shared" si="5"/>
        <v>140042.53287216963</v>
      </c>
      <c r="N49" s="8">
        <f t="shared" si="6"/>
        <v>1024228.0825177954</v>
      </c>
      <c r="O49" s="88">
        <f t="shared" si="7"/>
        <v>884185.54964562575</v>
      </c>
      <c r="P49" s="8"/>
      <c r="Q49" s="8"/>
    </row>
    <row r="50" spans="1:17" x14ac:dyDescent="0.2">
      <c r="A50" s="17" t="s">
        <v>95</v>
      </c>
      <c r="B50" s="85" t="str">
        <f t="shared" si="9"/>
        <v>Q3/2019</v>
      </c>
      <c r="C50" s="86">
        <f t="shared" si="8"/>
        <v>43647</v>
      </c>
      <c r="D50" s="86">
        <f t="shared" si="1"/>
        <v>43738</v>
      </c>
      <c r="E50" s="85">
        <f t="shared" si="2"/>
        <v>92</v>
      </c>
      <c r="F50" s="87">
        <f>VLOOKUP(D50,'FERC Interest Rate'!$A:$B,2,TRUE)</f>
        <v>6.0133640000000002E-2</v>
      </c>
      <c r="G50" s="88">
        <f t="shared" si="11"/>
        <v>884185.54964562575</v>
      </c>
      <c r="H50" s="88">
        <v>0</v>
      </c>
      <c r="I50" s="123">
        <f t="shared" si="13"/>
        <v>5812.2213779465983</v>
      </c>
      <c r="J50" s="89">
        <f t="shared" si="10"/>
        <v>13401.575861025976</v>
      </c>
      <c r="K50" s="149">
        <f t="shared" si="4"/>
        <v>19213.797238972576</v>
      </c>
      <c r="L50" s="89">
        <f t="shared" si="12"/>
        <v>120500</v>
      </c>
      <c r="M50" s="150">
        <f t="shared" si="5"/>
        <v>139713.79723897256</v>
      </c>
      <c r="N50" s="8">
        <f t="shared" si="6"/>
        <v>897587.1255066517</v>
      </c>
      <c r="O50" s="88">
        <f t="shared" si="7"/>
        <v>757873.3282676792</v>
      </c>
      <c r="P50" s="8"/>
      <c r="Q50" s="8"/>
    </row>
    <row r="51" spans="1:17" x14ac:dyDescent="0.2">
      <c r="A51" s="17" t="s">
        <v>96</v>
      </c>
      <c r="B51" s="85" t="str">
        <f t="shared" si="9"/>
        <v>Q4/2019</v>
      </c>
      <c r="C51" s="86">
        <f t="shared" si="8"/>
        <v>43739</v>
      </c>
      <c r="D51" s="86">
        <f t="shared" si="1"/>
        <v>43830</v>
      </c>
      <c r="E51" s="85">
        <f t="shared" si="2"/>
        <v>92</v>
      </c>
      <c r="F51" s="87">
        <f>VLOOKUP(D51,'FERC Interest Rate'!$A:$B,2,TRUE)</f>
        <v>6.2505720000000001E-2</v>
      </c>
      <c r="G51" s="88">
        <f t="shared" si="11"/>
        <v>757873.3282676792</v>
      </c>
      <c r="H51" s="88">
        <v>0</v>
      </c>
      <c r="I51" s="123">
        <f t="shared" si="13"/>
        <v>5812.2213779465983</v>
      </c>
      <c r="J51" s="89">
        <f t="shared" si="10"/>
        <v>11940.19304328609</v>
      </c>
      <c r="K51" s="149">
        <f t="shared" si="4"/>
        <v>17752.414421232686</v>
      </c>
      <c r="L51" s="89">
        <f t="shared" si="12"/>
        <v>120500</v>
      </c>
      <c r="M51" s="150">
        <f t="shared" si="5"/>
        <v>138252.41442123268</v>
      </c>
      <c r="N51" s="8">
        <f t="shared" si="6"/>
        <v>769813.5213109653</v>
      </c>
      <c r="O51" s="88">
        <f t="shared" si="7"/>
        <v>631561.10688973265</v>
      </c>
      <c r="P51" s="8"/>
      <c r="Q51" s="8"/>
    </row>
    <row r="52" spans="1:17" x14ac:dyDescent="0.2">
      <c r="A52" s="17" t="s">
        <v>97</v>
      </c>
      <c r="B52" s="85" t="str">
        <f t="shared" si="9"/>
        <v>Q1/2020</v>
      </c>
      <c r="C52" s="86">
        <f t="shared" si="8"/>
        <v>43831</v>
      </c>
      <c r="D52" s="86">
        <f t="shared" si="1"/>
        <v>43921</v>
      </c>
      <c r="E52" s="85">
        <f t="shared" si="2"/>
        <v>91</v>
      </c>
      <c r="F52" s="87">
        <f>VLOOKUP(D52,'FERC Interest Rate'!$A:$B,2,TRUE)</f>
        <v>6.2841510000000003E-2</v>
      </c>
      <c r="G52" s="88">
        <f t="shared" si="11"/>
        <v>631561.10688973265</v>
      </c>
      <c r="H52" s="88">
        <v>0</v>
      </c>
      <c r="I52" s="123">
        <f t="shared" si="13"/>
        <v>5812.2213779465983</v>
      </c>
      <c r="J52" s="89">
        <f t="shared" si="10"/>
        <v>9867.8444778530611</v>
      </c>
      <c r="K52" s="149">
        <f t="shared" si="4"/>
        <v>15680.065855799659</v>
      </c>
      <c r="L52" s="89">
        <f t="shared" si="12"/>
        <v>120500</v>
      </c>
      <c r="M52" s="150">
        <f t="shared" si="5"/>
        <v>136180.06585579965</v>
      </c>
      <c r="N52" s="8">
        <f t="shared" si="6"/>
        <v>641428.95136758569</v>
      </c>
      <c r="O52" s="88">
        <f t="shared" si="7"/>
        <v>505248.88551178604</v>
      </c>
      <c r="P52" s="8"/>
      <c r="Q52" s="8"/>
    </row>
    <row r="53" spans="1:17" x14ac:dyDescent="0.2">
      <c r="A53" s="17" t="s">
        <v>98</v>
      </c>
      <c r="B53" s="85" t="str">
        <f t="shared" si="9"/>
        <v>Q2/2020</v>
      </c>
      <c r="C53" s="86">
        <f t="shared" si="8"/>
        <v>43922</v>
      </c>
      <c r="D53" s="86">
        <f t="shared" si="1"/>
        <v>44012</v>
      </c>
      <c r="E53" s="85">
        <f t="shared" si="2"/>
        <v>91</v>
      </c>
      <c r="F53" s="87">
        <f>VLOOKUP(D53,'FERC Interest Rate'!$A:$B,2,TRUE)</f>
        <v>6.502107E-2</v>
      </c>
      <c r="G53" s="88">
        <f t="shared" si="11"/>
        <v>505248.88551178604</v>
      </c>
      <c r="H53" s="88">
        <v>0</v>
      </c>
      <c r="I53" s="123">
        <f t="shared" si="13"/>
        <v>5812.2213779465983</v>
      </c>
      <c r="J53" s="89">
        <f t="shared" si="10"/>
        <v>8168.076248245432</v>
      </c>
      <c r="K53" s="149">
        <f t="shared" si="4"/>
        <v>13980.29762619203</v>
      </c>
      <c r="L53" s="89">
        <f t="shared" si="12"/>
        <v>120500</v>
      </c>
      <c r="M53" s="150">
        <f t="shared" si="5"/>
        <v>134480.29762619204</v>
      </c>
      <c r="N53" s="8">
        <f t="shared" si="6"/>
        <v>513416.96176003147</v>
      </c>
      <c r="O53" s="88">
        <f t="shared" si="7"/>
        <v>378936.66413383943</v>
      </c>
      <c r="P53" s="8"/>
      <c r="Q53" s="8"/>
    </row>
    <row r="54" spans="1:17" x14ac:dyDescent="0.2">
      <c r="A54" s="17" t="s">
        <v>99</v>
      </c>
      <c r="B54" s="85" t="str">
        <f t="shared" si="9"/>
        <v>Q3/2020</v>
      </c>
      <c r="C54" s="86">
        <f t="shared" si="8"/>
        <v>44013</v>
      </c>
      <c r="D54" s="86">
        <f t="shared" si="1"/>
        <v>44104</v>
      </c>
      <c r="E54" s="85">
        <f t="shared" si="2"/>
        <v>92</v>
      </c>
      <c r="F54" s="87">
        <f>VLOOKUP(D54,'FERC Interest Rate'!$A:$B,2,TRUE)</f>
        <v>6.5012509999999996E-2</v>
      </c>
      <c r="G54" s="88">
        <f t="shared" si="11"/>
        <v>378936.66413383943</v>
      </c>
      <c r="H54" s="88">
        <v>0</v>
      </c>
      <c r="I54" s="123">
        <f t="shared" si="13"/>
        <v>5812.2213779465983</v>
      </c>
      <c r="J54" s="89">
        <f t="shared" si="10"/>
        <v>6192.5611401799033</v>
      </c>
      <c r="K54" s="149">
        <f t="shared" si="4"/>
        <v>12004.782518126502</v>
      </c>
      <c r="L54" s="89">
        <f t="shared" si="12"/>
        <v>120500</v>
      </c>
      <c r="M54" s="150">
        <f t="shared" si="5"/>
        <v>132504.78251812651</v>
      </c>
      <c r="N54" s="8">
        <f t="shared" si="6"/>
        <v>385129.22527401935</v>
      </c>
      <c r="O54" s="88">
        <f t="shared" si="7"/>
        <v>252624.44275589281</v>
      </c>
      <c r="P54" s="8"/>
      <c r="Q54" s="8"/>
    </row>
    <row r="55" spans="1:17" x14ac:dyDescent="0.2">
      <c r="A55" s="17" t="s">
        <v>100</v>
      </c>
      <c r="B55" s="85" t="str">
        <f t="shared" si="9"/>
        <v>Q4/2020</v>
      </c>
      <c r="C55" s="86">
        <f t="shared" si="8"/>
        <v>44105</v>
      </c>
      <c r="D55" s="86">
        <f t="shared" si="1"/>
        <v>44196</v>
      </c>
      <c r="E55" s="85">
        <f t="shared" si="2"/>
        <v>92</v>
      </c>
      <c r="F55" s="87">
        <f>VLOOKUP(D55,'FERC Interest Rate'!$A:$B,2,TRUE)</f>
        <v>6.501548E-2</v>
      </c>
      <c r="G55" s="88">
        <f t="shared" si="11"/>
        <v>252624.44275589281</v>
      </c>
      <c r="H55" s="88">
        <v>0</v>
      </c>
      <c r="I55" s="123">
        <f t="shared" si="13"/>
        <v>5812.2213779465983</v>
      </c>
      <c r="J55" s="89">
        <f t="shared" si="10"/>
        <v>4128.5626920946288</v>
      </c>
      <c r="K55" s="149">
        <f t="shared" si="4"/>
        <v>9940.7840700412271</v>
      </c>
      <c r="L55" s="89">
        <f t="shared" si="12"/>
        <v>120500</v>
      </c>
      <c r="M55" s="150">
        <f t="shared" si="5"/>
        <v>130440.78407004123</v>
      </c>
      <c r="N55" s="8">
        <f t="shared" si="6"/>
        <v>256753.00544798744</v>
      </c>
      <c r="O55" s="88">
        <f t="shared" si="7"/>
        <v>126312.22137794622</v>
      </c>
      <c r="P55" s="8"/>
      <c r="Q55" s="8"/>
    </row>
    <row r="56" spans="1:17" x14ac:dyDescent="0.2">
      <c r="A56" s="17" t="s">
        <v>101</v>
      </c>
      <c r="B56" s="85" t="str">
        <f t="shared" si="9"/>
        <v>Q1/2021</v>
      </c>
      <c r="C56" s="86">
        <f t="shared" si="8"/>
        <v>44197</v>
      </c>
      <c r="D56" s="86">
        <f t="shared" si="1"/>
        <v>44286</v>
      </c>
      <c r="E56" s="85">
        <f t="shared" si="2"/>
        <v>90</v>
      </c>
      <c r="F56" s="87">
        <f>VLOOKUP(D56,'FERC Interest Rate'!$A:$B,2,TRUE)</f>
        <v>6.501548E-2</v>
      </c>
      <c r="G56" s="88">
        <f t="shared" si="11"/>
        <v>126312.22137794622</v>
      </c>
      <c r="H56" s="88">
        <v>0</v>
      </c>
      <c r="I56" s="123">
        <f t="shared" si="13"/>
        <v>5812.2213779465983</v>
      </c>
      <c r="J56" s="89">
        <f t="shared" si="10"/>
        <v>2024.9382828707101</v>
      </c>
      <c r="K56" s="149">
        <f t="shared" si="4"/>
        <v>7837.1596608173086</v>
      </c>
      <c r="L56" s="89">
        <f t="shared" si="12"/>
        <v>120500</v>
      </c>
      <c r="M56" s="150">
        <f t="shared" si="5"/>
        <v>128337.15966081731</v>
      </c>
      <c r="N56" s="8">
        <f t="shared" si="6"/>
        <v>128337.15966081693</v>
      </c>
      <c r="O56" s="88">
        <f t="shared" si="7"/>
        <v>-3.80168785341084E-10</v>
      </c>
      <c r="P56" s="8"/>
      <c r="Q56" s="8"/>
    </row>
    <row r="57" spans="1:17" x14ac:dyDescent="0.2">
      <c r="B57" s="11"/>
      <c r="C57" s="140"/>
      <c r="D57" s="140"/>
      <c r="E57" s="10"/>
      <c r="F57" s="11"/>
      <c r="G57" s="89"/>
      <c r="H57" s="12"/>
      <c r="I57" s="129"/>
      <c r="J57" s="89"/>
      <c r="K57" s="131"/>
      <c r="L57" s="69"/>
      <c r="M57" s="151"/>
      <c r="O57" s="89"/>
    </row>
    <row r="58" spans="1:17" ht="13.5" thickBot="1" x14ac:dyDescent="0.25">
      <c r="A58" s="183"/>
      <c r="B58" s="184"/>
      <c r="C58" s="187"/>
      <c r="D58" s="187"/>
      <c r="E58" s="186"/>
      <c r="F58" s="184"/>
      <c r="G58" s="160">
        <f t="shared" ref="G58:O58" si="14">+SUM(G33:G57)</f>
        <v>36325436.849979021</v>
      </c>
      <c r="H58" s="160">
        <f t="shared" si="14"/>
        <v>116244.42755893197</v>
      </c>
      <c r="I58" s="161">
        <f t="shared" si="14"/>
        <v>116244.42755893194</v>
      </c>
      <c r="J58" s="160">
        <f t="shared" si="14"/>
        <v>267226.53432751924</v>
      </c>
      <c r="K58" s="160">
        <f t="shared" si="14"/>
        <v>383470.96188645117</v>
      </c>
      <c r="L58" s="160">
        <f t="shared" si="14"/>
        <v>2410000</v>
      </c>
      <c r="M58" s="162">
        <f t="shared" si="14"/>
        <v>2793470.9618864511</v>
      </c>
      <c r="N58" s="160">
        <f t="shared" si="14"/>
        <v>36708907.811865464</v>
      </c>
      <c r="O58" s="160">
        <f t="shared" si="14"/>
        <v>33915436.849979021</v>
      </c>
    </row>
    <row r="59" spans="1:17" ht="13.5" thickTop="1" x14ac:dyDescent="0.2">
      <c r="B59" s="131"/>
      <c r="C59" s="131"/>
      <c r="D59" s="131"/>
      <c r="E59" s="131"/>
      <c r="F59" s="131"/>
      <c r="G59" s="131"/>
      <c r="H59" s="131"/>
      <c r="I59" s="130"/>
      <c r="J59" s="131"/>
      <c r="K59" s="131"/>
      <c r="L59" s="131"/>
      <c r="M59" s="151"/>
      <c r="O59" s="131"/>
    </row>
    <row r="60" spans="1:17" ht="36.75" x14ac:dyDescent="0.2">
      <c r="A60" s="94" t="s">
        <v>81</v>
      </c>
      <c r="B60" s="94" t="s">
        <v>3</v>
      </c>
      <c r="C60" s="94" t="s">
        <v>4</v>
      </c>
      <c r="D60" s="94" t="s">
        <v>5</v>
      </c>
      <c r="E60" s="94" t="s">
        <v>6</v>
      </c>
      <c r="F60" s="94" t="s">
        <v>7</v>
      </c>
      <c r="G60" s="94" t="s">
        <v>108</v>
      </c>
      <c r="H60" s="94" t="s">
        <v>109</v>
      </c>
      <c r="I60" s="118" t="s">
        <v>110</v>
      </c>
      <c r="J60" s="119" t="s">
        <v>111</v>
      </c>
      <c r="K60" s="119" t="s">
        <v>112</v>
      </c>
      <c r="L60" s="119" t="s">
        <v>113</v>
      </c>
      <c r="M60" s="120" t="s">
        <v>103</v>
      </c>
      <c r="N60" s="94" t="s">
        <v>114</v>
      </c>
      <c r="O60" s="94" t="s">
        <v>115</v>
      </c>
    </row>
    <row r="61" spans="1:17" x14ac:dyDescent="0.2">
      <c r="B61" s="85"/>
      <c r="C61" s="86">
        <f>$B$2</f>
        <v>0</v>
      </c>
      <c r="D61" s="86">
        <f>DATE(YEAR(C61),IF(MONTH(C61)&lt;=3,3,IF(MONTH(C61)&lt;=6,6,IF(MONTH(C61)&lt;=9,9,12))),IF(OR(MONTH(C61)&lt;=3,MONTH(C61)&gt;=10),31,30))</f>
        <v>91</v>
      </c>
      <c r="E61" s="85">
        <f>D61-C61+1</f>
        <v>92</v>
      </c>
      <c r="F61" s="87" t="e">
        <f>VLOOKUP(D61,'FERC Interest Rate'!$A:$B,2,TRUE)</f>
        <v>#N/A</v>
      </c>
      <c r="G61" s="88">
        <f>$E$2</f>
        <v>0</v>
      </c>
      <c r="H61" s="88" t="e">
        <f t="shared" ref="H61:H68" si="15">G61*F61*(E61/(DATE(YEAR(D61),12,31)-DATE(YEAR(D61),1,1)+1))</f>
        <v>#N/A</v>
      </c>
      <c r="I61" s="123">
        <v>0</v>
      </c>
      <c r="J61" s="89">
        <v>0</v>
      </c>
      <c r="K61" s="149">
        <f t="shared" ref="K61:K88" si="16">+SUM(I61:J61)</f>
        <v>0</v>
      </c>
      <c r="L61" s="89">
        <v>0</v>
      </c>
      <c r="M61" s="150">
        <f t="shared" ref="M61:M88" si="17">+SUM(K61:L61)</f>
        <v>0</v>
      </c>
      <c r="N61" s="8" t="e">
        <f t="shared" ref="N61:N88" si="18">+G61+H61+J61</f>
        <v>#N/A</v>
      </c>
      <c r="O61" s="88" t="e">
        <f t="shared" ref="O61:O88" si="19">G61+H61-L61-I61</f>
        <v>#N/A</v>
      </c>
    </row>
    <row r="62" spans="1:17" x14ac:dyDescent="0.2">
      <c r="B62" s="85"/>
      <c r="C62" s="86">
        <f>D61+1</f>
        <v>92</v>
      </c>
      <c r="D62" s="86">
        <f>EOMONTH(D61,3)</f>
        <v>182</v>
      </c>
      <c r="E62" s="85">
        <f t="shared" ref="E62:E88" si="20">D62-C62+1</f>
        <v>91</v>
      </c>
      <c r="F62" s="87" t="e">
        <f>VLOOKUP(D62,'FERC Interest Rate'!$A:$B,2,TRUE)</f>
        <v>#N/A</v>
      </c>
      <c r="G62" s="88" t="e">
        <f t="shared" ref="G62:G88" si="21">O61</f>
        <v>#N/A</v>
      </c>
      <c r="H62" s="88" t="e">
        <f t="shared" si="15"/>
        <v>#N/A</v>
      </c>
      <c r="I62" s="123">
        <v>0</v>
      </c>
      <c r="J62" s="89">
        <v>0</v>
      </c>
      <c r="K62" s="149">
        <f t="shared" si="16"/>
        <v>0</v>
      </c>
      <c r="L62" s="89">
        <v>0</v>
      </c>
      <c r="M62" s="150">
        <f t="shared" si="17"/>
        <v>0</v>
      </c>
      <c r="N62" s="8" t="e">
        <f t="shared" si="18"/>
        <v>#N/A</v>
      </c>
      <c r="O62" s="88" t="e">
        <f t="shared" si="19"/>
        <v>#N/A</v>
      </c>
    </row>
    <row r="63" spans="1:17" x14ac:dyDescent="0.2">
      <c r="B63" s="85"/>
      <c r="C63" s="86">
        <f t="shared" ref="C63:C88" si="22">D62+1</f>
        <v>183</v>
      </c>
      <c r="D63" s="86">
        <f t="shared" ref="D63:D88" si="23">EOMONTH(D62,3)</f>
        <v>274</v>
      </c>
      <c r="E63" s="85">
        <f t="shared" si="20"/>
        <v>92</v>
      </c>
      <c r="F63" s="87" t="e">
        <f>VLOOKUP(D63,'FERC Interest Rate'!$A:$B,2,TRUE)</f>
        <v>#N/A</v>
      </c>
      <c r="G63" s="88" t="e">
        <f t="shared" si="21"/>
        <v>#N/A</v>
      </c>
      <c r="H63" s="88" t="e">
        <f t="shared" si="15"/>
        <v>#N/A</v>
      </c>
      <c r="I63" s="123">
        <v>0</v>
      </c>
      <c r="J63" s="89">
        <v>0</v>
      </c>
      <c r="K63" s="149">
        <f t="shared" si="16"/>
        <v>0</v>
      </c>
      <c r="L63" s="89">
        <v>0</v>
      </c>
      <c r="M63" s="150">
        <f t="shared" si="17"/>
        <v>0</v>
      </c>
      <c r="N63" s="8" t="e">
        <f t="shared" si="18"/>
        <v>#N/A</v>
      </c>
      <c r="O63" s="88" t="e">
        <f t="shared" si="19"/>
        <v>#N/A</v>
      </c>
    </row>
    <row r="64" spans="1:17" x14ac:dyDescent="0.2">
      <c r="B64" s="85"/>
      <c r="C64" s="86">
        <f t="shared" si="22"/>
        <v>275</v>
      </c>
      <c r="D64" s="86">
        <f t="shared" si="23"/>
        <v>366</v>
      </c>
      <c r="E64" s="85">
        <f t="shared" si="20"/>
        <v>92</v>
      </c>
      <c r="F64" s="87" t="e">
        <f>VLOOKUP(D64,'FERC Interest Rate'!$A:$B,2,TRUE)</f>
        <v>#N/A</v>
      </c>
      <c r="G64" s="88" t="e">
        <f t="shared" si="21"/>
        <v>#N/A</v>
      </c>
      <c r="H64" s="88" t="e">
        <f t="shared" si="15"/>
        <v>#N/A</v>
      </c>
      <c r="I64" s="123">
        <v>0</v>
      </c>
      <c r="J64" s="89">
        <v>0</v>
      </c>
      <c r="K64" s="149">
        <f t="shared" si="16"/>
        <v>0</v>
      </c>
      <c r="L64" s="89">
        <v>0</v>
      </c>
      <c r="M64" s="150">
        <f t="shared" si="17"/>
        <v>0</v>
      </c>
      <c r="N64" s="8" t="e">
        <f t="shared" si="18"/>
        <v>#N/A</v>
      </c>
      <c r="O64" s="88" t="e">
        <f t="shared" si="19"/>
        <v>#N/A</v>
      </c>
    </row>
    <row r="65" spans="2:15" x14ac:dyDescent="0.2">
      <c r="B65" s="85"/>
      <c r="C65" s="86">
        <f t="shared" si="22"/>
        <v>367</v>
      </c>
      <c r="D65" s="86">
        <f t="shared" si="23"/>
        <v>456</v>
      </c>
      <c r="E65" s="85">
        <f t="shared" si="20"/>
        <v>90</v>
      </c>
      <c r="F65" s="87" t="e">
        <f>VLOOKUP(D65,'FERC Interest Rate'!$A:$B,2,TRUE)</f>
        <v>#N/A</v>
      </c>
      <c r="G65" s="88" t="e">
        <f t="shared" si="21"/>
        <v>#N/A</v>
      </c>
      <c r="H65" s="88" t="e">
        <f t="shared" si="15"/>
        <v>#N/A</v>
      </c>
      <c r="I65" s="123">
        <v>0</v>
      </c>
      <c r="J65" s="89">
        <v>0</v>
      </c>
      <c r="K65" s="149">
        <f t="shared" si="16"/>
        <v>0</v>
      </c>
      <c r="L65" s="89">
        <v>0</v>
      </c>
      <c r="M65" s="150">
        <f t="shared" si="17"/>
        <v>0</v>
      </c>
      <c r="N65" s="8" t="e">
        <f t="shared" si="18"/>
        <v>#N/A</v>
      </c>
      <c r="O65" s="88" t="e">
        <f t="shared" si="19"/>
        <v>#N/A</v>
      </c>
    </row>
    <row r="66" spans="2:15" x14ac:dyDescent="0.2">
      <c r="B66" s="85"/>
      <c r="C66" s="86">
        <f t="shared" si="22"/>
        <v>457</v>
      </c>
      <c r="D66" s="86">
        <f t="shared" si="23"/>
        <v>547</v>
      </c>
      <c r="E66" s="85">
        <f t="shared" si="20"/>
        <v>91</v>
      </c>
      <c r="F66" s="87" t="e">
        <f>VLOOKUP(D66,'FERC Interest Rate'!$A:$B,2,TRUE)</f>
        <v>#N/A</v>
      </c>
      <c r="G66" s="88" t="e">
        <f t="shared" si="21"/>
        <v>#N/A</v>
      </c>
      <c r="H66" s="88" t="e">
        <f t="shared" si="15"/>
        <v>#N/A</v>
      </c>
      <c r="I66" s="123">
        <v>0</v>
      </c>
      <c r="J66" s="89">
        <v>0</v>
      </c>
      <c r="K66" s="149">
        <f t="shared" si="16"/>
        <v>0</v>
      </c>
      <c r="L66" s="89">
        <v>0</v>
      </c>
      <c r="M66" s="150">
        <f t="shared" si="17"/>
        <v>0</v>
      </c>
      <c r="N66" s="8" t="e">
        <f t="shared" si="18"/>
        <v>#N/A</v>
      </c>
      <c r="O66" s="88" t="e">
        <f t="shared" si="19"/>
        <v>#N/A</v>
      </c>
    </row>
    <row r="67" spans="2:15" x14ac:dyDescent="0.2">
      <c r="B67" s="85"/>
      <c r="C67" s="86">
        <f t="shared" si="22"/>
        <v>548</v>
      </c>
      <c r="D67" s="86">
        <f t="shared" si="23"/>
        <v>639</v>
      </c>
      <c r="E67" s="85">
        <f t="shared" si="20"/>
        <v>92</v>
      </c>
      <c r="F67" s="87" t="e">
        <f>VLOOKUP(D67,'FERC Interest Rate'!$A:$B,2,TRUE)</f>
        <v>#N/A</v>
      </c>
      <c r="G67" s="88" t="e">
        <f t="shared" si="21"/>
        <v>#N/A</v>
      </c>
      <c r="H67" s="88" t="e">
        <f t="shared" si="15"/>
        <v>#N/A</v>
      </c>
      <c r="I67" s="123">
        <v>0</v>
      </c>
      <c r="J67" s="89">
        <v>0</v>
      </c>
      <c r="K67" s="149">
        <f t="shared" si="16"/>
        <v>0</v>
      </c>
      <c r="L67" s="89">
        <v>0</v>
      </c>
      <c r="M67" s="150">
        <f t="shared" si="17"/>
        <v>0</v>
      </c>
      <c r="N67" s="8" t="e">
        <f t="shared" si="18"/>
        <v>#N/A</v>
      </c>
      <c r="O67" s="88" t="e">
        <f t="shared" si="19"/>
        <v>#N/A</v>
      </c>
    </row>
    <row r="68" spans="2:15" x14ac:dyDescent="0.2">
      <c r="B68" s="85"/>
      <c r="C68" s="86">
        <f t="shared" si="22"/>
        <v>640</v>
      </c>
      <c r="D68" s="86">
        <f t="shared" si="23"/>
        <v>731</v>
      </c>
      <c r="E68" s="85">
        <f t="shared" si="20"/>
        <v>92</v>
      </c>
      <c r="F68" s="87" t="e">
        <f>VLOOKUP(D68,'FERC Interest Rate'!$A:$B,2,TRUE)</f>
        <v>#N/A</v>
      </c>
      <c r="G68" s="88" t="e">
        <f t="shared" si="21"/>
        <v>#N/A</v>
      </c>
      <c r="H68" s="88" t="e">
        <f t="shared" si="15"/>
        <v>#N/A</v>
      </c>
      <c r="I68" s="123">
        <v>0</v>
      </c>
      <c r="J68" s="89">
        <v>0</v>
      </c>
      <c r="K68" s="149">
        <f t="shared" si="16"/>
        <v>0</v>
      </c>
      <c r="L68" s="89">
        <v>0</v>
      </c>
      <c r="M68" s="150">
        <f t="shared" si="17"/>
        <v>0</v>
      </c>
      <c r="N68" s="8" t="e">
        <f t="shared" si="18"/>
        <v>#N/A</v>
      </c>
      <c r="O68" s="88" t="e">
        <f t="shared" si="19"/>
        <v>#N/A</v>
      </c>
    </row>
    <row r="69" spans="2:15" x14ac:dyDescent="0.2">
      <c r="B69" s="85"/>
      <c r="C69" s="86">
        <f t="shared" si="22"/>
        <v>732</v>
      </c>
      <c r="D69" s="86">
        <f t="shared" si="23"/>
        <v>821</v>
      </c>
      <c r="E69" s="85">
        <f t="shared" si="20"/>
        <v>90</v>
      </c>
      <c r="F69" s="87" t="e">
        <f>VLOOKUP(D69,'FERC Interest Rate'!$A:$B,2,TRUE)</f>
        <v>#N/A</v>
      </c>
      <c r="G69" s="88" t="e">
        <f t="shared" si="21"/>
        <v>#N/A</v>
      </c>
      <c r="H69" s="88">
        <v>0</v>
      </c>
      <c r="I69" s="123">
        <f t="shared" ref="I69:I88" si="24">SUM($I$89:$I$89)/20</f>
        <v>0</v>
      </c>
      <c r="J69" s="89" t="e">
        <f t="shared" ref="J69:J86" si="25">G69*F69*(E69/(DATE(YEAR(D69),12,31)-DATE(YEAR(D69),1,1)+1))</f>
        <v>#N/A</v>
      </c>
      <c r="K69" s="149" t="e">
        <f t="shared" si="16"/>
        <v>#N/A</v>
      </c>
      <c r="L69" s="89">
        <f t="shared" ref="L69:L88" si="26">$G$61/20</f>
        <v>0</v>
      </c>
      <c r="M69" s="150" t="e">
        <f t="shared" si="17"/>
        <v>#N/A</v>
      </c>
      <c r="N69" s="8" t="e">
        <f t="shared" si="18"/>
        <v>#N/A</v>
      </c>
      <c r="O69" s="88" t="e">
        <f t="shared" si="19"/>
        <v>#N/A</v>
      </c>
    </row>
    <row r="70" spans="2:15" x14ac:dyDescent="0.2">
      <c r="B70" s="85"/>
      <c r="C70" s="86">
        <f t="shared" si="22"/>
        <v>822</v>
      </c>
      <c r="D70" s="86">
        <f t="shared" si="23"/>
        <v>912</v>
      </c>
      <c r="E70" s="85">
        <f t="shared" si="20"/>
        <v>91</v>
      </c>
      <c r="F70" s="87" t="e">
        <f>VLOOKUP(D70,'FERC Interest Rate'!$A:$B,2,TRUE)</f>
        <v>#N/A</v>
      </c>
      <c r="G70" s="88" t="e">
        <f t="shared" si="21"/>
        <v>#N/A</v>
      </c>
      <c r="H70" s="88">
        <v>0</v>
      </c>
      <c r="I70" s="123">
        <f t="shared" si="24"/>
        <v>0</v>
      </c>
      <c r="J70" s="89" t="e">
        <f t="shared" si="25"/>
        <v>#N/A</v>
      </c>
      <c r="K70" s="149" t="e">
        <f t="shared" si="16"/>
        <v>#N/A</v>
      </c>
      <c r="L70" s="89">
        <f t="shared" si="26"/>
        <v>0</v>
      </c>
      <c r="M70" s="150" t="e">
        <f t="shared" si="17"/>
        <v>#N/A</v>
      </c>
      <c r="N70" s="8" t="e">
        <f t="shared" si="18"/>
        <v>#N/A</v>
      </c>
      <c r="O70" s="88" t="e">
        <f t="shared" si="19"/>
        <v>#N/A</v>
      </c>
    </row>
    <row r="71" spans="2:15" x14ac:dyDescent="0.2">
      <c r="B71" s="85"/>
      <c r="C71" s="86">
        <f t="shared" si="22"/>
        <v>913</v>
      </c>
      <c r="D71" s="86">
        <f t="shared" si="23"/>
        <v>1004</v>
      </c>
      <c r="E71" s="85">
        <f t="shared" si="20"/>
        <v>92</v>
      </c>
      <c r="F71" s="87" t="e">
        <f>VLOOKUP(D71,'FERC Interest Rate'!$A:$B,2,TRUE)</f>
        <v>#N/A</v>
      </c>
      <c r="G71" s="88" t="e">
        <f t="shared" si="21"/>
        <v>#N/A</v>
      </c>
      <c r="H71" s="88">
        <v>0</v>
      </c>
      <c r="I71" s="123">
        <f t="shared" si="24"/>
        <v>0</v>
      </c>
      <c r="J71" s="89" t="e">
        <f t="shared" si="25"/>
        <v>#N/A</v>
      </c>
      <c r="K71" s="149" t="e">
        <f t="shared" si="16"/>
        <v>#N/A</v>
      </c>
      <c r="L71" s="89">
        <f t="shared" si="26"/>
        <v>0</v>
      </c>
      <c r="M71" s="150" t="e">
        <f t="shared" si="17"/>
        <v>#N/A</v>
      </c>
      <c r="N71" s="8" t="e">
        <f t="shared" si="18"/>
        <v>#N/A</v>
      </c>
      <c r="O71" s="88" t="e">
        <f t="shared" si="19"/>
        <v>#N/A</v>
      </c>
    </row>
    <row r="72" spans="2:15" x14ac:dyDescent="0.2">
      <c r="B72" s="85"/>
      <c r="C72" s="86">
        <f t="shared" si="22"/>
        <v>1005</v>
      </c>
      <c r="D72" s="86">
        <f t="shared" si="23"/>
        <v>1096</v>
      </c>
      <c r="E72" s="85">
        <f t="shared" si="20"/>
        <v>92</v>
      </c>
      <c r="F72" s="87" t="e">
        <f>VLOOKUP(D72,'FERC Interest Rate'!$A:$B,2,TRUE)</f>
        <v>#N/A</v>
      </c>
      <c r="G72" s="88" t="e">
        <f t="shared" si="21"/>
        <v>#N/A</v>
      </c>
      <c r="H72" s="88">
        <v>0</v>
      </c>
      <c r="I72" s="123">
        <f t="shared" si="24"/>
        <v>0</v>
      </c>
      <c r="J72" s="89" t="e">
        <f t="shared" si="25"/>
        <v>#N/A</v>
      </c>
      <c r="K72" s="149" t="e">
        <f t="shared" si="16"/>
        <v>#N/A</v>
      </c>
      <c r="L72" s="89">
        <f t="shared" si="26"/>
        <v>0</v>
      </c>
      <c r="M72" s="150" t="e">
        <f t="shared" si="17"/>
        <v>#N/A</v>
      </c>
      <c r="N72" s="8" t="e">
        <f t="shared" si="18"/>
        <v>#N/A</v>
      </c>
      <c r="O72" s="88" t="e">
        <f t="shared" si="19"/>
        <v>#N/A</v>
      </c>
    </row>
    <row r="73" spans="2:15" x14ac:dyDescent="0.2">
      <c r="B73" s="85"/>
      <c r="C73" s="86">
        <f t="shared" si="22"/>
        <v>1097</v>
      </c>
      <c r="D73" s="86">
        <f t="shared" si="23"/>
        <v>1186</v>
      </c>
      <c r="E73" s="85">
        <f t="shared" si="20"/>
        <v>90</v>
      </c>
      <c r="F73" s="87" t="e">
        <f>VLOOKUP(D73,'FERC Interest Rate'!$A:$B,2,TRUE)</f>
        <v>#N/A</v>
      </c>
      <c r="G73" s="88" t="e">
        <f t="shared" si="21"/>
        <v>#N/A</v>
      </c>
      <c r="H73" s="88">
        <v>0</v>
      </c>
      <c r="I73" s="123">
        <f t="shared" si="24"/>
        <v>0</v>
      </c>
      <c r="J73" s="89" t="e">
        <f t="shared" si="25"/>
        <v>#N/A</v>
      </c>
      <c r="K73" s="149" t="e">
        <f t="shared" si="16"/>
        <v>#N/A</v>
      </c>
      <c r="L73" s="89">
        <f t="shared" si="26"/>
        <v>0</v>
      </c>
      <c r="M73" s="150" t="e">
        <f t="shared" si="17"/>
        <v>#N/A</v>
      </c>
      <c r="N73" s="8" t="e">
        <f t="shared" si="18"/>
        <v>#N/A</v>
      </c>
      <c r="O73" s="88" t="e">
        <f t="shared" si="19"/>
        <v>#N/A</v>
      </c>
    </row>
    <row r="74" spans="2:15" x14ac:dyDescent="0.2">
      <c r="B74" s="85"/>
      <c r="C74" s="86">
        <f t="shared" si="22"/>
        <v>1187</v>
      </c>
      <c r="D74" s="86">
        <f t="shared" si="23"/>
        <v>1277</v>
      </c>
      <c r="E74" s="85">
        <f t="shared" si="20"/>
        <v>91</v>
      </c>
      <c r="F74" s="87" t="e">
        <f>VLOOKUP(D74,'FERC Interest Rate'!$A:$B,2,TRUE)</f>
        <v>#N/A</v>
      </c>
      <c r="G74" s="88" t="e">
        <f t="shared" si="21"/>
        <v>#N/A</v>
      </c>
      <c r="H74" s="88">
        <v>0</v>
      </c>
      <c r="I74" s="123">
        <f t="shared" si="24"/>
        <v>0</v>
      </c>
      <c r="J74" s="89" t="e">
        <f t="shared" si="25"/>
        <v>#N/A</v>
      </c>
      <c r="K74" s="149" t="e">
        <f t="shared" si="16"/>
        <v>#N/A</v>
      </c>
      <c r="L74" s="89">
        <f t="shared" si="26"/>
        <v>0</v>
      </c>
      <c r="M74" s="150" t="e">
        <f t="shared" si="17"/>
        <v>#N/A</v>
      </c>
      <c r="N74" s="8" t="e">
        <f t="shared" si="18"/>
        <v>#N/A</v>
      </c>
      <c r="O74" s="88" t="e">
        <f t="shared" si="19"/>
        <v>#N/A</v>
      </c>
    </row>
    <row r="75" spans="2:15" x14ac:dyDescent="0.2">
      <c r="B75" s="85"/>
      <c r="C75" s="86">
        <f t="shared" si="22"/>
        <v>1278</v>
      </c>
      <c r="D75" s="86">
        <f t="shared" si="23"/>
        <v>1369</v>
      </c>
      <c r="E75" s="85">
        <f t="shared" si="20"/>
        <v>92</v>
      </c>
      <c r="F75" s="87" t="e">
        <f>VLOOKUP(D75,'FERC Interest Rate'!$A:$B,2,TRUE)</f>
        <v>#N/A</v>
      </c>
      <c r="G75" s="88" t="e">
        <f t="shared" si="21"/>
        <v>#N/A</v>
      </c>
      <c r="H75" s="88">
        <v>0</v>
      </c>
      <c r="I75" s="123">
        <f t="shared" si="24"/>
        <v>0</v>
      </c>
      <c r="J75" s="89" t="e">
        <f t="shared" si="25"/>
        <v>#N/A</v>
      </c>
      <c r="K75" s="149" t="e">
        <f t="shared" si="16"/>
        <v>#N/A</v>
      </c>
      <c r="L75" s="89">
        <f t="shared" si="26"/>
        <v>0</v>
      </c>
      <c r="M75" s="150" t="e">
        <f t="shared" si="17"/>
        <v>#N/A</v>
      </c>
      <c r="N75" s="8" t="e">
        <f t="shared" si="18"/>
        <v>#N/A</v>
      </c>
      <c r="O75" s="88" t="e">
        <f t="shared" si="19"/>
        <v>#N/A</v>
      </c>
    </row>
    <row r="76" spans="2:15" x14ac:dyDescent="0.2">
      <c r="B76" s="85"/>
      <c r="C76" s="86">
        <f t="shared" si="22"/>
        <v>1370</v>
      </c>
      <c r="D76" s="86">
        <f t="shared" si="23"/>
        <v>1461</v>
      </c>
      <c r="E76" s="85">
        <f t="shared" si="20"/>
        <v>92</v>
      </c>
      <c r="F76" s="87" t="e">
        <f>VLOOKUP(D76,'FERC Interest Rate'!$A:$B,2,TRUE)</f>
        <v>#N/A</v>
      </c>
      <c r="G76" s="88" t="e">
        <f t="shared" si="21"/>
        <v>#N/A</v>
      </c>
      <c r="H76" s="88">
        <v>0</v>
      </c>
      <c r="I76" s="123">
        <f t="shared" si="24"/>
        <v>0</v>
      </c>
      <c r="J76" s="89" t="e">
        <f t="shared" si="25"/>
        <v>#N/A</v>
      </c>
      <c r="K76" s="149" t="e">
        <f t="shared" si="16"/>
        <v>#N/A</v>
      </c>
      <c r="L76" s="89">
        <f t="shared" si="26"/>
        <v>0</v>
      </c>
      <c r="M76" s="150" t="e">
        <f t="shared" si="17"/>
        <v>#N/A</v>
      </c>
      <c r="N76" s="8" t="e">
        <f t="shared" si="18"/>
        <v>#N/A</v>
      </c>
      <c r="O76" s="88" t="e">
        <f t="shared" si="19"/>
        <v>#N/A</v>
      </c>
    </row>
    <row r="77" spans="2:15" x14ac:dyDescent="0.2">
      <c r="B77" s="85"/>
      <c r="C77" s="86">
        <f t="shared" si="22"/>
        <v>1462</v>
      </c>
      <c r="D77" s="86">
        <f t="shared" si="23"/>
        <v>1552</v>
      </c>
      <c r="E77" s="85">
        <f t="shared" si="20"/>
        <v>91</v>
      </c>
      <c r="F77" s="87" t="e">
        <f>VLOOKUP(D77,'FERC Interest Rate'!$A:$B,2,TRUE)</f>
        <v>#N/A</v>
      </c>
      <c r="G77" s="88" t="e">
        <f t="shared" si="21"/>
        <v>#N/A</v>
      </c>
      <c r="H77" s="88">
        <v>0</v>
      </c>
      <c r="I77" s="123">
        <f t="shared" si="24"/>
        <v>0</v>
      </c>
      <c r="J77" s="89" t="e">
        <f t="shared" si="25"/>
        <v>#N/A</v>
      </c>
      <c r="K77" s="149" t="e">
        <f t="shared" si="16"/>
        <v>#N/A</v>
      </c>
      <c r="L77" s="89">
        <f t="shared" si="26"/>
        <v>0</v>
      </c>
      <c r="M77" s="150" t="e">
        <f t="shared" si="17"/>
        <v>#N/A</v>
      </c>
      <c r="N77" s="8" t="e">
        <f t="shared" si="18"/>
        <v>#N/A</v>
      </c>
      <c r="O77" s="88" t="e">
        <f t="shared" si="19"/>
        <v>#N/A</v>
      </c>
    </row>
    <row r="78" spans="2:15" x14ac:dyDescent="0.2">
      <c r="B78" s="85"/>
      <c r="C78" s="86">
        <f t="shared" si="22"/>
        <v>1553</v>
      </c>
      <c r="D78" s="86">
        <f t="shared" si="23"/>
        <v>1643</v>
      </c>
      <c r="E78" s="85">
        <f t="shared" si="20"/>
        <v>91</v>
      </c>
      <c r="F78" s="87" t="e">
        <f>VLOOKUP(D78,'FERC Interest Rate'!$A:$B,2,TRUE)</f>
        <v>#N/A</v>
      </c>
      <c r="G78" s="88" t="e">
        <f t="shared" si="21"/>
        <v>#N/A</v>
      </c>
      <c r="H78" s="88">
        <v>0</v>
      </c>
      <c r="I78" s="123">
        <f t="shared" si="24"/>
        <v>0</v>
      </c>
      <c r="J78" s="89" t="e">
        <f t="shared" si="25"/>
        <v>#N/A</v>
      </c>
      <c r="K78" s="149" t="e">
        <f t="shared" si="16"/>
        <v>#N/A</v>
      </c>
      <c r="L78" s="89">
        <f t="shared" si="26"/>
        <v>0</v>
      </c>
      <c r="M78" s="150" t="e">
        <f t="shared" si="17"/>
        <v>#N/A</v>
      </c>
      <c r="N78" s="8" t="e">
        <f t="shared" si="18"/>
        <v>#N/A</v>
      </c>
      <c r="O78" s="88" t="e">
        <f t="shared" si="19"/>
        <v>#N/A</v>
      </c>
    </row>
    <row r="79" spans="2:15" x14ac:dyDescent="0.2">
      <c r="B79" s="85"/>
      <c r="C79" s="86">
        <f t="shared" si="22"/>
        <v>1644</v>
      </c>
      <c r="D79" s="86">
        <f t="shared" si="23"/>
        <v>1735</v>
      </c>
      <c r="E79" s="85">
        <f t="shared" si="20"/>
        <v>92</v>
      </c>
      <c r="F79" s="87" t="e">
        <f>VLOOKUP(D79,'FERC Interest Rate'!$A:$B,2,TRUE)</f>
        <v>#N/A</v>
      </c>
      <c r="G79" s="88" t="e">
        <f t="shared" si="21"/>
        <v>#N/A</v>
      </c>
      <c r="H79" s="88">
        <v>0</v>
      </c>
      <c r="I79" s="123">
        <f t="shared" si="24"/>
        <v>0</v>
      </c>
      <c r="J79" s="89" t="e">
        <f t="shared" si="25"/>
        <v>#N/A</v>
      </c>
      <c r="K79" s="149" t="e">
        <f t="shared" si="16"/>
        <v>#N/A</v>
      </c>
      <c r="L79" s="89">
        <f t="shared" si="26"/>
        <v>0</v>
      </c>
      <c r="M79" s="150" t="e">
        <f t="shared" si="17"/>
        <v>#N/A</v>
      </c>
      <c r="N79" s="8" t="e">
        <f t="shared" si="18"/>
        <v>#N/A</v>
      </c>
      <c r="O79" s="88" t="e">
        <f t="shared" si="19"/>
        <v>#N/A</v>
      </c>
    </row>
    <row r="80" spans="2:15" x14ac:dyDescent="0.2">
      <c r="B80" s="85"/>
      <c r="C80" s="86">
        <f t="shared" si="22"/>
        <v>1736</v>
      </c>
      <c r="D80" s="86">
        <f t="shared" si="23"/>
        <v>1827</v>
      </c>
      <c r="E80" s="85">
        <f t="shared" si="20"/>
        <v>92</v>
      </c>
      <c r="F80" s="87" t="e">
        <f>VLOOKUP(D80,'FERC Interest Rate'!$A:$B,2,TRUE)</f>
        <v>#N/A</v>
      </c>
      <c r="G80" s="88" t="e">
        <f t="shared" si="21"/>
        <v>#N/A</v>
      </c>
      <c r="H80" s="88">
        <v>0</v>
      </c>
      <c r="I80" s="123">
        <f t="shared" si="24"/>
        <v>0</v>
      </c>
      <c r="J80" s="89" t="e">
        <f t="shared" si="25"/>
        <v>#N/A</v>
      </c>
      <c r="K80" s="149" t="e">
        <f t="shared" si="16"/>
        <v>#N/A</v>
      </c>
      <c r="L80" s="89">
        <f t="shared" si="26"/>
        <v>0</v>
      </c>
      <c r="M80" s="150" t="e">
        <f t="shared" si="17"/>
        <v>#N/A</v>
      </c>
      <c r="N80" s="8" t="e">
        <f t="shared" si="18"/>
        <v>#N/A</v>
      </c>
      <c r="O80" s="88" t="e">
        <f t="shared" si="19"/>
        <v>#N/A</v>
      </c>
    </row>
    <row r="81" spans="1:15" x14ac:dyDescent="0.2">
      <c r="B81" s="85"/>
      <c r="C81" s="86">
        <f t="shared" si="22"/>
        <v>1828</v>
      </c>
      <c r="D81" s="86">
        <f t="shared" si="23"/>
        <v>1917</v>
      </c>
      <c r="E81" s="85">
        <f t="shared" si="20"/>
        <v>90</v>
      </c>
      <c r="F81" s="87" t="e">
        <f>VLOOKUP(D81,'FERC Interest Rate'!$A:$B,2,TRUE)</f>
        <v>#N/A</v>
      </c>
      <c r="G81" s="88" t="e">
        <f t="shared" si="21"/>
        <v>#N/A</v>
      </c>
      <c r="H81" s="88">
        <v>0</v>
      </c>
      <c r="I81" s="123">
        <f t="shared" si="24"/>
        <v>0</v>
      </c>
      <c r="J81" s="89" t="e">
        <f t="shared" si="25"/>
        <v>#N/A</v>
      </c>
      <c r="K81" s="149" t="e">
        <f t="shared" si="16"/>
        <v>#N/A</v>
      </c>
      <c r="L81" s="89">
        <f t="shared" si="26"/>
        <v>0</v>
      </c>
      <c r="M81" s="150" t="e">
        <f t="shared" si="17"/>
        <v>#N/A</v>
      </c>
      <c r="N81" s="8" t="e">
        <f t="shared" si="18"/>
        <v>#N/A</v>
      </c>
      <c r="O81" s="88" t="e">
        <f t="shared" si="19"/>
        <v>#N/A</v>
      </c>
    </row>
    <row r="82" spans="1:15" x14ac:dyDescent="0.2">
      <c r="B82" s="85"/>
      <c r="C82" s="86">
        <f t="shared" si="22"/>
        <v>1918</v>
      </c>
      <c r="D82" s="86">
        <f t="shared" si="23"/>
        <v>2008</v>
      </c>
      <c r="E82" s="85">
        <f t="shared" si="20"/>
        <v>91</v>
      </c>
      <c r="F82" s="87" t="e">
        <f>VLOOKUP(D82,'FERC Interest Rate'!$A:$B,2,TRUE)</f>
        <v>#N/A</v>
      </c>
      <c r="G82" s="88" t="e">
        <f t="shared" si="21"/>
        <v>#N/A</v>
      </c>
      <c r="H82" s="88">
        <v>0</v>
      </c>
      <c r="I82" s="123">
        <f t="shared" si="24"/>
        <v>0</v>
      </c>
      <c r="J82" s="89" t="e">
        <f t="shared" si="25"/>
        <v>#N/A</v>
      </c>
      <c r="K82" s="149" t="e">
        <f t="shared" si="16"/>
        <v>#N/A</v>
      </c>
      <c r="L82" s="89">
        <f t="shared" si="26"/>
        <v>0</v>
      </c>
      <c r="M82" s="150" t="e">
        <f t="shared" si="17"/>
        <v>#N/A</v>
      </c>
      <c r="N82" s="8" t="e">
        <f t="shared" si="18"/>
        <v>#N/A</v>
      </c>
      <c r="O82" s="88" t="e">
        <f t="shared" si="19"/>
        <v>#N/A</v>
      </c>
    </row>
    <row r="83" spans="1:15" x14ac:dyDescent="0.2">
      <c r="B83" s="85"/>
      <c r="C83" s="86">
        <f t="shared" si="22"/>
        <v>2009</v>
      </c>
      <c r="D83" s="86">
        <f t="shared" si="23"/>
        <v>2100</v>
      </c>
      <c r="E83" s="85">
        <f t="shared" si="20"/>
        <v>92</v>
      </c>
      <c r="F83" s="87" t="e">
        <f>VLOOKUP(D83,'FERC Interest Rate'!$A:$B,2,TRUE)</f>
        <v>#N/A</v>
      </c>
      <c r="G83" s="88" t="e">
        <f t="shared" si="21"/>
        <v>#N/A</v>
      </c>
      <c r="H83" s="88">
        <v>0</v>
      </c>
      <c r="I83" s="123">
        <f t="shared" si="24"/>
        <v>0</v>
      </c>
      <c r="J83" s="89" t="e">
        <f t="shared" si="25"/>
        <v>#N/A</v>
      </c>
      <c r="K83" s="149" t="e">
        <f t="shared" si="16"/>
        <v>#N/A</v>
      </c>
      <c r="L83" s="89">
        <f t="shared" si="26"/>
        <v>0</v>
      </c>
      <c r="M83" s="150" t="e">
        <f t="shared" si="17"/>
        <v>#N/A</v>
      </c>
      <c r="N83" s="8" t="e">
        <f t="shared" si="18"/>
        <v>#N/A</v>
      </c>
      <c r="O83" s="88" t="e">
        <f t="shared" si="19"/>
        <v>#N/A</v>
      </c>
    </row>
    <row r="84" spans="1:15" x14ac:dyDescent="0.2">
      <c r="B84" s="85"/>
      <c r="C84" s="86">
        <f t="shared" si="22"/>
        <v>2101</v>
      </c>
      <c r="D84" s="86">
        <f t="shared" si="23"/>
        <v>2192</v>
      </c>
      <c r="E84" s="85">
        <f t="shared" si="20"/>
        <v>92</v>
      </c>
      <c r="F84" s="87" t="e">
        <f>VLOOKUP(D84,'FERC Interest Rate'!$A:$B,2,TRUE)</f>
        <v>#N/A</v>
      </c>
      <c r="G84" s="88" t="e">
        <f t="shared" si="21"/>
        <v>#N/A</v>
      </c>
      <c r="H84" s="88">
        <v>0</v>
      </c>
      <c r="I84" s="123">
        <f t="shared" si="24"/>
        <v>0</v>
      </c>
      <c r="J84" s="89" t="e">
        <f t="shared" si="25"/>
        <v>#N/A</v>
      </c>
      <c r="K84" s="149" t="e">
        <f t="shared" si="16"/>
        <v>#N/A</v>
      </c>
      <c r="L84" s="89">
        <f t="shared" si="26"/>
        <v>0</v>
      </c>
      <c r="M84" s="150" t="e">
        <f t="shared" si="17"/>
        <v>#N/A</v>
      </c>
      <c r="N84" s="8" t="e">
        <f t="shared" si="18"/>
        <v>#N/A</v>
      </c>
      <c r="O84" s="88" t="e">
        <f t="shared" si="19"/>
        <v>#N/A</v>
      </c>
    </row>
    <row r="85" spans="1:15" x14ac:dyDescent="0.2">
      <c r="B85" s="85"/>
      <c r="C85" s="86">
        <f t="shared" si="22"/>
        <v>2193</v>
      </c>
      <c r="D85" s="86">
        <f t="shared" si="23"/>
        <v>2282</v>
      </c>
      <c r="E85" s="85">
        <f t="shared" si="20"/>
        <v>90</v>
      </c>
      <c r="F85" s="87" t="e">
        <f>VLOOKUP(D85,'FERC Interest Rate'!$A:$B,2,TRUE)</f>
        <v>#N/A</v>
      </c>
      <c r="G85" s="88" t="e">
        <f t="shared" si="21"/>
        <v>#N/A</v>
      </c>
      <c r="H85" s="88">
        <v>0</v>
      </c>
      <c r="I85" s="123">
        <f t="shared" si="24"/>
        <v>0</v>
      </c>
      <c r="J85" s="89" t="e">
        <f t="shared" si="25"/>
        <v>#N/A</v>
      </c>
      <c r="K85" s="149" t="e">
        <f t="shared" si="16"/>
        <v>#N/A</v>
      </c>
      <c r="L85" s="89">
        <f t="shared" si="26"/>
        <v>0</v>
      </c>
      <c r="M85" s="150" t="e">
        <f t="shared" si="17"/>
        <v>#N/A</v>
      </c>
      <c r="N85" s="8" t="e">
        <f t="shared" si="18"/>
        <v>#N/A</v>
      </c>
      <c r="O85" s="88" t="e">
        <f t="shared" si="19"/>
        <v>#N/A</v>
      </c>
    </row>
    <row r="86" spans="1:15" x14ac:dyDescent="0.2">
      <c r="B86" s="85"/>
      <c r="C86" s="86">
        <f t="shared" si="22"/>
        <v>2283</v>
      </c>
      <c r="D86" s="86">
        <f t="shared" si="23"/>
        <v>2373</v>
      </c>
      <c r="E86" s="85">
        <f t="shared" si="20"/>
        <v>91</v>
      </c>
      <c r="F86" s="87" t="e">
        <f>VLOOKUP(D86,'FERC Interest Rate'!$A:$B,2,TRUE)</f>
        <v>#N/A</v>
      </c>
      <c r="G86" s="88" t="e">
        <f t="shared" si="21"/>
        <v>#N/A</v>
      </c>
      <c r="H86" s="88">
        <v>0</v>
      </c>
      <c r="I86" s="123">
        <f t="shared" si="24"/>
        <v>0</v>
      </c>
      <c r="J86" s="89" t="e">
        <f t="shared" si="25"/>
        <v>#N/A</v>
      </c>
      <c r="K86" s="149" t="e">
        <f t="shared" si="16"/>
        <v>#N/A</v>
      </c>
      <c r="L86" s="89">
        <f t="shared" si="26"/>
        <v>0</v>
      </c>
      <c r="M86" s="150" t="e">
        <f t="shared" si="17"/>
        <v>#N/A</v>
      </c>
      <c r="N86" s="8" t="e">
        <f t="shared" si="18"/>
        <v>#N/A</v>
      </c>
      <c r="O86" s="88" t="e">
        <f t="shared" si="19"/>
        <v>#N/A</v>
      </c>
    </row>
    <row r="87" spans="1:15" x14ac:dyDescent="0.2">
      <c r="B87" s="85"/>
      <c r="C87" s="86">
        <f t="shared" si="22"/>
        <v>2374</v>
      </c>
      <c r="D87" s="86">
        <f t="shared" si="23"/>
        <v>2465</v>
      </c>
      <c r="E87" s="85">
        <f t="shared" si="20"/>
        <v>92</v>
      </c>
      <c r="F87" s="87" t="e">
        <f>VLOOKUP(D87,'FERC Interest Rate'!$A:$B,2,TRUE)</f>
        <v>#N/A</v>
      </c>
      <c r="G87" s="88" t="e">
        <f t="shared" si="21"/>
        <v>#N/A</v>
      </c>
      <c r="H87" s="88">
        <v>0</v>
      </c>
      <c r="I87" s="123">
        <f t="shared" si="24"/>
        <v>0</v>
      </c>
      <c r="J87" s="89" t="e">
        <f>G87*F87*(E87/(DATE(YEAR(D87),12,31)-DATE(YEAR(D87),1,1)+1))</f>
        <v>#N/A</v>
      </c>
      <c r="K87" s="149" t="e">
        <f t="shared" si="16"/>
        <v>#N/A</v>
      </c>
      <c r="L87" s="89">
        <f t="shared" si="26"/>
        <v>0</v>
      </c>
      <c r="M87" s="150" t="e">
        <f t="shared" si="17"/>
        <v>#N/A</v>
      </c>
      <c r="N87" s="8" t="e">
        <f t="shared" si="18"/>
        <v>#N/A</v>
      </c>
      <c r="O87" s="88" t="e">
        <f t="shared" si="19"/>
        <v>#N/A</v>
      </c>
    </row>
    <row r="88" spans="1:15" x14ac:dyDescent="0.2">
      <c r="B88" s="85"/>
      <c r="C88" s="86">
        <f t="shared" si="22"/>
        <v>2466</v>
      </c>
      <c r="D88" s="86">
        <f t="shared" si="23"/>
        <v>2557</v>
      </c>
      <c r="E88" s="85">
        <f t="shared" si="20"/>
        <v>92</v>
      </c>
      <c r="F88" s="87" t="e">
        <f>VLOOKUP(D88,'FERC Interest Rate'!$A:$B,2,TRUE)</f>
        <v>#N/A</v>
      </c>
      <c r="G88" s="88" t="e">
        <f t="shared" si="21"/>
        <v>#N/A</v>
      </c>
      <c r="H88" s="88">
        <v>0</v>
      </c>
      <c r="I88" s="123">
        <f t="shared" si="24"/>
        <v>0</v>
      </c>
      <c r="J88" s="89" t="e">
        <f>G88*F88*(E88/(DATE(YEAR(D88),12,31)-DATE(YEAR(D88),1,1)+1))</f>
        <v>#N/A</v>
      </c>
      <c r="K88" s="149" t="e">
        <f t="shared" si="16"/>
        <v>#N/A</v>
      </c>
      <c r="L88" s="89">
        <f t="shared" si="26"/>
        <v>0</v>
      </c>
      <c r="M88" s="150" t="e">
        <f t="shared" si="17"/>
        <v>#N/A</v>
      </c>
      <c r="N88" s="8" t="e">
        <f t="shared" si="18"/>
        <v>#N/A</v>
      </c>
      <c r="O88" s="88" t="e">
        <f t="shared" si="19"/>
        <v>#N/A</v>
      </c>
    </row>
    <row r="89" spans="1:15" x14ac:dyDescent="0.2">
      <c r="A89" s="11"/>
      <c r="B89" s="102"/>
      <c r="C89" s="102"/>
      <c r="D89" s="10"/>
      <c r="E89" s="11"/>
      <c r="F89" s="89"/>
      <c r="G89" s="89"/>
      <c r="H89" s="69"/>
      <c r="I89" s="129"/>
      <c r="J89" s="12"/>
      <c r="K89" s="89"/>
      <c r="L89" s="131"/>
      <c r="M89" s="151"/>
    </row>
    <row r="90" spans="1:15" ht="13.5" thickBot="1" x14ac:dyDescent="0.25">
      <c r="A90" s="183"/>
      <c r="B90" s="183"/>
      <c r="C90" s="183"/>
      <c r="D90" s="183"/>
      <c r="E90" s="183"/>
      <c r="F90" s="183"/>
      <c r="G90" s="78" t="e">
        <f>+SUM(G61:G89)</f>
        <v>#N/A</v>
      </c>
      <c r="H90" s="78" t="e">
        <f t="shared" ref="H90:O90" si="27">+SUM(H61:H89)</f>
        <v>#N/A</v>
      </c>
      <c r="I90" s="133">
        <f t="shared" si="27"/>
        <v>0</v>
      </c>
      <c r="J90" s="78" t="e">
        <f t="shared" si="27"/>
        <v>#N/A</v>
      </c>
      <c r="K90" s="78" t="e">
        <f t="shared" si="27"/>
        <v>#N/A</v>
      </c>
      <c r="L90" s="78">
        <f t="shared" si="27"/>
        <v>0</v>
      </c>
      <c r="M90" s="134" t="e">
        <f t="shared" si="27"/>
        <v>#N/A</v>
      </c>
      <c r="N90" s="78" t="e">
        <f t="shared" si="27"/>
        <v>#N/A</v>
      </c>
      <c r="O90" s="78" t="e">
        <f t="shared" si="27"/>
        <v>#N/A</v>
      </c>
    </row>
    <row r="91" spans="1:15" ht="14.25" thickTop="1" thickBot="1" x14ac:dyDescent="0.25">
      <c r="I91" s="135"/>
      <c r="J91" s="136"/>
      <c r="K91" s="136"/>
      <c r="L91" s="136"/>
      <c r="M91" s="137"/>
    </row>
  </sheetData>
  <mergeCells count="1">
    <mergeCell ref="A33:B36"/>
  </mergeCells>
  <pageMargins left="0.7" right="0.7" top="0.75" bottom="0.75" header="0.3" footer="0.3"/>
  <pageSetup scale="54" fitToHeight="0" orientation="landscape" r:id="rId1"/>
  <headerFooter alignWithMargins="0">
    <oddHeader>&amp;RTO2020 Annual Update
WP- Schedule 22
Page &amp;P of &amp;N</oddHeader>
    <oddFooter>&amp;CPage &amp;P of &amp;N&amp;R&amp;A</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R54"/>
  <sheetViews>
    <sheetView view="pageLayout" topLeftCell="E1" zoomScaleNormal="80" workbookViewId="0"/>
  </sheetViews>
  <sheetFormatPr defaultColWidth="9.140625" defaultRowHeight="12.75" outlineLevelRow="1" x14ac:dyDescent="0.2"/>
  <cols>
    <col min="1" max="1" width="10.28515625" style="58" customWidth="1"/>
    <col min="2" max="2" width="13.5703125" style="58" customWidth="1"/>
    <col min="3" max="3" width="16.28515625" style="58" bestFit="1" customWidth="1"/>
    <col min="4" max="4" width="13.5703125" style="58" customWidth="1"/>
    <col min="5" max="5" width="12.42578125" style="58" customWidth="1"/>
    <col min="6" max="6" width="18.7109375" style="58" bestFit="1" customWidth="1"/>
    <col min="7" max="7" width="17" style="58" bestFit="1" customWidth="1"/>
    <col min="8" max="9" width="16.140625" style="58" customWidth="1"/>
    <col min="10" max="10" width="17.28515625" style="58" bestFit="1" customWidth="1"/>
    <col min="11" max="11" width="16.140625" style="58" customWidth="1"/>
    <col min="12" max="12" width="17.85546875" style="58" customWidth="1"/>
    <col min="13" max="13" width="16.140625" style="58" customWidth="1"/>
    <col min="14" max="14" width="17" style="58" bestFit="1" customWidth="1"/>
    <col min="15" max="15" width="17.28515625" style="58" customWidth="1"/>
    <col min="16" max="18" width="16.140625" style="58" customWidth="1"/>
    <col min="19" max="19" width="16" style="58" customWidth="1"/>
    <col min="20" max="16384" width="9.140625" style="58"/>
  </cols>
  <sheetData>
    <row r="1" spans="1:13" ht="38.25" x14ac:dyDescent="0.2">
      <c r="A1" s="278" t="s">
        <v>9</v>
      </c>
      <c r="B1" s="279" t="s">
        <v>116</v>
      </c>
      <c r="C1" s="278" t="s">
        <v>2</v>
      </c>
      <c r="D1" s="278" t="s">
        <v>1</v>
      </c>
      <c r="E1" s="279" t="s">
        <v>102</v>
      </c>
      <c r="F1" s="279" t="s">
        <v>65</v>
      </c>
      <c r="G1"/>
      <c r="H1"/>
      <c r="I1"/>
      <c r="J1"/>
      <c r="K1"/>
      <c r="L1"/>
      <c r="M1"/>
    </row>
    <row r="2" spans="1:13" ht="12.75" hidden="1" customHeight="1" outlineLevel="1" x14ac:dyDescent="0.2">
      <c r="A2" s="283" t="s">
        <v>82</v>
      </c>
      <c r="B2" s="60">
        <v>40869</v>
      </c>
      <c r="C2" s="54">
        <v>91000</v>
      </c>
      <c r="D2" s="54">
        <v>0</v>
      </c>
      <c r="E2" s="54">
        <v>0</v>
      </c>
      <c r="F2" s="7">
        <f>SUM(C2:E2)</f>
        <v>91000</v>
      </c>
      <c r="G2"/>
      <c r="H2"/>
      <c r="I2"/>
      <c r="J2"/>
      <c r="K2"/>
      <c r="L2"/>
      <c r="M2"/>
    </row>
    <row r="3" spans="1:13" ht="12.75" hidden="1" customHeight="1" outlineLevel="1" x14ac:dyDescent="0.2">
      <c r="A3" s="283" t="s">
        <v>83</v>
      </c>
      <c r="B3" s="60">
        <v>40897</v>
      </c>
      <c r="C3" s="54">
        <v>214000</v>
      </c>
      <c r="D3" s="54">
        <v>0</v>
      </c>
      <c r="E3" s="54">
        <v>0</v>
      </c>
      <c r="F3" s="7">
        <f t="shared" ref="F3:F21" si="0">SUM(C3:E3)</f>
        <v>214000</v>
      </c>
      <c r="G3"/>
      <c r="H3"/>
      <c r="I3"/>
      <c r="J3"/>
      <c r="K3"/>
      <c r="L3"/>
      <c r="M3"/>
    </row>
    <row r="4" spans="1:13" hidden="1" outlineLevel="1" collapsed="1" x14ac:dyDescent="0.2">
      <c r="A4" s="283" t="s">
        <v>84</v>
      </c>
      <c r="B4" s="60">
        <v>41002</v>
      </c>
      <c r="C4" s="54">
        <v>265000</v>
      </c>
      <c r="D4" s="54">
        <v>0</v>
      </c>
      <c r="E4" s="54">
        <v>0</v>
      </c>
      <c r="F4" s="7">
        <f t="shared" si="0"/>
        <v>265000</v>
      </c>
      <c r="G4"/>
      <c r="H4"/>
      <c r="I4"/>
      <c r="J4"/>
      <c r="K4"/>
      <c r="L4"/>
      <c r="M4"/>
    </row>
    <row r="5" spans="1:13" hidden="1" outlineLevel="1" x14ac:dyDescent="0.2">
      <c r="A5" s="283" t="s">
        <v>85</v>
      </c>
      <c r="B5" s="60">
        <v>41086</v>
      </c>
      <c r="C5" s="54">
        <v>297000</v>
      </c>
      <c r="D5" s="54">
        <v>0</v>
      </c>
      <c r="E5" s="54">
        <v>0</v>
      </c>
      <c r="F5" s="7">
        <f t="shared" si="0"/>
        <v>297000</v>
      </c>
      <c r="G5"/>
      <c r="H5"/>
      <c r="I5"/>
      <c r="J5"/>
      <c r="K5"/>
      <c r="L5"/>
      <c r="M5"/>
    </row>
    <row r="6" spans="1:13" ht="12.75" hidden="1" customHeight="1" outlineLevel="1" x14ac:dyDescent="0.2">
      <c r="A6" s="283" t="s">
        <v>86</v>
      </c>
      <c r="B6" s="60">
        <v>41166</v>
      </c>
      <c r="C6" s="54">
        <v>741985</v>
      </c>
      <c r="D6" s="54">
        <v>0</v>
      </c>
      <c r="E6" s="54">
        <v>0</v>
      </c>
      <c r="F6" s="7">
        <f t="shared" si="0"/>
        <v>741985</v>
      </c>
      <c r="G6"/>
      <c r="H6"/>
      <c r="I6"/>
      <c r="J6"/>
      <c r="K6"/>
      <c r="L6"/>
      <c r="M6"/>
    </row>
    <row r="7" spans="1:13" hidden="1" outlineLevel="1" x14ac:dyDescent="0.2">
      <c r="A7" s="283" t="s">
        <v>87</v>
      </c>
      <c r="B7" s="60">
        <v>41288</v>
      </c>
      <c r="C7" s="54">
        <v>781673</v>
      </c>
      <c r="D7" s="54">
        <v>0</v>
      </c>
      <c r="E7" s="54">
        <v>0</v>
      </c>
      <c r="F7" s="7">
        <f t="shared" si="0"/>
        <v>781673</v>
      </c>
      <c r="G7"/>
      <c r="H7"/>
      <c r="I7"/>
      <c r="J7"/>
      <c r="K7"/>
      <c r="L7"/>
      <c r="M7"/>
    </row>
    <row r="8" spans="1:13" hidden="1" outlineLevel="1" x14ac:dyDescent="0.2">
      <c r="A8" s="283" t="s">
        <v>88</v>
      </c>
      <c r="B8" s="60">
        <v>41387</v>
      </c>
      <c r="C8" s="54">
        <v>819534</v>
      </c>
      <c r="D8" s="54">
        <v>0</v>
      </c>
      <c r="E8" s="54">
        <v>0</v>
      </c>
      <c r="F8" s="7">
        <f t="shared" si="0"/>
        <v>819534</v>
      </c>
      <c r="G8"/>
      <c r="H8"/>
      <c r="I8"/>
      <c r="J8"/>
      <c r="K8"/>
      <c r="L8"/>
      <c r="M8"/>
    </row>
    <row r="9" spans="1:13" hidden="1" outlineLevel="1" x14ac:dyDescent="0.2">
      <c r="A9" s="283" t="s">
        <v>89</v>
      </c>
      <c r="B9" s="60">
        <v>41506</v>
      </c>
      <c r="C9" s="54">
        <v>788835</v>
      </c>
      <c r="D9" s="54">
        <v>0</v>
      </c>
      <c r="E9" s="54">
        <v>0</v>
      </c>
      <c r="F9" s="7">
        <f t="shared" si="0"/>
        <v>788835</v>
      </c>
      <c r="G9"/>
      <c r="H9"/>
      <c r="I9"/>
      <c r="J9"/>
      <c r="K9"/>
      <c r="L9"/>
      <c r="M9"/>
    </row>
    <row r="10" spans="1:13" hidden="1" outlineLevel="1" x14ac:dyDescent="0.2">
      <c r="A10" s="283" t="s">
        <v>90</v>
      </c>
      <c r="B10" s="60">
        <v>41540</v>
      </c>
      <c r="C10" s="54">
        <v>983920</v>
      </c>
      <c r="D10" s="54">
        <v>0</v>
      </c>
      <c r="E10" s="54">
        <v>0</v>
      </c>
      <c r="F10" s="7">
        <f t="shared" si="0"/>
        <v>983920</v>
      </c>
      <c r="G10"/>
      <c r="H10"/>
      <c r="I10"/>
      <c r="J10"/>
      <c r="K10"/>
      <c r="L10"/>
      <c r="M10"/>
    </row>
    <row r="11" spans="1:13" hidden="1" outlineLevel="1" x14ac:dyDescent="0.2">
      <c r="A11" s="283" t="s">
        <v>91</v>
      </c>
      <c r="B11" s="60">
        <v>41652</v>
      </c>
      <c r="C11" s="54">
        <v>2233611</v>
      </c>
      <c r="D11" s="54">
        <v>0</v>
      </c>
      <c r="E11" s="54">
        <v>0</v>
      </c>
      <c r="F11" s="7">
        <f t="shared" si="0"/>
        <v>2233611</v>
      </c>
      <c r="G11"/>
      <c r="H11"/>
      <c r="I11"/>
      <c r="J11"/>
      <c r="K11"/>
      <c r="L11"/>
      <c r="M11"/>
    </row>
    <row r="12" spans="1:13" hidden="1" outlineLevel="1" collapsed="1" x14ac:dyDescent="0.2">
      <c r="A12" s="283" t="s">
        <v>92</v>
      </c>
      <c r="B12" s="60">
        <v>41724</v>
      </c>
      <c r="C12" s="54">
        <v>3766542</v>
      </c>
      <c r="D12" s="54">
        <v>0</v>
      </c>
      <c r="E12" s="54">
        <v>0</v>
      </c>
      <c r="F12" s="7">
        <f t="shared" si="0"/>
        <v>3766542</v>
      </c>
      <c r="G12"/>
      <c r="H12"/>
      <c r="I12"/>
      <c r="J12"/>
      <c r="K12"/>
      <c r="L12"/>
      <c r="M12"/>
    </row>
    <row r="13" spans="1:13" hidden="1" outlineLevel="1" x14ac:dyDescent="0.2">
      <c r="A13" s="283" t="s">
        <v>93</v>
      </c>
      <c r="B13" s="60">
        <v>41800</v>
      </c>
      <c r="C13" s="54">
        <v>8973966</v>
      </c>
      <c r="D13" s="54">
        <v>0</v>
      </c>
      <c r="E13" s="54">
        <v>0</v>
      </c>
      <c r="F13" s="7">
        <f t="shared" si="0"/>
        <v>8973966</v>
      </c>
      <c r="G13"/>
      <c r="H13"/>
      <c r="I13"/>
      <c r="J13"/>
      <c r="K13"/>
      <c r="L13"/>
      <c r="M13"/>
    </row>
    <row r="14" spans="1:13" hidden="1" outlineLevel="1" x14ac:dyDescent="0.2">
      <c r="A14" s="283" t="s">
        <v>94</v>
      </c>
      <c r="B14" s="60">
        <v>41912</v>
      </c>
      <c r="C14" s="54">
        <v>18500660</v>
      </c>
      <c r="D14" s="54">
        <v>0</v>
      </c>
      <c r="E14" s="54">
        <v>0</v>
      </c>
      <c r="F14" s="7">
        <f t="shared" si="0"/>
        <v>18500660</v>
      </c>
      <c r="G14"/>
      <c r="H14"/>
      <c r="I14"/>
      <c r="J14"/>
      <c r="K14"/>
      <c r="L14"/>
      <c r="M14"/>
    </row>
    <row r="15" spans="1:13" hidden="1" outlineLevel="1" x14ac:dyDescent="0.2">
      <c r="A15" s="283" t="s">
        <v>95</v>
      </c>
      <c r="B15" s="60">
        <v>41992</v>
      </c>
      <c r="C15" s="54">
        <v>9211791</v>
      </c>
      <c r="D15" s="54">
        <v>0</v>
      </c>
      <c r="E15" s="54">
        <v>0</v>
      </c>
      <c r="F15" s="7">
        <f t="shared" si="0"/>
        <v>9211791</v>
      </c>
      <c r="G15"/>
      <c r="H15"/>
      <c r="I15"/>
      <c r="J15"/>
      <c r="K15"/>
      <c r="L15"/>
      <c r="M15"/>
    </row>
    <row r="16" spans="1:13" hidden="1" outlineLevel="1" x14ac:dyDescent="0.2">
      <c r="A16" s="283" t="s">
        <v>96</v>
      </c>
      <c r="B16" s="60">
        <v>42093</v>
      </c>
      <c r="C16" s="54">
        <v>11141790</v>
      </c>
      <c r="D16" s="54">
        <v>0</v>
      </c>
      <c r="E16" s="54">
        <v>0</v>
      </c>
      <c r="F16" s="7">
        <f t="shared" si="0"/>
        <v>11141790</v>
      </c>
      <c r="G16"/>
      <c r="H16"/>
      <c r="I16"/>
      <c r="J16"/>
      <c r="K16"/>
      <c r="L16"/>
      <c r="M16"/>
    </row>
    <row r="17" spans="1:18" hidden="1" outlineLevel="1" x14ac:dyDescent="0.2">
      <c r="A17" s="283" t="s">
        <v>97</v>
      </c>
      <c r="B17" s="60">
        <v>42233</v>
      </c>
      <c r="C17" s="54">
        <v>4526487</v>
      </c>
      <c r="D17" s="54">
        <v>0</v>
      </c>
      <c r="E17" s="54">
        <v>0</v>
      </c>
      <c r="F17" s="7">
        <f t="shared" si="0"/>
        <v>4526487</v>
      </c>
      <c r="G17"/>
      <c r="H17"/>
      <c r="I17"/>
      <c r="J17"/>
      <c r="K17"/>
      <c r="L17"/>
      <c r="M17"/>
    </row>
    <row r="18" spans="1:18" hidden="1" outlineLevel="1" x14ac:dyDescent="0.2">
      <c r="A18" s="283" t="s">
        <v>98</v>
      </c>
      <c r="B18" s="60">
        <v>42341</v>
      </c>
      <c r="C18" s="54">
        <v>-10794</v>
      </c>
      <c r="D18" s="54">
        <v>0</v>
      </c>
      <c r="E18" s="54">
        <v>0</v>
      </c>
      <c r="F18" s="7">
        <f t="shared" si="0"/>
        <v>-10794</v>
      </c>
      <c r="G18"/>
      <c r="H18"/>
      <c r="I18"/>
      <c r="J18"/>
      <c r="K18"/>
      <c r="L18"/>
      <c r="M18"/>
    </row>
    <row r="19" spans="1:18" hidden="1" outlineLevel="1" x14ac:dyDescent="0.2">
      <c r="A19" s="283" t="s">
        <v>99</v>
      </c>
      <c r="B19" s="61" t="s">
        <v>25</v>
      </c>
      <c r="C19" s="54">
        <v>0</v>
      </c>
      <c r="D19" s="54">
        <v>0</v>
      </c>
      <c r="E19" s="54">
        <v>0</v>
      </c>
      <c r="F19" s="7">
        <f t="shared" si="0"/>
        <v>0</v>
      </c>
      <c r="G19"/>
      <c r="H19"/>
      <c r="I19"/>
      <c r="J19"/>
      <c r="K19"/>
      <c r="L19"/>
      <c r="M19"/>
    </row>
    <row r="20" spans="1:18" hidden="1" outlineLevel="1" x14ac:dyDescent="0.2">
      <c r="A20" s="283" t="s">
        <v>100</v>
      </c>
      <c r="B20" s="61" t="s">
        <v>25</v>
      </c>
      <c r="C20" s="54">
        <v>0</v>
      </c>
      <c r="D20" s="54">
        <v>0</v>
      </c>
      <c r="E20" s="54">
        <v>0</v>
      </c>
      <c r="F20" s="7">
        <f t="shared" si="0"/>
        <v>0</v>
      </c>
      <c r="G20"/>
      <c r="H20"/>
      <c r="I20"/>
      <c r="J20"/>
      <c r="K20"/>
      <c r="L20"/>
      <c r="M20"/>
    </row>
    <row r="21" spans="1:18" collapsed="1" x14ac:dyDescent="0.2">
      <c r="A21" s="283" t="s">
        <v>101</v>
      </c>
      <c r="B21" s="61" t="s">
        <v>25</v>
      </c>
      <c r="C21" s="54">
        <v>0</v>
      </c>
      <c r="D21" s="54">
        <v>0</v>
      </c>
      <c r="E21" s="54">
        <v>0</v>
      </c>
      <c r="F21" s="7">
        <f t="shared" si="0"/>
        <v>0</v>
      </c>
      <c r="G21"/>
      <c r="H21"/>
      <c r="I21"/>
      <c r="J21"/>
      <c r="K21"/>
      <c r="L21"/>
      <c r="M21"/>
    </row>
    <row r="22" spans="1:18" ht="13.5" thickBot="1" x14ac:dyDescent="0.25">
      <c r="B22" s="57" t="s">
        <v>0</v>
      </c>
      <c r="C22" s="284">
        <f>SUM(C2:C21)</f>
        <v>63327000</v>
      </c>
      <c r="D22" s="284">
        <f>SUM(D2:D21)</f>
        <v>0</v>
      </c>
      <c r="E22" s="284">
        <f>SUM(E2:E21)</f>
        <v>0</v>
      </c>
      <c r="F22" s="284">
        <f>SUM(F2:F21)</f>
        <v>63327000</v>
      </c>
      <c r="G22"/>
      <c r="H22"/>
      <c r="I22"/>
      <c r="J22"/>
      <c r="K22"/>
      <c r="L22"/>
      <c r="M22"/>
    </row>
    <row r="23" spans="1:18" ht="13.5" thickTop="1" x14ac:dyDescent="0.2">
      <c r="A23" s="59" t="s">
        <v>21</v>
      </c>
      <c r="B23" s="61" t="s">
        <v>25</v>
      </c>
      <c r="C23" s="63">
        <v>0</v>
      </c>
      <c r="D23" s="63">
        <v>0</v>
      </c>
      <c r="E23" s="63">
        <v>0</v>
      </c>
      <c r="F23" s="63">
        <f>SUM(C23:E23)</f>
        <v>0</v>
      </c>
      <c r="H23" s="286"/>
      <c r="I23" s="287" t="s">
        <v>16</v>
      </c>
      <c r="J23" s="287" t="s">
        <v>15</v>
      </c>
      <c r="K23" s="288" t="s">
        <v>23</v>
      </c>
      <c r="L23" s="289"/>
      <c r="M23" s="290"/>
      <c r="Q23" s="291"/>
    </row>
    <row r="24" spans="1:18" x14ac:dyDescent="0.2">
      <c r="A24" s="59" t="s">
        <v>22</v>
      </c>
      <c r="B24" s="61" t="s">
        <v>25</v>
      </c>
      <c r="C24" s="63">
        <v>0</v>
      </c>
      <c r="D24" s="63">
        <v>0</v>
      </c>
      <c r="E24" s="63">
        <v>0</v>
      </c>
      <c r="F24" s="63">
        <f>SUM(C24:E24)</f>
        <v>0</v>
      </c>
      <c r="H24" s="292" t="s">
        <v>12</v>
      </c>
      <c r="I24" s="293">
        <v>42301</v>
      </c>
      <c r="J24" s="294">
        <f>I24</f>
        <v>42301</v>
      </c>
      <c r="K24" s="295"/>
      <c r="L24" s="296"/>
      <c r="M24" s="297"/>
    </row>
    <row r="25" spans="1:18" ht="13.5" thickBot="1" x14ac:dyDescent="0.25">
      <c r="B25" s="57" t="s">
        <v>79</v>
      </c>
      <c r="C25" s="284">
        <f>+SUM(C22:C24)</f>
        <v>63327000</v>
      </c>
      <c r="D25" s="284">
        <f>+SUM(D22:D24)</f>
        <v>0</v>
      </c>
      <c r="E25" s="284">
        <f>+SUM(E22:E24)</f>
        <v>0</v>
      </c>
      <c r="F25" s="284">
        <f>+SUM(F22:F24)</f>
        <v>63327000</v>
      </c>
      <c r="H25" s="298" t="s">
        <v>19</v>
      </c>
      <c r="I25" s="299">
        <v>42602</v>
      </c>
      <c r="J25" s="300">
        <v>42605</v>
      </c>
      <c r="K25" s="301"/>
      <c r="L25" s="302"/>
      <c r="M25" s="303"/>
    </row>
    <row r="26" spans="1:18" ht="14.25" thickTop="1" thickBot="1" x14ac:dyDescent="0.25">
      <c r="B26" s="57"/>
      <c r="C26" s="62"/>
      <c r="D26" s="62"/>
      <c r="E26" s="62"/>
      <c r="F26" s="62"/>
      <c r="I26" s="63"/>
      <c r="J26" s="63"/>
      <c r="K26" s="63"/>
      <c r="L26" s="63"/>
      <c r="M26" s="63"/>
      <c r="N26" s="63"/>
      <c r="O26" s="63"/>
      <c r="P26" s="63"/>
      <c r="Q26" s="63"/>
      <c r="R26" s="63"/>
    </row>
    <row r="27" spans="1:18" x14ac:dyDescent="0.2">
      <c r="B27" s="277"/>
      <c r="C27" s="64"/>
      <c r="D27" s="59"/>
      <c r="I27" s="304"/>
      <c r="J27" s="444" t="s">
        <v>2</v>
      </c>
      <c r="K27" s="444"/>
      <c r="L27" s="305" t="s">
        <v>82</v>
      </c>
      <c r="M27" s="306"/>
    </row>
    <row r="28" spans="1:18" ht="36.75" x14ac:dyDescent="0.2">
      <c r="A28" s="307" t="s">
        <v>81</v>
      </c>
      <c r="B28" s="307" t="s">
        <v>3</v>
      </c>
      <c r="C28" s="307" t="s">
        <v>4</v>
      </c>
      <c r="D28" s="307" t="s">
        <v>5</v>
      </c>
      <c r="E28" s="307" t="s">
        <v>6</v>
      </c>
      <c r="F28" s="307" t="s">
        <v>7</v>
      </c>
      <c r="G28" s="307" t="s">
        <v>108</v>
      </c>
      <c r="H28" s="307" t="s">
        <v>109</v>
      </c>
      <c r="I28" s="280" t="s">
        <v>110</v>
      </c>
      <c r="J28" s="281" t="s">
        <v>111</v>
      </c>
      <c r="K28" s="281" t="s">
        <v>112</v>
      </c>
      <c r="L28" s="281" t="s">
        <v>113</v>
      </c>
      <c r="M28" s="282" t="s">
        <v>103</v>
      </c>
      <c r="N28" s="307" t="s">
        <v>114</v>
      </c>
      <c r="O28" s="307" t="s">
        <v>115</v>
      </c>
    </row>
    <row r="29" spans="1:18" x14ac:dyDescent="0.2">
      <c r="A29" s="283" t="s">
        <v>25</v>
      </c>
      <c r="B29" s="308" t="str">
        <f t="shared" ref="B29:B51" si="1">+IF(MONTH(C29)&lt;4,"Q1",IF(MONTH(C29)&lt;7,"Q2",IF(MONTH(C29)&lt;10,"Q3","Q4")))&amp;"/"&amp;YEAR(C29)</f>
        <v>Q4/2015</v>
      </c>
      <c r="C29" s="309">
        <f>+J24</f>
        <v>42301</v>
      </c>
      <c r="D29" s="309">
        <f t="shared" ref="D29:D51" si="2">DATE(YEAR(C29),IF(MONTH(C29)&lt;=3,3,IF(MONTH(C29)&lt;=6,6,IF(MONTH(C29)&lt;=9,9,12))),IF(OR(MONTH(C29)&lt;=3,MONTH(C29)&gt;=10),31,30))</f>
        <v>42369</v>
      </c>
      <c r="E29" s="308">
        <f t="shared" ref="E29:E51" si="3">D29-C29+1</f>
        <v>69</v>
      </c>
      <c r="F29" s="87">
        <f>VLOOKUP(D29,'FERC Interest Rate'!$A:$B,2,TRUE)</f>
        <v>3.2500000000000001E-2</v>
      </c>
      <c r="G29" s="88">
        <f>+C25</f>
        <v>63327000</v>
      </c>
      <c r="H29" s="88">
        <f>G29*F29*(E29/(DATE(YEAR(D29),12,31)-DATE(YEAR(D29),1,1)+1))</f>
        <v>389070.67808219179</v>
      </c>
      <c r="I29" s="123">
        <v>0</v>
      </c>
      <c r="J29" s="68">
        <v>0</v>
      </c>
      <c r="K29" s="310">
        <f t="shared" ref="K29:K48" si="4">+SUM(I29:J29)</f>
        <v>0</v>
      </c>
      <c r="L29" s="68">
        <v>0</v>
      </c>
      <c r="M29" s="311">
        <v>0</v>
      </c>
      <c r="N29" s="63">
        <f t="shared" ref="N29:N51" si="5">+G29+H29+J29</f>
        <v>63716070.67808219</v>
      </c>
      <c r="O29" s="88">
        <f>+N29-M29</f>
        <v>63716070.67808219</v>
      </c>
    </row>
    <row r="30" spans="1:18" x14ac:dyDescent="0.2">
      <c r="A30" s="283" t="s">
        <v>25</v>
      </c>
      <c r="B30" s="308" t="str">
        <f t="shared" si="1"/>
        <v>Q1/2016</v>
      </c>
      <c r="C30" s="309">
        <f t="shared" ref="C30:C51" si="6">D29+1</f>
        <v>42370</v>
      </c>
      <c r="D30" s="309">
        <f t="shared" si="2"/>
        <v>42460</v>
      </c>
      <c r="E30" s="308">
        <f t="shared" si="3"/>
        <v>91</v>
      </c>
      <c r="F30" s="87">
        <f>VLOOKUP(D30,'FERC Interest Rate'!$A:$B,2,TRUE)</f>
        <v>3.2500000000000001E-2</v>
      </c>
      <c r="G30" s="88">
        <f>O29</f>
        <v>63716070.67808219</v>
      </c>
      <c r="H30" s="88">
        <f t="shared" ref="H30:H32" si="7">G30*F30*(E30/(DATE(YEAR(D30),12,31)-DATE(YEAR(D30),1,1)+1))</f>
        <v>514864.15035636089</v>
      </c>
      <c r="I30" s="123">
        <v>0</v>
      </c>
      <c r="J30" s="68">
        <v>0</v>
      </c>
      <c r="K30" s="310">
        <f t="shared" si="4"/>
        <v>0</v>
      </c>
      <c r="L30" s="68">
        <v>0</v>
      </c>
      <c r="M30" s="311">
        <v>0</v>
      </c>
      <c r="N30" s="63">
        <f t="shared" si="5"/>
        <v>64230934.82843855</v>
      </c>
      <c r="O30" s="88">
        <f t="shared" ref="O30:O51" si="8">+N30-M30</f>
        <v>64230934.82843855</v>
      </c>
    </row>
    <row r="31" spans="1:18" x14ac:dyDescent="0.2">
      <c r="A31" s="283" t="s">
        <v>25</v>
      </c>
      <c r="B31" s="308" t="str">
        <f t="shared" si="1"/>
        <v>Q2/2016</v>
      </c>
      <c r="C31" s="309">
        <f t="shared" si="6"/>
        <v>42461</v>
      </c>
      <c r="D31" s="309">
        <f t="shared" si="2"/>
        <v>42551</v>
      </c>
      <c r="E31" s="308">
        <f t="shared" si="3"/>
        <v>91</v>
      </c>
      <c r="F31" s="87">
        <f>VLOOKUP(D31,'FERC Interest Rate'!$A:$B,2,TRUE)</f>
        <v>3.4599999999999999E-2</v>
      </c>
      <c r="G31" s="88">
        <f>O30</f>
        <v>64230934.82843855</v>
      </c>
      <c r="H31" s="88">
        <f t="shared" si="7"/>
        <v>552561.53388202621</v>
      </c>
      <c r="I31" s="123">
        <v>0</v>
      </c>
      <c r="J31" s="68">
        <v>0</v>
      </c>
      <c r="K31" s="310">
        <f t="shared" si="4"/>
        <v>0</v>
      </c>
      <c r="L31" s="68">
        <v>0</v>
      </c>
      <c r="M31" s="311">
        <v>0</v>
      </c>
      <c r="N31" s="63">
        <f t="shared" si="5"/>
        <v>64783496.36232058</v>
      </c>
      <c r="O31" s="88">
        <f t="shared" si="8"/>
        <v>64783496.36232058</v>
      </c>
    </row>
    <row r="32" spans="1:18" x14ac:dyDescent="0.2">
      <c r="A32" s="59" t="s">
        <v>82</v>
      </c>
      <c r="B32" s="308" t="str">
        <f t="shared" si="1"/>
        <v>Q3/2016</v>
      </c>
      <c r="C32" s="309">
        <f t="shared" si="6"/>
        <v>42552</v>
      </c>
      <c r="D32" s="309">
        <f t="shared" si="2"/>
        <v>42643</v>
      </c>
      <c r="E32" s="308">
        <f t="shared" si="3"/>
        <v>92</v>
      </c>
      <c r="F32" s="87">
        <f>VLOOKUP(D32,'FERC Interest Rate'!$A:$B,2,TRUE)</f>
        <v>3.5000000000000003E-2</v>
      </c>
      <c r="G32" s="88">
        <f>O31</f>
        <v>64783496.36232058</v>
      </c>
      <c r="H32" s="88">
        <f t="shared" si="7"/>
        <v>569953.1647176838</v>
      </c>
      <c r="I32" s="123">
        <f t="shared" ref="I32:I51" si="9">(SUM($H$29:$H$52)/20)</f>
        <v>101322.47635191314</v>
      </c>
      <c r="J32" s="68">
        <v>0</v>
      </c>
      <c r="K32" s="310">
        <f t="shared" si="4"/>
        <v>101322.47635191314</v>
      </c>
      <c r="L32" s="68">
        <f>+$C$25/20</f>
        <v>3166350</v>
      </c>
      <c r="M32" s="311">
        <f t="shared" ref="M32:M34" si="10">+SUM(K32:L32)</f>
        <v>3267672.4763519131</v>
      </c>
      <c r="N32" s="63">
        <f t="shared" si="5"/>
        <v>65353449.527038261</v>
      </c>
      <c r="O32" s="88">
        <f t="shared" si="8"/>
        <v>62085777.050686345</v>
      </c>
    </row>
    <row r="33" spans="1:15" x14ac:dyDescent="0.2">
      <c r="A33" s="59" t="s">
        <v>83</v>
      </c>
      <c r="B33" s="308" t="str">
        <f t="shared" si="1"/>
        <v>Q4/2016</v>
      </c>
      <c r="C33" s="309">
        <f t="shared" si="6"/>
        <v>42644</v>
      </c>
      <c r="D33" s="309">
        <f t="shared" si="2"/>
        <v>42735</v>
      </c>
      <c r="E33" s="308">
        <f t="shared" si="3"/>
        <v>92</v>
      </c>
      <c r="F33" s="87">
        <f>VLOOKUP(D33,'FERC Interest Rate'!$A:$B,2,TRUE)</f>
        <v>3.5000000000000003E-2</v>
      </c>
      <c r="G33" s="88">
        <f>O32</f>
        <v>62085777.050686345</v>
      </c>
      <c r="H33" s="88">
        <v>0</v>
      </c>
      <c r="I33" s="123">
        <f t="shared" si="9"/>
        <v>101322.47635191314</v>
      </c>
      <c r="J33" s="68">
        <f t="shared" ref="J33:J48" si="11">G33*F33*(E33/(DATE(YEAR(D33),12,31)-DATE(YEAR(D33),1,1)+1))</f>
        <v>546219.13142953569</v>
      </c>
      <c r="K33" s="310">
        <f t="shared" si="4"/>
        <v>647541.60778144887</v>
      </c>
      <c r="L33" s="68">
        <f t="shared" ref="L33:L51" si="12">+$C$25/20</f>
        <v>3166350</v>
      </c>
      <c r="M33" s="311">
        <f t="shared" si="10"/>
        <v>3813891.6077814489</v>
      </c>
      <c r="N33" s="63">
        <f t="shared" si="5"/>
        <v>62631996.182115883</v>
      </c>
      <c r="O33" s="88">
        <f t="shared" si="8"/>
        <v>58818104.574334435</v>
      </c>
    </row>
    <row r="34" spans="1:15" x14ac:dyDescent="0.2">
      <c r="A34" s="59" t="s">
        <v>84</v>
      </c>
      <c r="B34" s="308" t="str">
        <f t="shared" si="1"/>
        <v>Q1/2017</v>
      </c>
      <c r="C34" s="309">
        <f t="shared" si="6"/>
        <v>42736</v>
      </c>
      <c r="D34" s="309">
        <f t="shared" si="2"/>
        <v>42825</v>
      </c>
      <c r="E34" s="308">
        <f t="shared" si="3"/>
        <v>90</v>
      </c>
      <c r="F34" s="87">
        <f>VLOOKUP(D34,'FERC Interest Rate'!$A:$B,2,TRUE)</f>
        <v>3.5000000000000003E-2</v>
      </c>
      <c r="G34" s="88">
        <f t="shared" ref="G34:G51" si="13">O33</f>
        <v>58818104.574334435</v>
      </c>
      <c r="H34" s="88">
        <v>0</v>
      </c>
      <c r="I34" s="123">
        <f t="shared" si="9"/>
        <v>101322.47635191314</v>
      </c>
      <c r="J34" s="68">
        <f t="shared" si="11"/>
        <v>507608.29975110543</v>
      </c>
      <c r="K34" s="310">
        <f t="shared" si="4"/>
        <v>608930.77610301855</v>
      </c>
      <c r="L34" s="68">
        <f t="shared" si="12"/>
        <v>3166350</v>
      </c>
      <c r="M34" s="311">
        <f t="shared" si="10"/>
        <v>3775280.7761030188</v>
      </c>
      <c r="N34" s="63">
        <f t="shared" si="5"/>
        <v>59325712.874085538</v>
      </c>
      <c r="O34" s="88">
        <f t="shared" si="8"/>
        <v>55550432.097982518</v>
      </c>
    </row>
    <row r="35" spans="1:15" x14ac:dyDescent="0.2">
      <c r="A35" s="59" t="s">
        <v>85</v>
      </c>
      <c r="B35" s="308" t="str">
        <f t="shared" si="1"/>
        <v>Q2/2017</v>
      </c>
      <c r="C35" s="309">
        <f t="shared" si="6"/>
        <v>42826</v>
      </c>
      <c r="D35" s="309">
        <f t="shared" si="2"/>
        <v>42916</v>
      </c>
      <c r="E35" s="308">
        <f t="shared" si="3"/>
        <v>91</v>
      </c>
      <c r="F35" s="87">
        <f>VLOOKUP(D35,'FERC Interest Rate'!$A:$B,2,TRUE)</f>
        <v>3.7100000000000001E-2</v>
      </c>
      <c r="G35" s="88">
        <f t="shared" si="13"/>
        <v>55550432.097982518</v>
      </c>
      <c r="H35" s="88">
        <v>0</v>
      </c>
      <c r="I35" s="123">
        <f t="shared" si="9"/>
        <v>101322.47635191314</v>
      </c>
      <c r="J35" s="68">
        <f t="shared" si="11"/>
        <v>513818.66796164052</v>
      </c>
      <c r="K35" s="310">
        <f t="shared" si="4"/>
        <v>615141.1443135537</v>
      </c>
      <c r="L35" s="68">
        <f t="shared" si="12"/>
        <v>3166350</v>
      </c>
      <c r="M35" s="311">
        <f t="shared" ref="M35:M48" si="14">+SUM(K35:L35)</f>
        <v>3781491.1443135538</v>
      </c>
      <c r="N35" s="63">
        <f t="shared" si="5"/>
        <v>56064250.765944161</v>
      </c>
      <c r="O35" s="88">
        <f t="shared" si="8"/>
        <v>52282759.621630609</v>
      </c>
    </row>
    <row r="36" spans="1:15" x14ac:dyDescent="0.2">
      <c r="A36" s="59" t="s">
        <v>86</v>
      </c>
      <c r="B36" s="308" t="str">
        <f t="shared" si="1"/>
        <v>Q3/2017</v>
      </c>
      <c r="C36" s="309">
        <f t="shared" si="6"/>
        <v>42917</v>
      </c>
      <c r="D36" s="309">
        <f t="shared" si="2"/>
        <v>43008</v>
      </c>
      <c r="E36" s="308">
        <f t="shared" si="3"/>
        <v>92</v>
      </c>
      <c r="F36" s="87">
        <f>VLOOKUP(D36,'FERC Interest Rate'!$A:$B,2,TRUE)</f>
        <v>3.9600000000000003E-2</v>
      </c>
      <c r="G36" s="88">
        <f t="shared" si="13"/>
        <v>52282759.621630609</v>
      </c>
      <c r="H36" s="88">
        <v>0</v>
      </c>
      <c r="I36" s="123">
        <f t="shared" si="9"/>
        <v>101322.47635191314</v>
      </c>
      <c r="J36" s="68">
        <f t="shared" si="11"/>
        <v>521853.56124253332</v>
      </c>
      <c r="K36" s="310">
        <f t="shared" si="4"/>
        <v>623176.03759444645</v>
      </c>
      <c r="L36" s="68">
        <f t="shared" si="12"/>
        <v>3166350</v>
      </c>
      <c r="M36" s="311">
        <f t="shared" si="14"/>
        <v>3789526.0375944464</v>
      </c>
      <c r="N36" s="63">
        <f t="shared" si="5"/>
        <v>52804613.182873145</v>
      </c>
      <c r="O36" s="88">
        <f t="shared" si="8"/>
        <v>49015087.1452787</v>
      </c>
    </row>
    <row r="37" spans="1:15" x14ac:dyDescent="0.2">
      <c r="A37" s="59" t="s">
        <v>87</v>
      </c>
      <c r="B37" s="308" t="str">
        <f t="shared" si="1"/>
        <v>Q4/2017</v>
      </c>
      <c r="C37" s="309">
        <f t="shared" si="6"/>
        <v>43009</v>
      </c>
      <c r="D37" s="309">
        <f t="shared" si="2"/>
        <v>43100</v>
      </c>
      <c r="E37" s="308">
        <f t="shared" si="3"/>
        <v>92</v>
      </c>
      <c r="F37" s="87">
        <f>VLOOKUP(D37,'FERC Interest Rate'!$A:$B,2,TRUE)</f>
        <v>4.2099999999999999E-2</v>
      </c>
      <c r="G37" s="88">
        <f t="shared" si="13"/>
        <v>49015087.1452787</v>
      </c>
      <c r="H37" s="88">
        <v>0</v>
      </c>
      <c r="I37" s="123">
        <f t="shared" si="9"/>
        <v>101322.47635191314</v>
      </c>
      <c r="J37" s="68">
        <f t="shared" si="11"/>
        <v>520123.93296189996</v>
      </c>
      <c r="K37" s="310">
        <f t="shared" si="4"/>
        <v>621446.40931381308</v>
      </c>
      <c r="L37" s="68">
        <f t="shared" si="12"/>
        <v>3166350</v>
      </c>
      <c r="M37" s="311">
        <f t="shared" si="14"/>
        <v>3787796.4093138129</v>
      </c>
      <c r="N37" s="63">
        <f t="shared" si="5"/>
        <v>49535211.078240603</v>
      </c>
      <c r="O37" s="88">
        <f t="shared" si="8"/>
        <v>45747414.66892679</v>
      </c>
    </row>
    <row r="38" spans="1:15" x14ac:dyDescent="0.2">
      <c r="A38" s="59" t="s">
        <v>88</v>
      </c>
      <c r="B38" s="308" t="str">
        <f t="shared" si="1"/>
        <v>Q1/2018</v>
      </c>
      <c r="C38" s="309">
        <f t="shared" si="6"/>
        <v>43101</v>
      </c>
      <c r="D38" s="309">
        <f t="shared" si="2"/>
        <v>43190</v>
      </c>
      <c r="E38" s="308">
        <f t="shared" si="3"/>
        <v>90</v>
      </c>
      <c r="F38" s="87">
        <f>VLOOKUP(D38,'FERC Interest Rate'!$A:$B,2,TRUE)</f>
        <v>4.2500000000000003E-2</v>
      </c>
      <c r="G38" s="88">
        <f t="shared" si="13"/>
        <v>45747414.66892679</v>
      </c>
      <c r="H38" s="88">
        <v>0</v>
      </c>
      <c r="I38" s="123">
        <f t="shared" si="9"/>
        <v>101322.47635191314</v>
      </c>
      <c r="J38" s="68">
        <f t="shared" si="11"/>
        <v>479407.83865382185</v>
      </c>
      <c r="K38" s="310">
        <f t="shared" si="4"/>
        <v>580730.31500573503</v>
      </c>
      <c r="L38" s="68">
        <f t="shared" si="12"/>
        <v>3166350</v>
      </c>
      <c r="M38" s="311">
        <f t="shared" si="14"/>
        <v>3747080.315005735</v>
      </c>
      <c r="N38" s="63">
        <f t="shared" si="5"/>
        <v>46226822.507580616</v>
      </c>
      <c r="O38" s="88">
        <f t="shared" si="8"/>
        <v>42479742.192574881</v>
      </c>
    </row>
    <row r="39" spans="1:15" x14ac:dyDescent="0.2">
      <c r="A39" s="59" t="s">
        <v>89</v>
      </c>
      <c r="B39" s="308" t="str">
        <f t="shared" si="1"/>
        <v>Q2/2018</v>
      </c>
      <c r="C39" s="309">
        <f t="shared" si="6"/>
        <v>43191</v>
      </c>
      <c r="D39" s="309">
        <f t="shared" si="2"/>
        <v>43281</v>
      </c>
      <c r="E39" s="308">
        <f t="shared" si="3"/>
        <v>91</v>
      </c>
      <c r="F39" s="87">
        <f>VLOOKUP(D39,'FERC Interest Rate'!$A:$B,2,TRUE)</f>
        <v>4.4699999999999997E-2</v>
      </c>
      <c r="G39" s="88">
        <f t="shared" si="13"/>
        <v>42479742.192574881</v>
      </c>
      <c r="H39" s="88">
        <v>0</v>
      </c>
      <c r="I39" s="123">
        <f t="shared" si="9"/>
        <v>101322.47635191314</v>
      </c>
      <c r="J39" s="68">
        <f t="shared" si="11"/>
        <v>473410.54059379949</v>
      </c>
      <c r="K39" s="310">
        <f t="shared" si="4"/>
        <v>574733.01694571262</v>
      </c>
      <c r="L39" s="68">
        <f t="shared" si="12"/>
        <v>3166350</v>
      </c>
      <c r="M39" s="311">
        <f t="shared" si="14"/>
        <v>3741083.0169457127</v>
      </c>
      <c r="N39" s="63">
        <f t="shared" si="5"/>
        <v>42953152.733168684</v>
      </c>
      <c r="O39" s="88">
        <f t="shared" si="8"/>
        <v>39212069.716222972</v>
      </c>
    </row>
    <row r="40" spans="1:15" x14ac:dyDescent="0.2">
      <c r="A40" s="59" t="s">
        <v>90</v>
      </c>
      <c r="B40" s="308" t="str">
        <f t="shared" si="1"/>
        <v>Q3/2018</v>
      </c>
      <c r="C40" s="309">
        <f t="shared" si="6"/>
        <v>43282</v>
      </c>
      <c r="D40" s="309">
        <f t="shared" si="2"/>
        <v>43373</v>
      </c>
      <c r="E40" s="308">
        <f t="shared" si="3"/>
        <v>92</v>
      </c>
      <c r="F40" s="87">
        <f>VLOOKUP(D40,'FERC Interest Rate'!$A:$B,2,TRUE)</f>
        <v>4.6899999999999997E-2</v>
      </c>
      <c r="G40" s="88">
        <f t="shared" si="13"/>
        <v>39212069.716222972</v>
      </c>
      <c r="H40" s="88">
        <v>0</v>
      </c>
      <c r="I40" s="123">
        <f t="shared" si="9"/>
        <v>101322.47635191314</v>
      </c>
      <c r="J40" s="68">
        <f t="shared" si="11"/>
        <v>463540.37920975039</v>
      </c>
      <c r="K40" s="310">
        <f t="shared" si="4"/>
        <v>564862.85556166351</v>
      </c>
      <c r="L40" s="68">
        <f t="shared" si="12"/>
        <v>3166350</v>
      </c>
      <c r="M40" s="311">
        <f t="shared" si="14"/>
        <v>3731212.8555616634</v>
      </c>
      <c r="N40" s="63">
        <f t="shared" si="5"/>
        <v>39675610.095432721</v>
      </c>
      <c r="O40" s="88">
        <f t="shared" si="8"/>
        <v>35944397.239871055</v>
      </c>
    </row>
    <row r="41" spans="1:15" x14ac:dyDescent="0.2">
      <c r="A41" s="59" t="s">
        <v>91</v>
      </c>
      <c r="B41" s="308" t="str">
        <f t="shared" si="1"/>
        <v>Q4/2018</v>
      </c>
      <c r="C41" s="309">
        <f t="shared" si="6"/>
        <v>43374</v>
      </c>
      <c r="D41" s="309">
        <f t="shared" si="2"/>
        <v>43465</v>
      </c>
      <c r="E41" s="308">
        <f t="shared" si="3"/>
        <v>92</v>
      </c>
      <c r="F41" s="87">
        <f>VLOOKUP(D41,'FERC Interest Rate'!$A:$B,2,TRUE)</f>
        <v>4.9599999999999998E-2</v>
      </c>
      <c r="G41" s="88">
        <f t="shared" si="13"/>
        <v>35944397.239871055</v>
      </c>
      <c r="H41" s="88">
        <v>0</v>
      </c>
      <c r="I41" s="123">
        <f t="shared" si="9"/>
        <v>101322.47635191314</v>
      </c>
      <c r="J41" s="68">
        <f t="shared" si="11"/>
        <v>449373.89995884825</v>
      </c>
      <c r="K41" s="310">
        <f t="shared" si="4"/>
        <v>550696.37631076144</v>
      </c>
      <c r="L41" s="68">
        <f t="shared" si="12"/>
        <v>3166350</v>
      </c>
      <c r="M41" s="311">
        <f t="shared" si="14"/>
        <v>3717046.3763107616</v>
      </c>
      <c r="N41" s="63">
        <f t="shared" si="5"/>
        <v>36393771.139829904</v>
      </c>
      <c r="O41" s="88">
        <f t="shared" si="8"/>
        <v>32676724.763519142</v>
      </c>
    </row>
    <row r="42" spans="1:15" x14ac:dyDescent="0.2">
      <c r="A42" s="59" t="s">
        <v>92</v>
      </c>
      <c r="B42" s="308" t="str">
        <f t="shared" si="1"/>
        <v>Q1/2019</v>
      </c>
      <c r="C42" s="309">
        <f t="shared" si="6"/>
        <v>43466</v>
      </c>
      <c r="D42" s="309">
        <f t="shared" si="2"/>
        <v>43555</v>
      </c>
      <c r="E42" s="308">
        <f t="shared" si="3"/>
        <v>90</v>
      </c>
      <c r="F42" s="87">
        <f>VLOOKUP(D42,'FERC Interest Rate'!$A:$B,2,TRUE)</f>
        <v>5.1799999999999999E-2</v>
      </c>
      <c r="G42" s="88">
        <f t="shared" si="13"/>
        <v>32676724.763519142</v>
      </c>
      <c r="H42" s="88">
        <v>0</v>
      </c>
      <c r="I42" s="123">
        <f t="shared" si="9"/>
        <v>101322.47635191314</v>
      </c>
      <c r="J42" s="68">
        <f t="shared" si="11"/>
        <v>417366.82423979789</v>
      </c>
      <c r="K42" s="310">
        <f t="shared" si="4"/>
        <v>518689.30059171101</v>
      </c>
      <c r="L42" s="68">
        <f t="shared" si="12"/>
        <v>3166350</v>
      </c>
      <c r="M42" s="311">
        <f t="shared" si="14"/>
        <v>3685039.300591711</v>
      </c>
      <c r="N42" s="63">
        <f t="shared" si="5"/>
        <v>33094091.58775894</v>
      </c>
      <c r="O42" s="88">
        <f t="shared" si="8"/>
        <v>29409052.287167229</v>
      </c>
    </row>
    <row r="43" spans="1:15" x14ac:dyDescent="0.2">
      <c r="A43" s="59" t="s">
        <v>93</v>
      </c>
      <c r="B43" s="308" t="str">
        <f t="shared" si="1"/>
        <v>Q2/2019</v>
      </c>
      <c r="C43" s="309">
        <f t="shared" si="6"/>
        <v>43556</v>
      </c>
      <c r="D43" s="309">
        <f t="shared" si="2"/>
        <v>43646</v>
      </c>
      <c r="E43" s="308">
        <f t="shared" si="3"/>
        <v>91</v>
      </c>
      <c r="F43" s="87">
        <f>VLOOKUP(D43,'FERC Interest Rate'!$A:$B,2,TRUE)</f>
        <v>5.45E-2</v>
      </c>
      <c r="G43" s="88">
        <f t="shared" si="13"/>
        <v>29409052.287167229</v>
      </c>
      <c r="H43" s="88">
        <v>0</v>
      </c>
      <c r="I43" s="123">
        <f t="shared" si="9"/>
        <v>101322.47635191314</v>
      </c>
      <c r="J43" s="68">
        <f t="shared" si="11"/>
        <v>399600.53374850925</v>
      </c>
      <c r="K43" s="310">
        <f t="shared" si="4"/>
        <v>500923.01010042237</v>
      </c>
      <c r="L43" s="68">
        <f t="shared" si="12"/>
        <v>3166350</v>
      </c>
      <c r="M43" s="311">
        <f t="shared" si="14"/>
        <v>3667273.0101004224</v>
      </c>
      <c r="N43" s="63">
        <f t="shared" si="5"/>
        <v>29808652.820915736</v>
      </c>
      <c r="O43" s="88">
        <f t="shared" si="8"/>
        <v>26141379.810815312</v>
      </c>
    </row>
    <row r="44" spans="1:15" x14ac:dyDescent="0.2">
      <c r="A44" s="59" t="s">
        <v>94</v>
      </c>
      <c r="B44" s="308" t="str">
        <f t="shared" si="1"/>
        <v>Q3/2019</v>
      </c>
      <c r="C44" s="309">
        <f t="shared" si="6"/>
        <v>43647</v>
      </c>
      <c r="D44" s="309">
        <f t="shared" si="2"/>
        <v>43738</v>
      </c>
      <c r="E44" s="308">
        <f t="shared" si="3"/>
        <v>92</v>
      </c>
      <c r="F44" s="87">
        <f>VLOOKUP(D44,'FERC Interest Rate'!$A:$B,2,TRUE)</f>
        <v>6.0133640000000002E-2</v>
      </c>
      <c r="G44" s="88">
        <f t="shared" si="13"/>
        <v>26141379.810815312</v>
      </c>
      <c r="H44" s="88">
        <v>0</v>
      </c>
      <c r="I44" s="123">
        <f t="shared" si="9"/>
        <v>101322.47635191314</v>
      </c>
      <c r="J44" s="68">
        <f t="shared" si="11"/>
        <v>396224.16899591486</v>
      </c>
      <c r="K44" s="310">
        <f t="shared" si="4"/>
        <v>497546.64534782799</v>
      </c>
      <c r="L44" s="68">
        <f t="shared" si="12"/>
        <v>3166350</v>
      </c>
      <c r="M44" s="311">
        <f t="shared" si="14"/>
        <v>3663896.645347828</v>
      </c>
      <c r="N44" s="63">
        <f t="shared" si="5"/>
        <v>26537603.979811225</v>
      </c>
      <c r="O44" s="88">
        <f t="shared" si="8"/>
        <v>22873707.334463395</v>
      </c>
    </row>
    <row r="45" spans="1:15" x14ac:dyDescent="0.2">
      <c r="A45" s="59" t="s">
        <v>95</v>
      </c>
      <c r="B45" s="308" t="str">
        <f t="shared" si="1"/>
        <v>Q4/2019</v>
      </c>
      <c r="C45" s="309">
        <f>D44+1</f>
        <v>43739</v>
      </c>
      <c r="D45" s="309">
        <f t="shared" si="2"/>
        <v>43830</v>
      </c>
      <c r="E45" s="308">
        <f t="shared" si="3"/>
        <v>92</v>
      </c>
      <c r="F45" s="87">
        <f>VLOOKUP(D45,'FERC Interest Rate'!$A:$B,2,TRUE)</f>
        <v>6.2505720000000001E-2</v>
      </c>
      <c r="G45" s="88">
        <f>O44</f>
        <v>22873707.334463395</v>
      </c>
      <c r="H45" s="88">
        <v>0</v>
      </c>
      <c r="I45" s="123">
        <f t="shared" si="9"/>
        <v>101322.47635191314</v>
      </c>
      <c r="J45" s="68">
        <f t="shared" si="11"/>
        <v>360372.20337784174</v>
      </c>
      <c r="K45" s="310">
        <f t="shared" si="4"/>
        <v>461694.67972975486</v>
      </c>
      <c r="L45" s="68">
        <f t="shared" si="12"/>
        <v>3166350</v>
      </c>
      <c r="M45" s="311">
        <f t="shared" si="14"/>
        <v>3628044.679729755</v>
      </c>
      <c r="N45" s="63">
        <f t="shared" si="5"/>
        <v>23234079.537841238</v>
      </c>
      <c r="O45" s="88">
        <f t="shared" si="8"/>
        <v>19606034.858111482</v>
      </c>
    </row>
    <row r="46" spans="1:15" x14ac:dyDescent="0.2">
      <c r="A46" s="59" t="s">
        <v>96</v>
      </c>
      <c r="B46" s="308" t="str">
        <f t="shared" si="1"/>
        <v>Q1/2020</v>
      </c>
      <c r="C46" s="309">
        <f t="shared" si="6"/>
        <v>43831</v>
      </c>
      <c r="D46" s="309">
        <f t="shared" si="2"/>
        <v>43921</v>
      </c>
      <c r="E46" s="308">
        <f t="shared" si="3"/>
        <v>91</v>
      </c>
      <c r="F46" s="87">
        <f>VLOOKUP(D46,'FERC Interest Rate'!$A:$B,2,TRUE)</f>
        <v>6.2841510000000003E-2</v>
      </c>
      <c r="G46" s="88">
        <f t="shared" si="13"/>
        <v>19606034.858111482</v>
      </c>
      <c r="H46" s="88">
        <v>0</v>
      </c>
      <c r="I46" s="123">
        <f t="shared" si="9"/>
        <v>101322.47635191314</v>
      </c>
      <c r="J46" s="68">
        <f t="shared" si="11"/>
        <v>306335.04928761994</v>
      </c>
      <c r="K46" s="310">
        <f t="shared" si="4"/>
        <v>407657.52563953307</v>
      </c>
      <c r="L46" s="68">
        <f t="shared" si="12"/>
        <v>3166350</v>
      </c>
      <c r="M46" s="311">
        <f t="shared" si="14"/>
        <v>3574007.5256395331</v>
      </c>
      <c r="N46" s="63">
        <f t="shared" si="5"/>
        <v>19912369.907399103</v>
      </c>
      <c r="O46" s="88">
        <f t="shared" si="8"/>
        <v>16338362.381759569</v>
      </c>
    </row>
    <row r="47" spans="1:15" x14ac:dyDescent="0.2">
      <c r="A47" s="59" t="s">
        <v>97</v>
      </c>
      <c r="B47" s="308" t="str">
        <f t="shared" si="1"/>
        <v>Q2/2020</v>
      </c>
      <c r="C47" s="309">
        <f t="shared" si="6"/>
        <v>43922</v>
      </c>
      <c r="D47" s="309">
        <f t="shared" si="2"/>
        <v>44012</v>
      </c>
      <c r="E47" s="308">
        <f t="shared" si="3"/>
        <v>91</v>
      </c>
      <c r="F47" s="87">
        <f>VLOOKUP(D47,'FERC Interest Rate'!$A:$B,2,TRUE)</f>
        <v>6.502107E-2</v>
      </c>
      <c r="G47" s="88">
        <f t="shared" si="13"/>
        <v>16338362.381759569</v>
      </c>
      <c r="H47" s="88">
        <v>0</v>
      </c>
      <c r="I47" s="123">
        <f t="shared" si="9"/>
        <v>101322.47635191314</v>
      </c>
      <c r="J47" s="68">
        <f t="shared" si="11"/>
        <v>264133.16987428349</v>
      </c>
      <c r="K47" s="310">
        <f t="shared" si="4"/>
        <v>365455.64622619661</v>
      </c>
      <c r="L47" s="68">
        <f t="shared" si="12"/>
        <v>3166350</v>
      </c>
      <c r="M47" s="311">
        <f t="shared" si="14"/>
        <v>3531805.6462261965</v>
      </c>
      <c r="N47" s="63">
        <f t="shared" si="5"/>
        <v>16602495.551633853</v>
      </c>
      <c r="O47" s="88">
        <f t="shared" si="8"/>
        <v>13070689.905407656</v>
      </c>
    </row>
    <row r="48" spans="1:15" x14ac:dyDescent="0.2">
      <c r="A48" s="59" t="s">
        <v>98</v>
      </c>
      <c r="B48" s="308" t="str">
        <f t="shared" si="1"/>
        <v>Q3/2020</v>
      </c>
      <c r="C48" s="309">
        <f t="shared" si="6"/>
        <v>44013</v>
      </c>
      <c r="D48" s="309">
        <f t="shared" si="2"/>
        <v>44104</v>
      </c>
      <c r="E48" s="308">
        <f t="shared" si="3"/>
        <v>92</v>
      </c>
      <c r="F48" s="87">
        <f>VLOOKUP(D48,'FERC Interest Rate'!$A:$B,2,TRUE)</f>
        <v>6.5012509999999996E-2</v>
      </c>
      <c r="G48" s="88">
        <f t="shared" si="13"/>
        <v>13070689.905407656</v>
      </c>
      <c r="H48" s="88">
        <v>0</v>
      </c>
      <c r="I48" s="123">
        <f t="shared" si="9"/>
        <v>101322.47635191314</v>
      </c>
      <c r="J48" s="68">
        <f t="shared" si="11"/>
        <v>213600.46161957298</v>
      </c>
      <c r="K48" s="310">
        <f t="shared" si="4"/>
        <v>314922.93797148613</v>
      </c>
      <c r="L48" s="68">
        <f t="shared" si="12"/>
        <v>3166350</v>
      </c>
      <c r="M48" s="311">
        <f t="shared" si="14"/>
        <v>3481272.9379714862</v>
      </c>
      <c r="N48" s="63">
        <f t="shared" si="5"/>
        <v>13284290.367027229</v>
      </c>
      <c r="O48" s="88">
        <f t="shared" si="8"/>
        <v>9803017.4290557429</v>
      </c>
    </row>
    <row r="49" spans="1:15" x14ac:dyDescent="0.2">
      <c r="A49" s="59" t="s">
        <v>99</v>
      </c>
      <c r="B49" s="308" t="str">
        <f t="shared" si="1"/>
        <v>Q4/2020</v>
      </c>
      <c r="C49" s="309">
        <f t="shared" si="6"/>
        <v>44105</v>
      </c>
      <c r="D49" s="309">
        <f t="shared" si="2"/>
        <v>44196</v>
      </c>
      <c r="E49" s="308">
        <f t="shared" si="3"/>
        <v>92</v>
      </c>
      <c r="F49" s="87">
        <f>VLOOKUP(D49,'FERC Interest Rate'!$A:$B,2,TRUE)</f>
        <v>6.501548E-2</v>
      </c>
      <c r="G49" s="88">
        <f t="shared" si="13"/>
        <v>9803017.4290557429</v>
      </c>
      <c r="H49" s="88">
        <v>0</v>
      </c>
      <c r="I49" s="123">
        <f t="shared" si="9"/>
        <v>101322.47635191314</v>
      </c>
      <c r="J49" s="68">
        <f t="shared" ref="J49:J51" si="15">G49*F49*(E49/(DATE(YEAR(D49),12,31)-DATE(YEAR(D49),1,1)+1))</f>
        <v>160207.66472965878</v>
      </c>
      <c r="K49" s="310">
        <f t="shared" ref="K49:K51" si="16">+SUM(I49:J49)</f>
        <v>261530.14108157193</v>
      </c>
      <c r="L49" s="68">
        <f t="shared" si="12"/>
        <v>3166350</v>
      </c>
      <c r="M49" s="311">
        <f t="shared" ref="M49:M51" si="17">+SUM(K49:L49)</f>
        <v>3427880.141081572</v>
      </c>
      <c r="N49" s="63">
        <f t="shared" si="5"/>
        <v>9963225.0937854014</v>
      </c>
      <c r="O49" s="88">
        <f t="shared" si="8"/>
        <v>6535344.9527038299</v>
      </c>
    </row>
    <row r="50" spans="1:15" x14ac:dyDescent="0.2">
      <c r="A50" s="59" t="s">
        <v>100</v>
      </c>
      <c r="B50" s="308" t="str">
        <f t="shared" si="1"/>
        <v>Q1/2021</v>
      </c>
      <c r="C50" s="309">
        <f t="shared" si="6"/>
        <v>44197</v>
      </c>
      <c r="D50" s="309">
        <f t="shared" si="2"/>
        <v>44286</v>
      </c>
      <c r="E50" s="308">
        <f t="shared" si="3"/>
        <v>90</v>
      </c>
      <c r="F50" s="87">
        <f>VLOOKUP(D50,'FERC Interest Rate'!$A:$B,2,TRUE)</f>
        <v>6.501548E-2</v>
      </c>
      <c r="G50" s="88">
        <f t="shared" si="13"/>
        <v>6535344.9527038299</v>
      </c>
      <c r="H50" s="88">
        <v>0</v>
      </c>
      <c r="I50" s="123">
        <f t="shared" si="9"/>
        <v>101322.47635191314</v>
      </c>
      <c r="J50" s="68">
        <f t="shared" si="15"/>
        <v>104769.51511206989</v>
      </c>
      <c r="K50" s="310">
        <f t="shared" si="16"/>
        <v>206091.99146398302</v>
      </c>
      <c r="L50" s="68">
        <f t="shared" si="12"/>
        <v>3166350</v>
      </c>
      <c r="M50" s="311">
        <f t="shared" si="17"/>
        <v>3372441.991463983</v>
      </c>
      <c r="N50" s="63">
        <f t="shared" si="5"/>
        <v>6640114.4678158993</v>
      </c>
      <c r="O50" s="88">
        <f t="shared" si="8"/>
        <v>3267672.4763519163</v>
      </c>
    </row>
    <row r="51" spans="1:15" x14ac:dyDescent="0.2">
      <c r="A51" s="59" t="s">
        <v>101</v>
      </c>
      <c r="B51" s="308" t="str">
        <f t="shared" si="1"/>
        <v>Q2/2021</v>
      </c>
      <c r="C51" s="309">
        <f t="shared" si="6"/>
        <v>44287</v>
      </c>
      <c r="D51" s="309">
        <f t="shared" si="2"/>
        <v>44377</v>
      </c>
      <c r="E51" s="308">
        <f t="shared" si="3"/>
        <v>91</v>
      </c>
      <c r="F51" s="87">
        <f>VLOOKUP(D51,'FERC Interest Rate'!$A:$B,2,TRUE)</f>
        <v>6.501548E-2</v>
      </c>
      <c r="G51" s="88">
        <f t="shared" si="13"/>
        <v>3267672.4763519163</v>
      </c>
      <c r="H51" s="88">
        <v>0</v>
      </c>
      <c r="I51" s="123">
        <f t="shared" si="9"/>
        <v>101322.47635191314</v>
      </c>
      <c r="J51" s="68">
        <f t="shared" si="15"/>
        <v>52966.810417768698</v>
      </c>
      <c r="K51" s="310">
        <f t="shared" si="16"/>
        <v>154289.28676968184</v>
      </c>
      <c r="L51" s="68">
        <f t="shared" si="12"/>
        <v>3166350</v>
      </c>
      <c r="M51" s="311">
        <f t="shared" si="17"/>
        <v>3320639.2867696816</v>
      </c>
      <c r="N51" s="63">
        <f t="shared" si="5"/>
        <v>3320639.2867696849</v>
      </c>
      <c r="O51" s="88">
        <f t="shared" si="8"/>
        <v>0</v>
      </c>
    </row>
    <row r="52" spans="1:15" x14ac:dyDescent="0.2">
      <c r="B52" s="65"/>
      <c r="C52" s="66"/>
      <c r="D52" s="66"/>
      <c r="E52" s="67"/>
      <c r="F52" s="65"/>
      <c r="G52" s="68"/>
      <c r="H52" s="70"/>
      <c r="I52" s="312"/>
      <c r="J52" s="68"/>
      <c r="K52" s="313"/>
      <c r="L52" s="69"/>
      <c r="M52" s="314"/>
      <c r="O52" s="68"/>
    </row>
    <row r="53" spans="1:15" ht="13.5" thickBot="1" x14ac:dyDescent="0.25">
      <c r="A53" s="285"/>
      <c r="B53" s="315"/>
      <c r="C53" s="316"/>
      <c r="D53" s="316"/>
      <c r="E53" s="317"/>
      <c r="F53" s="315"/>
      <c r="G53" s="318">
        <f t="shared" ref="G53:O53" si="18">+SUM(G29:G52)</f>
        <v>876915272.37570477</v>
      </c>
      <c r="H53" s="318">
        <f t="shared" si="18"/>
        <v>2026449.5270382627</v>
      </c>
      <c r="I53" s="319">
        <f t="shared" si="18"/>
        <v>2026449.5270382622</v>
      </c>
      <c r="J53" s="318">
        <f t="shared" si="18"/>
        <v>7150932.6531659719</v>
      </c>
      <c r="K53" s="318">
        <f t="shared" si="18"/>
        <v>9177382.1802042369</v>
      </c>
      <c r="L53" s="318">
        <f t="shared" si="18"/>
        <v>63327000</v>
      </c>
      <c r="M53" s="320">
        <f t="shared" si="18"/>
        <v>72504382.180204242</v>
      </c>
      <c r="N53" s="318">
        <f t="shared" si="18"/>
        <v>886092654.55590892</v>
      </c>
      <c r="O53" s="318">
        <f t="shared" si="18"/>
        <v>813588272.37570477</v>
      </c>
    </row>
    <row r="54" spans="1:15" ht="14.25" thickTop="1" thickBot="1" x14ac:dyDescent="0.25">
      <c r="H54" s="310"/>
      <c r="I54" s="321"/>
      <c r="J54" s="322"/>
      <c r="K54" s="322"/>
      <c r="L54" s="322"/>
      <c r="M54" s="323"/>
    </row>
  </sheetData>
  <mergeCells count="1">
    <mergeCell ref="J27:K27"/>
  </mergeCells>
  <pageMargins left="0.7" right="0.7" top="0.75" bottom="0.75" header="0.3" footer="0.3"/>
  <pageSetup scale="53" fitToHeight="0" orientation="landscape" r:id="rId1"/>
  <headerFooter alignWithMargins="0">
    <oddHeader>&amp;RTO2020 Annual Update
WP- Schedule 22
Page &amp;P of &amp;N</oddHeader>
    <oddFooter>&amp;CPage &amp;P of &amp;N&amp;R&amp;A</oddFooter>
  </headerFooter>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R62"/>
  <sheetViews>
    <sheetView view="pageLayout" topLeftCell="E1" zoomScaleNormal="80" workbookViewId="0"/>
  </sheetViews>
  <sheetFormatPr defaultColWidth="9.140625" defaultRowHeight="12.75" outlineLevelRow="1" x14ac:dyDescent="0.2"/>
  <cols>
    <col min="1" max="1" width="10.28515625" style="58" customWidth="1"/>
    <col min="2" max="2" width="13.5703125" style="58" customWidth="1"/>
    <col min="3" max="3" width="15.42578125" style="58" bestFit="1" customWidth="1"/>
    <col min="4" max="4" width="13.5703125" style="58" customWidth="1"/>
    <col min="5" max="5" width="12.42578125" style="58" customWidth="1"/>
    <col min="6" max="6" width="15.42578125" style="58" bestFit="1" customWidth="1"/>
    <col min="7" max="7" width="17.28515625" style="58" customWidth="1"/>
    <col min="8" max="9" width="16.140625" style="58" customWidth="1"/>
    <col min="10" max="10" width="17.28515625" style="58" bestFit="1" customWidth="1"/>
    <col min="11" max="11" width="16.140625" style="58" customWidth="1"/>
    <col min="12" max="12" width="17.85546875" style="58" customWidth="1"/>
    <col min="13" max="13" width="16.140625" style="58" customWidth="1"/>
    <col min="14" max="14" width="17" style="58" customWidth="1"/>
    <col min="15" max="15" width="17.28515625" style="58" customWidth="1"/>
    <col min="16" max="18" width="16.140625" style="58" customWidth="1"/>
    <col min="19" max="19" width="16" style="58" customWidth="1"/>
    <col min="20" max="16384" width="9.140625" style="58"/>
  </cols>
  <sheetData>
    <row r="1" spans="1:13" ht="38.25" x14ac:dyDescent="0.2">
      <c r="A1" s="278" t="s">
        <v>9</v>
      </c>
      <c r="B1" s="279" t="s">
        <v>116</v>
      </c>
      <c r="C1" s="278" t="s">
        <v>2</v>
      </c>
      <c r="D1" s="278" t="s">
        <v>1</v>
      </c>
      <c r="E1" s="279" t="s">
        <v>102</v>
      </c>
      <c r="F1" s="279" t="s">
        <v>65</v>
      </c>
      <c r="G1"/>
      <c r="H1"/>
      <c r="I1"/>
      <c r="J1"/>
      <c r="K1"/>
      <c r="L1"/>
      <c r="M1"/>
    </row>
    <row r="2" spans="1:13" ht="12.75" hidden="1" customHeight="1" outlineLevel="1" x14ac:dyDescent="0.2">
      <c r="A2" s="283" t="s">
        <v>82</v>
      </c>
      <c r="B2" s="325">
        <v>41852</v>
      </c>
      <c r="C2" s="54">
        <v>70903</v>
      </c>
      <c r="D2" s="54">
        <v>0</v>
      </c>
      <c r="E2" s="54">
        <v>0</v>
      </c>
      <c r="F2" s="7">
        <f>SUM(C2:E2)</f>
        <v>70903</v>
      </c>
      <c r="G2"/>
      <c r="H2"/>
      <c r="I2"/>
      <c r="J2"/>
      <c r="K2"/>
      <c r="L2"/>
      <c r="M2"/>
    </row>
    <row r="3" spans="1:13" ht="12.75" hidden="1" customHeight="1" outlineLevel="1" x14ac:dyDescent="0.2">
      <c r="A3" s="283" t="s">
        <v>83</v>
      </c>
      <c r="B3" s="325">
        <v>41883</v>
      </c>
      <c r="C3" s="54">
        <v>92672</v>
      </c>
      <c r="D3" s="54">
        <v>0</v>
      </c>
      <c r="E3" s="54">
        <v>0</v>
      </c>
      <c r="F3" s="7">
        <f t="shared" ref="F3:F25" si="0">SUM(C3:E3)</f>
        <v>92672</v>
      </c>
      <c r="G3"/>
      <c r="H3"/>
      <c r="I3"/>
      <c r="J3"/>
      <c r="K3"/>
      <c r="L3"/>
      <c r="M3"/>
    </row>
    <row r="4" spans="1:13" hidden="1" outlineLevel="1" collapsed="1" x14ac:dyDescent="0.2">
      <c r="A4" s="283" t="s">
        <v>84</v>
      </c>
      <c r="B4" s="325">
        <v>41913</v>
      </c>
      <c r="C4" s="54">
        <v>120116</v>
      </c>
      <c r="D4" s="54">
        <v>0</v>
      </c>
      <c r="E4" s="54">
        <v>0</v>
      </c>
      <c r="F4" s="7">
        <f t="shared" si="0"/>
        <v>120116</v>
      </c>
      <c r="G4"/>
      <c r="H4"/>
      <c r="I4"/>
      <c r="J4"/>
      <c r="K4"/>
      <c r="L4"/>
      <c r="M4"/>
    </row>
    <row r="5" spans="1:13" hidden="1" outlineLevel="1" x14ac:dyDescent="0.2">
      <c r="A5" s="283" t="s">
        <v>85</v>
      </c>
      <c r="B5" s="325">
        <v>41944</v>
      </c>
      <c r="C5" s="54">
        <v>154013</v>
      </c>
      <c r="D5" s="54">
        <v>0</v>
      </c>
      <c r="E5" s="54">
        <v>0</v>
      </c>
      <c r="F5" s="7">
        <f t="shared" si="0"/>
        <v>154013</v>
      </c>
      <c r="G5"/>
      <c r="H5"/>
      <c r="I5"/>
      <c r="J5"/>
      <c r="K5"/>
      <c r="L5"/>
      <c r="M5"/>
    </row>
    <row r="6" spans="1:13" ht="12.75" hidden="1" customHeight="1" outlineLevel="1" x14ac:dyDescent="0.2">
      <c r="A6" s="283" t="s">
        <v>86</v>
      </c>
      <c r="B6" s="325">
        <v>41974</v>
      </c>
      <c r="C6" s="54">
        <v>194760</v>
      </c>
      <c r="D6" s="54">
        <v>0</v>
      </c>
      <c r="E6" s="54">
        <v>0</v>
      </c>
      <c r="F6" s="7">
        <f t="shared" si="0"/>
        <v>194760</v>
      </c>
      <c r="G6"/>
      <c r="H6"/>
      <c r="I6"/>
      <c r="J6"/>
      <c r="K6"/>
      <c r="L6"/>
      <c r="M6"/>
    </row>
    <row r="7" spans="1:13" hidden="1" outlineLevel="1" x14ac:dyDescent="0.2">
      <c r="A7" s="283" t="s">
        <v>87</v>
      </c>
      <c r="B7" s="325">
        <v>42005</v>
      </c>
      <c r="C7" s="54">
        <v>242020</v>
      </c>
      <c r="D7" s="54">
        <v>0</v>
      </c>
      <c r="E7" s="54">
        <v>0</v>
      </c>
      <c r="F7" s="7">
        <f t="shared" si="0"/>
        <v>242020</v>
      </c>
      <c r="G7"/>
      <c r="H7"/>
      <c r="I7"/>
      <c r="J7"/>
      <c r="K7"/>
      <c r="L7"/>
      <c r="M7"/>
    </row>
    <row r="8" spans="1:13" hidden="1" outlineLevel="1" x14ac:dyDescent="0.2">
      <c r="A8" s="283" t="s">
        <v>88</v>
      </c>
      <c r="B8" s="325">
        <v>42036</v>
      </c>
      <c r="C8" s="54">
        <v>294302</v>
      </c>
      <c r="D8" s="54">
        <v>0</v>
      </c>
      <c r="E8" s="54">
        <v>0</v>
      </c>
      <c r="F8" s="7">
        <f t="shared" si="0"/>
        <v>294302</v>
      </c>
      <c r="G8"/>
      <c r="H8"/>
      <c r="I8"/>
      <c r="J8"/>
      <c r="K8"/>
      <c r="L8"/>
      <c r="M8"/>
    </row>
    <row r="9" spans="1:13" hidden="1" outlineLevel="1" x14ac:dyDescent="0.2">
      <c r="A9" s="283" t="s">
        <v>89</v>
      </c>
      <c r="B9" s="325">
        <v>42064</v>
      </c>
      <c r="C9" s="54">
        <v>348592</v>
      </c>
      <c r="D9" s="54">
        <v>0</v>
      </c>
      <c r="E9" s="54">
        <v>0</v>
      </c>
      <c r="F9" s="7">
        <f t="shared" si="0"/>
        <v>348592</v>
      </c>
      <c r="G9"/>
      <c r="H9"/>
      <c r="I9"/>
      <c r="J9"/>
      <c r="K9"/>
      <c r="L9"/>
      <c r="M9"/>
    </row>
    <row r="10" spans="1:13" hidden="1" outlineLevel="1" x14ac:dyDescent="0.2">
      <c r="A10" s="283" t="s">
        <v>90</v>
      </c>
      <c r="B10" s="325">
        <v>42095</v>
      </c>
      <c r="C10" s="54">
        <v>400263</v>
      </c>
      <c r="D10" s="54">
        <v>0</v>
      </c>
      <c r="E10" s="54">
        <v>0</v>
      </c>
      <c r="F10" s="7">
        <f t="shared" si="0"/>
        <v>400263</v>
      </c>
      <c r="G10"/>
      <c r="H10"/>
      <c r="I10"/>
      <c r="J10"/>
      <c r="K10"/>
      <c r="L10"/>
      <c r="M10"/>
    </row>
    <row r="11" spans="1:13" hidden="1" outlineLevel="1" x14ac:dyDescent="0.2">
      <c r="A11" s="283" t="s">
        <v>91</v>
      </c>
      <c r="B11" s="325">
        <v>42125</v>
      </c>
      <c r="C11" s="54">
        <v>456920</v>
      </c>
      <c r="D11" s="54">
        <v>0</v>
      </c>
      <c r="E11" s="54">
        <v>0</v>
      </c>
      <c r="F11" s="7">
        <f t="shared" si="0"/>
        <v>456920</v>
      </c>
      <c r="G11"/>
      <c r="H11"/>
      <c r="I11"/>
      <c r="J11"/>
      <c r="K11"/>
      <c r="L11"/>
      <c r="M11"/>
    </row>
    <row r="12" spans="1:13" hidden="1" outlineLevel="1" collapsed="1" x14ac:dyDescent="0.2">
      <c r="A12" s="283" t="s">
        <v>92</v>
      </c>
      <c r="B12" s="325">
        <v>42156</v>
      </c>
      <c r="C12" s="54">
        <v>486761</v>
      </c>
      <c r="D12" s="54">
        <v>0</v>
      </c>
      <c r="E12" s="54">
        <v>0</v>
      </c>
      <c r="F12" s="7">
        <f t="shared" si="0"/>
        <v>486761</v>
      </c>
      <c r="G12"/>
      <c r="H12"/>
      <c r="I12"/>
      <c r="J12"/>
      <c r="K12"/>
      <c r="L12"/>
      <c r="M12"/>
    </row>
    <row r="13" spans="1:13" hidden="1" outlineLevel="1" x14ac:dyDescent="0.2">
      <c r="A13" s="283" t="s">
        <v>93</v>
      </c>
      <c r="B13" s="325">
        <v>42186</v>
      </c>
      <c r="C13" s="54">
        <v>497283</v>
      </c>
      <c r="D13" s="54">
        <v>0</v>
      </c>
      <c r="E13" s="54">
        <v>0</v>
      </c>
      <c r="F13" s="7">
        <f t="shared" si="0"/>
        <v>497283</v>
      </c>
      <c r="G13"/>
      <c r="H13"/>
      <c r="I13"/>
      <c r="J13"/>
      <c r="K13"/>
      <c r="L13"/>
      <c r="M13"/>
    </row>
    <row r="14" spans="1:13" hidden="1" outlineLevel="1" x14ac:dyDescent="0.2">
      <c r="A14" s="283" t="s">
        <v>94</v>
      </c>
      <c r="B14" s="325">
        <v>42217</v>
      </c>
      <c r="C14" s="54">
        <v>486761</v>
      </c>
      <c r="D14" s="54">
        <v>0</v>
      </c>
      <c r="E14" s="54">
        <v>0</v>
      </c>
      <c r="F14" s="7">
        <f t="shared" si="0"/>
        <v>486761</v>
      </c>
      <c r="G14"/>
      <c r="H14"/>
      <c r="I14"/>
      <c r="J14"/>
      <c r="K14"/>
      <c r="L14"/>
      <c r="M14"/>
    </row>
    <row r="15" spans="1:13" hidden="1" outlineLevel="1" x14ac:dyDescent="0.2">
      <c r="A15" s="283" t="s">
        <v>95</v>
      </c>
      <c r="B15" s="325">
        <v>42248</v>
      </c>
      <c r="C15" s="54">
        <v>456920</v>
      </c>
      <c r="D15" s="54">
        <v>0</v>
      </c>
      <c r="E15" s="54">
        <v>0</v>
      </c>
      <c r="F15" s="7">
        <f t="shared" si="0"/>
        <v>456920</v>
      </c>
      <c r="G15"/>
      <c r="H15"/>
      <c r="I15"/>
      <c r="J15"/>
      <c r="K15"/>
      <c r="L15"/>
      <c r="M15"/>
    </row>
    <row r="16" spans="1:13" hidden="1" outlineLevel="1" x14ac:dyDescent="0.2">
      <c r="A16" s="283" t="s">
        <v>96</v>
      </c>
      <c r="B16" s="325">
        <v>42278</v>
      </c>
      <c r="C16" s="54">
        <v>412352</v>
      </c>
      <c r="D16" s="54">
        <v>0</v>
      </c>
      <c r="E16" s="54">
        <v>0</v>
      </c>
      <c r="F16" s="7">
        <f t="shared" si="0"/>
        <v>412352</v>
      </c>
      <c r="G16"/>
      <c r="H16"/>
      <c r="I16"/>
      <c r="J16"/>
      <c r="K16"/>
      <c r="L16"/>
      <c r="M16"/>
    </row>
    <row r="17" spans="1:18" hidden="1" outlineLevel="1" x14ac:dyDescent="0.2">
      <c r="A17" s="283" t="s">
        <v>97</v>
      </c>
      <c r="B17" s="325">
        <v>42309</v>
      </c>
      <c r="C17" s="54">
        <v>359119</v>
      </c>
      <c r="D17" s="54">
        <v>0</v>
      </c>
      <c r="E17" s="54">
        <v>0</v>
      </c>
      <c r="F17" s="7">
        <f t="shared" si="0"/>
        <v>359119</v>
      </c>
      <c r="G17"/>
      <c r="H17"/>
      <c r="I17"/>
      <c r="J17"/>
      <c r="K17"/>
      <c r="L17"/>
      <c r="M17"/>
    </row>
    <row r="18" spans="1:18" hidden="1" outlineLevel="1" x14ac:dyDescent="0.2">
      <c r="A18" s="283" t="s">
        <v>98</v>
      </c>
      <c r="B18" s="325">
        <v>42339</v>
      </c>
      <c r="C18" s="54">
        <v>303191</v>
      </c>
      <c r="D18" s="54">
        <v>0</v>
      </c>
      <c r="E18" s="54">
        <v>0</v>
      </c>
      <c r="F18" s="7">
        <f t="shared" si="0"/>
        <v>303191</v>
      </c>
      <c r="G18"/>
      <c r="H18"/>
      <c r="I18"/>
      <c r="J18"/>
      <c r="K18"/>
      <c r="L18"/>
      <c r="M18"/>
    </row>
    <row r="19" spans="1:18" hidden="1" outlineLevel="1" x14ac:dyDescent="0.2">
      <c r="A19" s="283" t="s">
        <v>99</v>
      </c>
      <c r="B19" s="325">
        <v>42370</v>
      </c>
      <c r="C19" s="54">
        <v>249330</v>
      </c>
      <c r="D19" s="54">
        <v>0</v>
      </c>
      <c r="E19" s="54">
        <v>0</v>
      </c>
      <c r="F19" s="7">
        <f t="shared" si="0"/>
        <v>249330</v>
      </c>
      <c r="G19"/>
      <c r="H19"/>
      <c r="I19"/>
      <c r="J19"/>
      <c r="K19"/>
      <c r="L19"/>
      <c r="M19"/>
    </row>
    <row r="20" spans="1:18" hidden="1" outlineLevel="1" x14ac:dyDescent="0.2">
      <c r="A20" s="283" t="s">
        <v>100</v>
      </c>
      <c r="B20" s="325">
        <v>42401</v>
      </c>
      <c r="C20" s="54">
        <v>200642</v>
      </c>
      <c r="D20" s="54">
        <v>0</v>
      </c>
      <c r="E20" s="54">
        <v>0</v>
      </c>
      <c r="F20" s="7">
        <f t="shared" si="0"/>
        <v>200642</v>
      </c>
      <c r="G20"/>
      <c r="H20"/>
      <c r="I20"/>
      <c r="J20"/>
      <c r="K20"/>
      <c r="L20"/>
      <c r="M20"/>
    </row>
    <row r="21" spans="1:18" hidden="1" outlineLevel="1" x14ac:dyDescent="0.2">
      <c r="A21" s="283" t="s">
        <v>101</v>
      </c>
      <c r="B21" s="325">
        <v>42430</v>
      </c>
      <c r="C21" s="54">
        <v>158664</v>
      </c>
      <c r="D21" s="54">
        <v>0</v>
      </c>
      <c r="E21" s="54">
        <v>0</v>
      </c>
      <c r="F21" s="7">
        <f t="shared" ref="F21" si="1">SUM(C21:E21)</f>
        <v>158664</v>
      </c>
      <c r="G21"/>
      <c r="H21"/>
      <c r="I21"/>
      <c r="J21"/>
      <c r="K21"/>
      <c r="L21"/>
      <c r="M21"/>
    </row>
    <row r="22" spans="1:18" hidden="1" outlineLevel="1" x14ac:dyDescent="0.2">
      <c r="A22" s="283" t="s">
        <v>104</v>
      </c>
      <c r="B22" s="325">
        <v>42461</v>
      </c>
      <c r="C22" s="54">
        <v>123744</v>
      </c>
      <c r="D22" s="54">
        <v>0</v>
      </c>
      <c r="E22" s="54">
        <v>0</v>
      </c>
      <c r="F22" s="7">
        <f t="shared" si="0"/>
        <v>123744</v>
      </c>
      <c r="G22"/>
      <c r="H22"/>
      <c r="I22"/>
      <c r="J22"/>
      <c r="K22"/>
      <c r="L22"/>
      <c r="M22"/>
    </row>
    <row r="23" spans="1:18" hidden="1" outlineLevel="1" x14ac:dyDescent="0.2">
      <c r="A23" s="283" t="s">
        <v>105</v>
      </c>
      <c r="B23" s="325">
        <v>42491</v>
      </c>
      <c r="C23" s="54">
        <v>23891</v>
      </c>
      <c r="D23" s="54">
        <v>0</v>
      </c>
      <c r="E23" s="54">
        <v>0</v>
      </c>
      <c r="F23" s="7">
        <f t="shared" ref="F23:F24" si="2">SUM(C23:E23)</f>
        <v>23891</v>
      </c>
      <c r="G23"/>
      <c r="H23"/>
      <c r="I23"/>
      <c r="J23"/>
      <c r="K23"/>
      <c r="L23"/>
      <c r="M23"/>
    </row>
    <row r="24" spans="1:18" hidden="1" outlineLevel="1" x14ac:dyDescent="0.2">
      <c r="A24" s="283" t="s">
        <v>106</v>
      </c>
      <c r="B24" s="325">
        <v>42522</v>
      </c>
      <c r="C24" s="54">
        <v>23891</v>
      </c>
      <c r="D24" s="54">
        <v>0</v>
      </c>
      <c r="E24" s="54">
        <v>0</v>
      </c>
      <c r="F24" s="7">
        <f t="shared" si="2"/>
        <v>23891</v>
      </c>
      <c r="G24"/>
      <c r="H24"/>
      <c r="I24"/>
      <c r="J24"/>
      <c r="K24"/>
      <c r="L24"/>
      <c r="M24"/>
    </row>
    <row r="25" spans="1:18" hidden="1" outlineLevel="1" x14ac:dyDescent="0.2">
      <c r="A25" s="283" t="s">
        <v>107</v>
      </c>
      <c r="B25" s="325">
        <v>42552</v>
      </c>
      <c r="C25" s="54">
        <v>23890</v>
      </c>
      <c r="D25" s="54">
        <v>0</v>
      </c>
      <c r="E25" s="54">
        <v>0</v>
      </c>
      <c r="F25" s="7">
        <f t="shared" si="0"/>
        <v>23890</v>
      </c>
      <c r="G25"/>
      <c r="H25"/>
      <c r="I25"/>
      <c r="J25"/>
      <c r="K25"/>
      <c r="L25"/>
      <c r="M25"/>
    </row>
    <row r="26" spans="1:18" ht="13.5" collapsed="1" thickBot="1" x14ac:dyDescent="0.25">
      <c r="B26" s="57" t="s">
        <v>0</v>
      </c>
      <c r="C26" s="284">
        <f>SUM(C2:C25)</f>
        <v>6181000</v>
      </c>
      <c r="D26" s="284">
        <f>SUM(D2:D25)</f>
        <v>0</v>
      </c>
      <c r="E26" s="284">
        <f>SUM(E2:E25)</f>
        <v>0</v>
      </c>
      <c r="F26" s="284">
        <f>SUM(F2:F25)</f>
        <v>6181000</v>
      </c>
      <c r="G26"/>
      <c r="H26"/>
      <c r="I26"/>
      <c r="J26"/>
      <c r="K26"/>
      <c r="L26"/>
      <c r="M26"/>
    </row>
    <row r="27" spans="1:18" ht="13.5" thickTop="1" x14ac:dyDescent="0.2">
      <c r="A27" s="59" t="s">
        <v>21</v>
      </c>
      <c r="B27" s="61" t="s">
        <v>25</v>
      </c>
      <c r="C27" s="63">
        <v>0</v>
      </c>
      <c r="D27" s="63">
        <v>0</v>
      </c>
      <c r="E27" s="63">
        <v>0</v>
      </c>
      <c r="F27" s="63">
        <f>SUM(C27:E27)</f>
        <v>0</v>
      </c>
      <c r="H27" s="286"/>
      <c r="I27" s="287" t="s">
        <v>16</v>
      </c>
      <c r="J27" s="287" t="s">
        <v>15</v>
      </c>
      <c r="K27" s="288" t="s">
        <v>23</v>
      </c>
      <c r="L27" s="289"/>
      <c r="M27" s="290"/>
      <c r="Q27" s="291"/>
    </row>
    <row r="28" spans="1:18" x14ac:dyDescent="0.2">
      <c r="A28" s="59" t="s">
        <v>22</v>
      </c>
      <c r="B28" s="61" t="s">
        <v>25</v>
      </c>
      <c r="C28" s="63">
        <v>0</v>
      </c>
      <c r="D28" s="63">
        <v>0</v>
      </c>
      <c r="E28" s="63">
        <v>0</v>
      </c>
      <c r="F28" s="63">
        <f>SUM(C28:E28)</f>
        <v>0</v>
      </c>
      <c r="H28" s="292" t="s">
        <v>12</v>
      </c>
      <c r="I28" s="293">
        <v>41547</v>
      </c>
      <c r="J28" s="294">
        <f>I28</f>
        <v>41547</v>
      </c>
      <c r="K28" s="295"/>
      <c r="L28" s="296"/>
      <c r="M28" s="297"/>
    </row>
    <row r="29" spans="1:18" ht="13.5" thickBot="1" x14ac:dyDescent="0.25">
      <c r="B29" s="57" t="s">
        <v>79</v>
      </c>
      <c r="C29" s="284">
        <f>+SUM(C26:C28)</f>
        <v>6181000</v>
      </c>
      <c r="D29" s="284">
        <f>+SUM(D26:D28)</f>
        <v>0</v>
      </c>
      <c r="E29" s="284">
        <f>+SUM(E26:E28)</f>
        <v>0</v>
      </c>
      <c r="F29" s="284">
        <f>+SUM(F26:F28)</f>
        <v>6181000</v>
      </c>
      <c r="H29" s="298" t="s">
        <v>19</v>
      </c>
      <c r="I29" s="299">
        <v>42735</v>
      </c>
      <c r="J29" s="300">
        <f>I29</f>
        <v>42735</v>
      </c>
      <c r="K29" s="301"/>
      <c r="L29" s="302"/>
      <c r="M29" s="303"/>
    </row>
    <row r="30" spans="1:18" ht="14.25" thickTop="1" thickBot="1" x14ac:dyDescent="0.25">
      <c r="B30" s="57"/>
      <c r="C30" s="62"/>
      <c r="D30" s="62"/>
      <c r="E30" s="62"/>
      <c r="F30" s="62"/>
      <c r="I30" s="63"/>
      <c r="J30" s="63"/>
      <c r="K30" s="63"/>
      <c r="L30" s="63"/>
      <c r="M30" s="63"/>
      <c r="N30" s="63"/>
      <c r="O30" s="63"/>
      <c r="P30" s="63"/>
      <c r="Q30" s="63"/>
      <c r="R30" s="63"/>
    </row>
    <row r="31" spans="1:18" x14ac:dyDescent="0.2">
      <c r="B31" s="324"/>
      <c r="C31" s="64"/>
      <c r="D31" s="59"/>
      <c r="I31" s="304"/>
      <c r="J31" s="444" t="s">
        <v>2</v>
      </c>
      <c r="K31" s="444"/>
      <c r="L31" s="305" t="s">
        <v>82</v>
      </c>
      <c r="M31" s="306"/>
    </row>
    <row r="32" spans="1:18" ht="36.75" x14ac:dyDescent="0.2">
      <c r="A32" s="307" t="s">
        <v>81</v>
      </c>
      <c r="B32" s="307" t="s">
        <v>3</v>
      </c>
      <c r="C32" s="307" t="s">
        <v>4</v>
      </c>
      <c r="D32" s="307" t="s">
        <v>5</v>
      </c>
      <c r="E32" s="307" t="s">
        <v>6</v>
      </c>
      <c r="F32" s="307" t="s">
        <v>7</v>
      </c>
      <c r="G32" s="307" t="s">
        <v>108</v>
      </c>
      <c r="H32" s="307" t="s">
        <v>109</v>
      </c>
      <c r="I32" s="280" t="s">
        <v>110</v>
      </c>
      <c r="J32" s="281" t="s">
        <v>111</v>
      </c>
      <c r="K32" s="281" t="s">
        <v>112</v>
      </c>
      <c r="L32" s="281" t="s">
        <v>113</v>
      </c>
      <c r="M32" s="282" t="s">
        <v>103</v>
      </c>
      <c r="N32" s="307" t="s">
        <v>114</v>
      </c>
      <c r="O32" s="307" t="s">
        <v>115</v>
      </c>
    </row>
    <row r="33" spans="1:15" x14ac:dyDescent="0.2">
      <c r="A33" s="283" t="s">
        <v>25</v>
      </c>
      <c r="B33" s="308" t="str">
        <f t="shared" ref="B33:B56" si="3">+IF(MONTH(C33)&lt;4,"Q1",IF(MONTH(C33)&lt;7,"Q2",IF(MONTH(C33)&lt;10,"Q3","Q4")))&amp;"/"&amp;YEAR(C33)</f>
        <v>Q3/2013</v>
      </c>
      <c r="C33" s="309">
        <f>+J28</f>
        <v>41547</v>
      </c>
      <c r="D33" s="309">
        <f t="shared" ref="D33:D56" si="4">DATE(YEAR(C33),IF(MONTH(C33)&lt;=3,3,IF(MONTH(C33)&lt;=6,6,IF(MONTH(C33)&lt;=9,9,12))),IF(OR(MONTH(C33)&lt;=3,MONTH(C33)&gt;=10),31,30))</f>
        <v>41547</v>
      </c>
      <c r="E33" s="308">
        <f t="shared" ref="E33:E56" si="5">D33-C33+1</f>
        <v>1</v>
      </c>
      <c r="F33" s="87">
        <f>VLOOKUP(D33,'FERC Interest Rate'!$A:$B,2,TRUE)</f>
        <v>3.2500000000000001E-2</v>
      </c>
      <c r="G33" s="88">
        <f>+$C$29</f>
        <v>6181000</v>
      </c>
      <c r="H33" s="88">
        <f>G33*F33*(E33/(DATE(YEAR(D33),12,31)-DATE(YEAR(D33),1,1)+1))</f>
        <v>550.3630136986302</v>
      </c>
      <c r="I33" s="123">
        <v>0</v>
      </c>
      <c r="J33" s="68">
        <v>0</v>
      </c>
      <c r="K33" s="310">
        <f t="shared" ref="K33:K52" si="6">+SUM(I33:J33)</f>
        <v>0</v>
      </c>
      <c r="L33" s="68">
        <v>0</v>
      </c>
      <c r="M33" s="311">
        <v>0</v>
      </c>
      <c r="N33" s="63">
        <f t="shared" ref="N33:N56" si="7">+G33+H33+J33</f>
        <v>6181550.3630136987</v>
      </c>
      <c r="O33" s="88">
        <f>+N33-M33</f>
        <v>6181550.3630136987</v>
      </c>
    </row>
    <row r="34" spans="1:15" x14ac:dyDescent="0.2">
      <c r="A34" s="283" t="s">
        <v>25</v>
      </c>
      <c r="B34" s="308" t="str">
        <f t="shared" si="3"/>
        <v>Q4/2013</v>
      </c>
      <c r="C34" s="309">
        <f t="shared" ref="C34:C56" si="8">D33+1</f>
        <v>41548</v>
      </c>
      <c r="D34" s="309">
        <f t="shared" si="4"/>
        <v>41639</v>
      </c>
      <c r="E34" s="308">
        <f t="shared" si="5"/>
        <v>92</v>
      </c>
      <c r="F34" s="87">
        <f>VLOOKUP(D34,'FERC Interest Rate'!$A:$B,2,TRUE)</f>
        <v>3.2500000000000001E-2</v>
      </c>
      <c r="G34" s="88">
        <f>O33</f>
        <v>6181550.3630136987</v>
      </c>
      <c r="H34" s="88">
        <f t="shared" ref="H34:H40" si="9">G34*F34*(E34/(DATE(YEAR(D34),12,31)-DATE(YEAR(D34),1,1)+1))</f>
        <v>50637.905713454689</v>
      </c>
      <c r="I34" s="123">
        <v>0</v>
      </c>
      <c r="J34" s="68">
        <v>0</v>
      </c>
      <c r="K34" s="310">
        <f t="shared" si="6"/>
        <v>0</v>
      </c>
      <c r="L34" s="68">
        <v>0</v>
      </c>
      <c r="M34" s="311">
        <v>0</v>
      </c>
      <c r="N34" s="63">
        <f t="shared" si="7"/>
        <v>6232188.2687271535</v>
      </c>
      <c r="O34" s="88">
        <f t="shared" ref="O34:O56" si="10">+N34-M34</f>
        <v>6232188.2687271535</v>
      </c>
    </row>
    <row r="35" spans="1:15" x14ac:dyDescent="0.2">
      <c r="A35" s="283" t="s">
        <v>25</v>
      </c>
      <c r="B35" s="308" t="str">
        <f t="shared" si="3"/>
        <v>Q1/2014</v>
      </c>
      <c r="C35" s="309">
        <f t="shared" si="8"/>
        <v>41640</v>
      </c>
      <c r="D35" s="309">
        <f t="shared" si="4"/>
        <v>41729</v>
      </c>
      <c r="E35" s="308">
        <f t="shared" si="5"/>
        <v>90</v>
      </c>
      <c r="F35" s="87">
        <f>VLOOKUP(D35,'FERC Interest Rate'!$A:$B,2,TRUE)</f>
        <v>3.2500000000000001E-2</v>
      </c>
      <c r="G35" s="88">
        <f>O34</f>
        <v>6232188.2687271535</v>
      </c>
      <c r="H35" s="88">
        <f t="shared" si="9"/>
        <v>49942.878591854584</v>
      </c>
      <c r="I35" s="123">
        <v>0</v>
      </c>
      <c r="J35" s="68">
        <v>0</v>
      </c>
      <c r="K35" s="310">
        <f t="shared" si="6"/>
        <v>0</v>
      </c>
      <c r="L35" s="68">
        <v>0</v>
      </c>
      <c r="M35" s="311">
        <v>0</v>
      </c>
      <c r="N35" s="63">
        <f t="shared" si="7"/>
        <v>6282131.1473190077</v>
      </c>
      <c r="O35" s="88">
        <f t="shared" si="10"/>
        <v>6282131.1473190077</v>
      </c>
    </row>
    <row r="36" spans="1:15" x14ac:dyDescent="0.2">
      <c r="A36" s="283" t="s">
        <v>25</v>
      </c>
      <c r="B36" s="308" t="str">
        <f t="shared" si="3"/>
        <v>Q2/2014</v>
      </c>
      <c r="C36" s="309">
        <f t="shared" si="8"/>
        <v>41730</v>
      </c>
      <c r="D36" s="309">
        <f t="shared" si="4"/>
        <v>41820</v>
      </c>
      <c r="E36" s="308">
        <f t="shared" si="5"/>
        <v>91</v>
      </c>
      <c r="F36" s="87">
        <f>VLOOKUP(D36,'FERC Interest Rate'!$A:$B,2,TRUE)</f>
        <v>3.2500000000000001E-2</v>
      </c>
      <c r="G36" s="88">
        <f>O35</f>
        <v>6282131.1473190077</v>
      </c>
      <c r="H36" s="88">
        <f t="shared" si="9"/>
        <v>50902.473611495792</v>
      </c>
      <c r="I36" s="123">
        <v>0</v>
      </c>
      <c r="J36" s="68">
        <v>0</v>
      </c>
      <c r="K36" s="310">
        <f t="shared" si="6"/>
        <v>0</v>
      </c>
      <c r="L36" s="68">
        <v>0</v>
      </c>
      <c r="M36" s="311">
        <f t="shared" ref="M36:M52" si="11">+SUM(K36:L36)</f>
        <v>0</v>
      </c>
      <c r="N36" s="63">
        <f t="shared" si="7"/>
        <v>6333033.6209305031</v>
      </c>
      <c r="O36" s="88">
        <f t="shared" si="10"/>
        <v>6333033.6209305031</v>
      </c>
    </row>
    <row r="37" spans="1:15" x14ac:dyDescent="0.2">
      <c r="A37" s="283" t="s">
        <v>25</v>
      </c>
      <c r="B37" s="308" t="str">
        <f t="shared" si="3"/>
        <v>Q3/2014</v>
      </c>
      <c r="C37" s="309">
        <f t="shared" si="8"/>
        <v>41821</v>
      </c>
      <c r="D37" s="309">
        <f t="shared" si="4"/>
        <v>41912</v>
      </c>
      <c r="E37" s="308">
        <f t="shared" si="5"/>
        <v>92</v>
      </c>
      <c r="F37" s="87">
        <f>VLOOKUP(D37,'FERC Interest Rate'!$A:$B,2,TRUE)</f>
        <v>3.2500000000000001E-2</v>
      </c>
      <c r="G37" s="88">
        <f>O36</f>
        <v>6333033.6209305031</v>
      </c>
      <c r="H37" s="88">
        <f t="shared" si="9"/>
        <v>51878.823360499198</v>
      </c>
      <c r="I37" s="123">
        <v>0</v>
      </c>
      <c r="J37" s="68">
        <v>0</v>
      </c>
      <c r="K37" s="310">
        <f t="shared" si="6"/>
        <v>0</v>
      </c>
      <c r="L37" s="68">
        <v>0</v>
      </c>
      <c r="M37" s="311">
        <f t="shared" si="11"/>
        <v>0</v>
      </c>
      <c r="N37" s="63">
        <f t="shared" si="7"/>
        <v>6384912.4442910021</v>
      </c>
      <c r="O37" s="88">
        <f t="shared" si="10"/>
        <v>6384912.4442910021</v>
      </c>
    </row>
    <row r="38" spans="1:15" x14ac:dyDescent="0.2">
      <c r="A38" s="283" t="s">
        <v>25</v>
      </c>
      <c r="B38" s="308" t="str">
        <f t="shared" si="3"/>
        <v>Q4/2014</v>
      </c>
      <c r="C38" s="309">
        <f t="shared" si="8"/>
        <v>41913</v>
      </c>
      <c r="D38" s="309">
        <f t="shared" si="4"/>
        <v>42004</v>
      </c>
      <c r="E38" s="308">
        <f t="shared" si="5"/>
        <v>92</v>
      </c>
      <c r="F38" s="87">
        <f>VLOOKUP(D38,'FERC Interest Rate'!$A:$B,2,TRUE)</f>
        <v>3.2500000000000001E-2</v>
      </c>
      <c r="G38" s="88">
        <f t="shared" ref="G38:G56" si="12">O37</f>
        <v>6384912.4442910021</v>
      </c>
      <c r="H38" s="88">
        <f t="shared" si="9"/>
        <v>52303.803310767391</v>
      </c>
      <c r="I38" s="123">
        <v>0</v>
      </c>
      <c r="J38" s="68">
        <v>0</v>
      </c>
      <c r="K38" s="310">
        <f t="shared" si="6"/>
        <v>0</v>
      </c>
      <c r="L38" s="68">
        <v>0</v>
      </c>
      <c r="M38" s="311">
        <f t="shared" si="11"/>
        <v>0</v>
      </c>
      <c r="N38" s="63">
        <f t="shared" si="7"/>
        <v>6437216.2476017699</v>
      </c>
      <c r="O38" s="88">
        <f t="shared" si="10"/>
        <v>6437216.2476017699</v>
      </c>
    </row>
    <row r="39" spans="1:15" x14ac:dyDescent="0.2">
      <c r="A39" s="283" t="s">
        <v>25</v>
      </c>
      <c r="B39" s="308" t="str">
        <f t="shared" si="3"/>
        <v>Q1/2015</v>
      </c>
      <c r="C39" s="309">
        <f t="shared" si="8"/>
        <v>42005</v>
      </c>
      <c r="D39" s="309">
        <f t="shared" si="4"/>
        <v>42094</v>
      </c>
      <c r="E39" s="308">
        <f t="shared" si="5"/>
        <v>90</v>
      </c>
      <c r="F39" s="87">
        <f>VLOOKUP(D39,'FERC Interest Rate'!$A:$B,2,TRUE)</f>
        <v>3.2500000000000001E-2</v>
      </c>
      <c r="G39" s="88">
        <f t="shared" si="12"/>
        <v>6437216.2476017699</v>
      </c>
      <c r="H39" s="88">
        <f t="shared" si="9"/>
        <v>51585.911025301859</v>
      </c>
      <c r="I39" s="123">
        <v>0</v>
      </c>
      <c r="J39" s="68">
        <v>0</v>
      </c>
      <c r="K39" s="310">
        <f t="shared" si="6"/>
        <v>0</v>
      </c>
      <c r="L39" s="68">
        <v>0</v>
      </c>
      <c r="M39" s="311">
        <f t="shared" si="11"/>
        <v>0</v>
      </c>
      <c r="N39" s="63">
        <f t="shared" si="7"/>
        <v>6488802.1586270714</v>
      </c>
      <c r="O39" s="88">
        <f t="shared" si="10"/>
        <v>6488802.1586270714</v>
      </c>
    </row>
    <row r="40" spans="1:15" x14ac:dyDescent="0.2">
      <c r="A40" s="283" t="s">
        <v>25</v>
      </c>
      <c r="B40" s="308" t="str">
        <f t="shared" si="3"/>
        <v>Q2/2015</v>
      </c>
      <c r="C40" s="309">
        <f t="shared" si="8"/>
        <v>42095</v>
      </c>
      <c r="D40" s="309">
        <f t="shared" si="4"/>
        <v>42185</v>
      </c>
      <c r="E40" s="308">
        <f t="shared" si="5"/>
        <v>91</v>
      </c>
      <c r="F40" s="87">
        <f>VLOOKUP(D40,'FERC Interest Rate'!$A:$B,2,TRUE)</f>
        <v>3.2500000000000001E-2</v>
      </c>
      <c r="G40" s="88">
        <f t="shared" si="12"/>
        <v>6488802.1586270714</v>
      </c>
      <c r="H40" s="88">
        <f t="shared" si="9"/>
        <v>52577.0750250399</v>
      </c>
      <c r="I40" s="123">
        <v>0</v>
      </c>
      <c r="J40" s="68">
        <v>0</v>
      </c>
      <c r="K40" s="310">
        <f t="shared" si="6"/>
        <v>0</v>
      </c>
      <c r="L40" s="68">
        <v>0</v>
      </c>
      <c r="M40" s="311">
        <f t="shared" si="11"/>
        <v>0</v>
      </c>
      <c r="N40" s="63">
        <f t="shared" si="7"/>
        <v>6541379.2336521111</v>
      </c>
      <c r="O40" s="88">
        <f t="shared" si="10"/>
        <v>6541379.2336521111</v>
      </c>
    </row>
    <row r="41" spans="1:15" x14ac:dyDescent="0.2">
      <c r="A41" s="283" t="s">
        <v>25</v>
      </c>
      <c r="B41" s="308" t="str">
        <f t="shared" si="3"/>
        <v>Q3/2015</v>
      </c>
      <c r="C41" s="309">
        <f t="shared" si="8"/>
        <v>42186</v>
      </c>
      <c r="D41" s="309">
        <f t="shared" si="4"/>
        <v>42277</v>
      </c>
      <c r="E41" s="308">
        <f t="shared" si="5"/>
        <v>92</v>
      </c>
      <c r="F41" s="87">
        <f>VLOOKUP(D41,'FERC Interest Rate'!$A:$B,2,TRUE)</f>
        <v>3.2500000000000001E-2</v>
      </c>
      <c r="G41" s="88">
        <f t="shared" si="12"/>
        <v>6541379.2336521111</v>
      </c>
      <c r="H41" s="88">
        <v>0</v>
      </c>
      <c r="I41" s="123">
        <v>0</v>
      </c>
      <c r="J41" s="68">
        <v>0</v>
      </c>
      <c r="K41" s="310">
        <f t="shared" si="6"/>
        <v>0</v>
      </c>
      <c r="L41" s="68">
        <v>0</v>
      </c>
      <c r="M41" s="311">
        <f t="shared" si="11"/>
        <v>0</v>
      </c>
      <c r="N41" s="63">
        <f t="shared" si="7"/>
        <v>6541379.2336521111</v>
      </c>
      <c r="O41" s="88">
        <f t="shared" si="10"/>
        <v>6541379.2336521111</v>
      </c>
    </row>
    <row r="42" spans="1:15" x14ac:dyDescent="0.2">
      <c r="A42" s="283" t="s">
        <v>25</v>
      </c>
      <c r="B42" s="308" t="str">
        <f t="shared" si="3"/>
        <v>Q4/2015</v>
      </c>
      <c r="C42" s="309">
        <f t="shared" si="8"/>
        <v>42278</v>
      </c>
      <c r="D42" s="309">
        <f t="shared" si="4"/>
        <v>42369</v>
      </c>
      <c r="E42" s="308">
        <f t="shared" si="5"/>
        <v>92</v>
      </c>
      <c r="F42" s="87">
        <f>VLOOKUP(D42,'FERC Interest Rate'!$A:$B,2,TRUE)</f>
        <v>3.2500000000000001E-2</v>
      </c>
      <c r="G42" s="88">
        <f t="shared" si="12"/>
        <v>6541379.2336521111</v>
      </c>
      <c r="H42" s="88">
        <v>0</v>
      </c>
      <c r="I42" s="123">
        <v>0</v>
      </c>
      <c r="J42" s="68">
        <v>0</v>
      </c>
      <c r="K42" s="310">
        <f t="shared" si="6"/>
        <v>0</v>
      </c>
      <c r="L42" s="68">
        <v>0</v>
      </c>
      <c r="M42" s="311">
        <f t="shared" si="11"/>
        <v>0</v>
      </c>
      <c r="N42" s="63">
        <f t="shared" si="7"/>
        <v>6541379.2336521111</v>
      </c>
      <c r="O42" s="88">
        <f t="shared" si="10"/>
        <v>6541379.2336521111</v>
      </c>
    </row>
    <row r="43" spans="1:15" x14ac:dyDescent="0.2">
      <c r="A43" s="283" t="s">
        <v>25</v>
      </c>
      <c r="B43" s="308" t="str">
        <f t="shared" si="3"/>
        <v>Q1/2016</v>
      </c>
      <c r="C43" s="309">
        <f t="shared" si="8"/>
        <v>42370</v>
      </c>
      <c r="D43" s="309">
        <f t="shared" si="4"/>
        <v>42460</v>
      </c>
      <c r="E43" s="308">
        <f t="shared" si="5"/>
        <v>91</v>
      </c>
      <c r="F43" s="87">
        <f>VLOOKUP(D43,'FERC Interest Rate'!$A:$B,2,TRUE)</f>
        <v>3.2500000000000001E-2</v>
      </c>
      <c r="G43" s="88">
        <f t="shared" si="12"/>
        <v>6541379.2336521111</v>
      </c>
      <c r="H43" s="88">
        <v>0</v>
      </c>
      <c r="I43" s="123">
        <v>0</v>
      </c>
      <c r="J43" s="68">
        <v>0</v>
      </c>
      <c r="K43" s="310">
        <f t="shared" si="6"/>
        <v>0</v>
      </c>
      <c r="L43" s="68">
        <v>0</v>
      </c>
      <c r="M43" s="311">
        <f t="shared" si="11"/>
        <v>0</v>
      </c>
      <c r="N43" s="63">
        <f t="shared" si="7"/>
        <v>6541379.2336521111</v>
      </c>
      <c r="O43" s="88">
        <f t="shared" si="10"/>
        <v>6541379.2336521111</v>
      </c>
    </row>
    <row r="44" spans="1:15" x14ac:dyDescent="0.2">
      <c r="A44" s="283" t="s">
        <v>25</v>
      </c>
      <c r="B44" s="308" t="str">
        <f t="shared" si="3"/>
        <v>Q2/2016</v>
      </c>
      <c r="C44" s="309">
        <f t="shared" si="8"/>
        <v>42461</v>
      </c>
      <c r="D44" s="309">
        <f t="shared" si="4"/>
        <v>42551</v>
      </c>
      <c r="E44" s="308">
        <f t="shared" si="5"/>
        <v>91</v>
      </c>
      <c r="F44" s="87">
        <f>VLOOKUP(D44,'FERC Interest Rate'!$A:$B,2,TRUE)</f>
        <v>3.4599999999999999E-2</v>
      </c>
      <c r="G44" s="88">
        <f t="shared" si="12"/>
        <v>6541379.2336521111</v>
      </c>
      <c r="H44" s="88">
        <v>0</v>
      </c>
      <c r="I44" s="123">
        <v>0</v>
      </c>
      <c r="J44" s="68">
        <v>0</v>
      </c>
      <c r="K44" s="310">
        <f t="shared" si="6"/>
        <v>0</v>
      </c>
      <c r="L44" s="68">
        <v>0</v>
      </c>
      <c r="M44" s="311">
        <f t="shared" si="11"/>
        <v>0</v>
      </c>
      <c r="N44" s="63">
        <f t="shared" si="7"/>
        <v>6541379.2336521111</v>
      </c>
      <c r="O44" s="88">
        <f t="shared" si="10"/>
        <v>6541379.2336521111</v>
      </c>
    </row>
    <row r="45" spans="1:15" x14ac:dyDescent="0.2">
      <c r="A45" s="59" t="s">
        <v>25</v>
      </c>
      <c r="B45" s="308" t="str">
        <f t="shared" si="3"/>
        <v>Q3/2016</v>
      </c>
      <c r="C45" s="309">
        <f t="shared" si="8"/>
        <v>42552</v>
      </c>
      <c r="D45" s="309">
        <f t="shared" si="4"/>
        <v>42643</v>
      </c>
      <c r="E45" s="308">
        <f t="shared" si="5"/>
        <v>92</v>
      </c>
      <c r="F45" s="87">
        <f>VLOOKUP(D45,'FERC Interest Rate'!$A:$B,2,TRUE)</f>
        <v>3.5000000000000003E-2</v>
      </c>
      <c r="G45" s="88">
        <f t="shared" si="12"/>
        <v>6541379.2336521111</v>
      </c>
      <c r="H45" s="88">
        <v>0</v>
      </c>
      <c r="I45" s="123">
        <v>0</v>
      </c>
      <c r="J45" s="68">
        <v>0</v>
      </c>
      <c r="K45" s="310">
        <f t="shared" si="6"/>
        <v>0</v>
      </c>
      <c r="L45" s="68">
        <v>0</v>
      </c>
      <c r="M45" s="311">
        <f t="shared" si="11"/>
        <v>0</v>
      </c>
      <c r="N45" s="63">
        <f t="shared" si="7"/>
        <v>6541379.2336521111</v>
      </c>
      <c r="O45" s="88">
        <f t="shared" si="10"/>
        <v>6541379.2336521111</v>
      </c>
    </row>
    <row r="46" spans="1:15" x14ac:dyDescent="0.2">
      <c r="A46" s="59" t="s">
        <v>25</v>
      </c>
      <c r="B46" s="308" t="str">
        <f t="shared" si="3"/>
        <v>Q4/2016</v>
      </c>
      <c r="C46" s="309">
        <f t="shared" si="8"/>
        <v>42644</v>
      </c>
      <c r="D46" s="309">
        <f t="shared" si="4"/>
        <v>42735</v>
      </c>
      <c r="E46" s="308">
        <f t="shared" si="5"/>
        <v>92</v>
      </c>
      <c r="F46" s="87">
        <f>VLOOKUP(D46,'FERC Interest Rate'!$A:$B,2,TRUE)</f>
        <v>3.5000000000000003E-2</v>
      </c>
      <c r="G46" s="88">
        <f t="shared" si="12"/>
        <v>6541379.2336521111</v>
      </c>
      <c r="H46" s="88">
        <v>0</v>
      </c>
      <c r="I46" s="123">
        <v>0</v>
      </c>
      <c r="J46" s="68">
        <v>0</v>
      </c>
      <c r="K46" s="310">
        <f t="shared" si="6"/>
        <v>0</v>
      </c>
      <c r="L46" s="68">
        <v>0</v>
      </c>
      <c r="M46" s="311">
        <f t="shared" si="11"/>
        <v>0</v>
      </c>
      <c r="N46" s="63">
        <f t="shared" si="7"/>
        <v>6541379.2336521111</v>
      </c>
      <c r="O46" s="88">
        <f t="shared" si="10"/>
        <v>6541379.2336521111</v>
      </c>
    </row>
    <row r="47" spans="1:15" x14ac:dyDescent="0.2">
      <c r="A47" s="59" t="s">
        <v>25</v>
      </c>
      <c r="B47" s="308" t="str">
        <f t="shared" si="3"/>
        <v>Q1/2017</v>
      </c>
      <c r="C47" s="309">
        <f t="shared" si="8"/>
        <v>42736</v>
      </c>
      <c r="D47" s="309">
        <f t="shared" si="4"/>
        <v>42825</v>
      </c>
      <c r="E47" s="308">
        <f t="shared" si="5"/>
        <v>90</v>
      </c>
      <c r="F47" s="87">
        <f>VLOOKUP(D47,'FERC Interest Rate'!$A:$B,2,TRUE)</f>
        <v>3.5000000000000003E-2</v>
      </c>
      <c r="G47" s="88">
        <f t="shared" si="12"/>
        <v>6541379.2336521111</v>
      </c>
      <c r="H47" s="88">
        <v>0</v>
      </c>
      <c r="I47" s="123">
        <v>0</v>
      </c>
      <c r="J47" s="68">
        <v>0</v>
      </c>
      <c r="K47" s="310">
        <f t="shared" si="6"/>
        <v>0</v>
      </c>
      <c r="L47" s="68">
        <v>0</v>
      </c>
      <c r="M47" s="311">
        <f t="shared" si="11"/>
        <v>0</v>
      </c>
      <c r="N47" s="63">
        <f t="shared" si="7"/>
        <v>6541379.2336521111</v>
      </c>
      <c r="O47" s="88">
        <f t="shared" si="10"/>
        <v>6541379.2336521111</v>
      </c>
    </row>
    <row r="48" spans="1:15" x14ac:dyDescent="0.2">
      <c r="A48" s="59" t="s">
        <v>25</v>
      </c>
      <c r="B48" s="308" t="str">
        <f t="shared" si="3"/>
        <v>Q2/2017</v>
      </c>
      <c r="C48" s="309">
        <f t="shared" si="8"/>
        <v>42826</v>
      </c>
      <c r="D48" s="309">
        <f t="shared" si="4"/>
        <v>42916</v>
      </c>
      <c r="E48" s="308">
        <f t="shared" si="5"/>
        <v>91</v>
      </c>
      <c r="F48" s="87">
        <f>VLOOKUP(D48,'FERC Interest Rate'!$A:$B,2,TRUE)</f>
        <v>3.7100000000000001E-2</v>
      </c>
      <c r="G48" s="88">
        <f t="shared" si="12"/>
        <v>6541379.2336521111</v>
      </c>
      <c r="H48" s="88">
        <v>0</v>
      </c>
      <c r="I48" s="123">
        <v>0</v>
      </c>
      <c r="J48" s="68">
        <v>0</v>
      </c>
      <c r="K48" s="310">
        <f t="shared" ref="K48" si="13">+SUM(I48:J48)</f>
        <v>0</v>
      </c>
      <c r="L48" s="68">
        <v>0</v>
      </c>
      <c r="M48" s="311">
        <f t="shared" ref="M48" si="14">+SUM(K48:L48)</f>
        <v>0</v>
      </c>
      <c r="N48" s="63">
        <f t="shared" si="7"/>
        <v>6541379.2336521111</v>
      </c>
      <c r="O48" s="88">
        <f t="shared" si="10"/>
        <v>6541379.2336521111</v>
      </c>
    </row>
    <row r="49" spans="1:15" x14ac:dyDescent="0.2">
      <c r="A49" s="283" t="s">
        <v>194</v>
      </c>
      <c r="B49" s="308" t="str">
        <f t="shared" si="3"/>
        <v>Q3/2017</v>
      </c>
      <c r="C49" s="309">
        <f>D48+1</f>
        <v>42917</v>
      </c>
      <c r="D49" s="309">
        <f t="shared" si="4"/>
        <v>43008</v>
      </c>
      <c r="E49" s="308">
        <f t="shared" si="5"/>
        <v>92</v>
      </c>
      <c r="F49" s="87">
        <f>VLOOKUP(D49,'FERC Interest Rate'!$A:$B,2,TRUE)</f>
        <v>3.9600000000000003E-2</v>
      </c>
      <c r="G49" s="88">
        <f>O48</f>
        <v>6541379.2336521111</v>
      </c>
      <c r="H49" s="88">
        <v>0</v>
      </c>
      <c r="I49" s="123">
        <f>(SUM($H$33:$H$60)/20)*10</f>
        <v>180189.61682605604</v>
      </c>
      <c r="J49" s="68">
        <f t="shared" ref="J49:J56" si="15">G49*F49*(E49/(DATE(YEAR(D49),12,31)-DATE(YEAR(D49),1,1)+1))</f>
        <v>65291.925545318838</v>
      </c>
      <c r="K49" s="310">
        <f t="shared" si="6"/>
        <v>245481.54237137488</v>
      </c>
      <c r="L49" s="68">
        <f>+$G$33/20*10</f>
        <v>3090500</v>
      </c>
      <c r="M49" s="311">
        <f t="shared" si="11"/>
        <v>3335981.542371375</v>
      </c>
      <c r="N49" s="63">
        <f t="shared" si="7"/>
        <v>6606671.1591974301</v>
      </c>
      <c r="O49" s="88">
        <f t="shared" si="10"/>
        <v>3270689.6168260551</v>
      </c>
    </row>
    <row r="50" spans="1:15" x14ac:dyDescent="0.2">
      <c r="A50" s="17" t="s">
        <v>92</v>
      </c>
      <c r="B50" s="308" t="str">
        <f t="shared" si="3"/>
        <v>Q4/2017</v>
      </c>
      <c r="C50" s="309">
        <f t="shared" si="8"/>
        <v>43009</v>
      </c>
      <c r="D50" s="309">
        <f t="shared" si="4"/>
        <v>43100</v>
      </c>
      <c r="E50" s="308">
        <f t="shared" si="5"/>
        <v>92</v>
      </c>
      <c r="F50" s="87">
        <f>VLOOKUP(D50,'FERC Interest Rate'!$A:$B,2,TRUE)</f>
        <v>4.2099999999999999E-2</v>
      </c>
      <c r="G50" s="88">
        <f t="shared" si="12"/>
        <v>3270689.6168260551</v>
      </c>
      <c r="H50" s="88">
        <v>0</v>
      </c>
      <c r="I50" s="123">
        <f t="shared" ref="I50:I59" si="16">(SUM($H$33:$H$60)/20)</f>
        <v>18018.961682605604</v>
      </c>
      <c r="J50" s="68">
        <f t="shared" si="15"/>
        <v>34706.945270933356</v>
      </c>
      <c r="K50" s="310">
        <f t="shared" si="6"/>
        <v>52725.906953538957</v>
      </c>
      <c r="L50" s="68">
        <f t="shared" ref="L50:L59" si="17">+$G$33/20</f>
        <v>309050</v>
      </c>
      <c r="M50" s="311">
        <f t="shared" si="11"/>
        <v>361775.90695353894</v>
      </c>
      <c r="N50" s="63">
        <f t="shared" si="7"/>
        <v>3305396.5620969883</v>
      </c>
      <c r="O50" s="88">
        <f t="shared" si="10"/>
        <v>2943620.6551434495</v>
      </c>
    </row>
    <row r="51" spans="1:15" x14ac:dyDescent="0.2">
      <c r="A51" s="17" t="s">
        <v>93</v>
      </c>
      <c r="B51" s="308" t="str">
        <f t="shared" si="3"/>
        <v>Q1/2018</v>
      </c>
      <c r="C51" s="309">
        <f t="shared" si="8"/>
        <v>43101</v>
      </c>
      <c r="D51" s="309">
        <f t="shared" si="4"/>
        <v>43190</v>
      </c>
      <c r="E51" s="308">
        <f t="shared" si="5"/>
        <v>90</v>
      </c>
      <c r="F51" s="87">
        <f>VLOOKUP(D51,'FERC Interest Rate'!$A:$B,2,TRUE)</f>
        <v>4.2500000000000003E-2</v>
      </c>
      <c r="G51" s="88">
        <f t="shared" si="12"/>
        <v>2943620.6551434495</v>
      </c>
      <c r="H51" s="88">
        <v>0</v>
      </c>
      <c r="I51" s="123">
        <f t="shared" si="16"/>
        <v>18018.961682605604</v>
      </c>
      <c r="J51" s="68">
        <f t="shared" si="15"/>
        <v>30847.531523078615</v>
      </c>
      <c r="K51" s="310">
        <f t="shared" si="6"/>
        <v>48866.493205684223</v>
      </c>
      <c r="L51" s="68">
        <f t="shared" si="17"/>
        <v>309050</v>
      </c>
      <c r="M51" s="311">
        <f t="shared" si="11"/>
        <v>357916.49320568424</v>
      </c>
      <c r="N51" s="63">
        <f t="shared" si="7"/>
        <v>2974468.1866665282</v>
      </c>
      <c r="O51" s="88">
        <f t="shared" si="10"/>
        <v>2616551.693460844</v>
      </c>
    </row>
    <row r="52" spans="1:15" x14ac:dyDescent="0.2">
      <c r="A52" s="17" t="s">
        <v>94</v>
      </c>
      <c r="B52" s="308" t="str">
        <f t="shared" si="3"/>
        <v>Q2/2018</v>
      </c>
      <c r="C52" s="309">
        <f t="shared" si="8"/>
        <v>43191</v>
      </c>
      <c r="D52" s="309">
        <f t="shared" si="4"/>
        <v>43281</v>
      </c>
      <c r="E52" s="308">
        <f t="shared" si="5"/>
        <v>91</v>
      </c>
      <c r="F52" s="87">
        <f>VLOOKUP(D52,'FERC Interest Rate'!$A:$B,2,TRUE)</f>
        <v>4.4699999999999997E-2</v>
      </c>
      <c r="G52" s="88">
        <f t="shared" si="12"/>
        <v>2616551.693460844</v>
      </c>
      <c r="H52" s="88">
        <v>0</v>
      </c>
      <c r="I52" s="123">
        <f t="shared" si="16"/>
        <v>18018.961682605604</v>
      </c>
      <c r="J52" s="68">
        <f t="shared" si="15"/>
        <v>29159.855680796365</v>
      </c>
      <c r="K52" s="310">
        <f t="shared" si="6"/>
        <v>47178.817363401969</v>
      </c>
      <c r="L52" s="68">
        <f t="shared" si="17"/>
        <v>309050</v>
      </c>
      <c r="M52" s="311">
        <f t="shared" si="11"/>
        <v>356228.81736340199</v>
      </c>
      <c r="N52" s="63">
        <f t="shared" si="7"/>
        <v>2645711.5491416403</v>
      </c>
      <c r="O52" s="88">
        <f t="shared" si="10"/>
        <v>2289482.7317782384</v>
      </c>
    </row>
    <row r="53" spans="1:15" x14ac:dyDescent="0.2">
      <c r="A53" s="17" t="s">
        <v>95</v>
      </c>
      <c r="B53" s="308" t="str">
        <f t="shared" si="3"/>
        <v>Q3/2018</v>
      </c>
      <c r="C53" s="309">
        <f t="shared" si="8"/>
        <v>43282</v>
      </c>
      <c r="D53" s="309">
        <f t="shared" si="4"/>
        <v>43373</v>
      </c>
      <c r="E53" s="308">
        <f t="shared" si="5"/>
        <v>92</v>
      </c>
      <c r="F53" s="87">
        <f>VLOOKUP(D53,'FERC Interest Rate'!$A:$B,2,TRUE)</f>
        <v>4.6899999999999997E-2</v>
      </c>
      <c r="G53" s="88">
        <f t="shared" si="12"/>
        <v>2289482.7317782384</v>
      </c>
      <c r="H53" s="88">
        <v>0</v>
      </c>
      <c r="I53" s="123">
        <f t="shared" si="16"/>
        <v>18018.961682605604</v>
      </c>
      <c r="J53" s="68">
        <f t="shared" si="15"/>
        <v>27064.822167333543</v>
      </c>
      <c r="K53" s="310">
        <f t="shared" ref="K53:K56" si="18">+SUM(I53:J53)</f>
        <v>45083.783849939151</v>
      </c>
      <c r="L53" s="68">
        <f t="shared" si="17"/>
        <v>309050</v>
      </c>
      <c r="M53" s="311">
        <f t="shared" ref="M53:M56" si="19">+SUM(K53:L53)</f>
        <v>354133.78384993912</v>
      </c>
      <c r="N53" s="63">
        <f t="shared" si="7"/>
        <v>2316547.5539455721</v>
      </c>
      <c r="O53" s="88">
        <f t="shared" si="10"/>
        <v>1962413.7700956329</v>
      </c>
    </row>
    <row r="54" spans="1:15" x14ac:dyDescent="0.2">
      <c r="A54" s="17" t="s">
        <v>96</v>
      </c>
      <c r="B54" s="308" t="str">
        <f t="shared" si="3"/>
        <v>Q4/2018</v>
      </c>
      <c r="C54" s="309">
        <f t="shared" si="8"/>
        <v>43374</v>
      </c>
      <c r="D54" s="309">
        <f t="shared" si="4"/>
        <v>43465</v>
      </c>
      <c r="E54" s="308">
        <f t="shared" si="5"/>
        <v>92</v>
      </c>
      <c r="F54" s="87">
        <f>VLOOKUP(D54,'FERC Interest Rate'!$A:$B,2,TRUE)</f>
        <v>4.9599999999999998E-2</v>
      </c>
      <c r="G54" s="88">
        <f t="shared" si="12"/>
        <v>1962413.7700956329</v>
      </c>
      <c r="H54" s="88">
        <v>0</v>
      </c>
      <c r="I54" s="123">
        <f t="shared" si="16"/>
        <v>18018.961682605604</v>
      </c>
      <c r="J54" s="68">
        <f t="shared" si="15"/>
        <v>24533.935659453127</v>
      </c>
      <c r="K54" s="310">
        <f t="shared" si="18"/>
        <v>42552.897342058728</v>
      </c>
      <c r="L54" s="68">
        <f t="shared" si="17"/>
        <v>309050</v>
      </c>
      <c r="M54" s="311">
        <f t="shared" si="19"/>
        <v>351602.89734205871</v>
      </c>
      <c r="N54" s="63">
        <f t="shared" si="7"/>
        <v>1986947.7057550859</v>
      </c>
      <c r="O54" s="88">
        <f t="shared" si="10"/>
        <v>1635344.8084130273</v>
      </c>
    </row>
    <row r="55" spans="1:15" x14ac:dyDescent="0.2">
      <c r="A55" s="17" t="s">
        <v>97</v>
      </c>
      <c r="B55" s="308" t="str">
        <f t="shared" si="3"/>
        <v>Q1/2019</v>
      </c>
      <c r="C55" s="309">
        <f t="shared" si="8"/>
        <v>43466</v>
      </c>
      <c r="D55" s="309">
        <f t="shared" si="4"/>
        <v>43555</v>
      </c>
      <c r="E55" s="308">
        <f t="shared" si="5"/>
        <v>90</v>
      </c>
      <c r="F55" s="87">
        <f>VLOOKUP(D55,'FERC Interest Rate'!$A:$B,2,TRUE)</f>
        <v>5.1799999999999999E-2</v>
      </c>
      <c r="G55" s="88">
        <f t="shared" si="12"/>
        <v>1635344.8084130273</v>
      </c>
      <c r="H55" s="88">
        <v>0</v>
      </c>
      <c r="I55" s="123">
        <f t="shared" si="16"/>
        <v>18018.961682605604</v>
      </c>
      <c r="J55" s="68">
        <f t="shared" si="15"/>
        <v>20887.609580332966</v>
      </c>
      <c r="K55" s="310">
        <f t="shared" si="18"/>
        <v>38906.571262938567</v>
      </c>
      <c r="L55" s="68">
        <f t="shared" si="17"/>
        <v>309050</v>
      </c>
      <c r="M55" s="311">
        <f t="shared" si="19"/>
        <v>347956.57126293855</v>
      </c>
      <c r="N55" s="63">
        <f t="shared" si="7"/>
        <v>1656232.4179933602</v>
      </c>
      <c r="O55" s="88">
        <f t="shared" si="10"/>
        <v>1308275.8467304218</v>
      </c>
    </row>
    <row r="56" spans="1:15" x14ac:dyDescent="0.2">
      <c r="A56" s="17" t="s">
        <v>98</v>
      </c>
      <c r="B56" s="308" t="str">
        <f t="shared" si="3"/>
        <v>Q2/2019</v>
      </c>
      <c r="C56" s="309">
        <f t="shared" si="8"/>
        <v>43556</v>
      </c>
      <c r="D56" s="309">
        <f t="shared" si="4"/>
        <v>43646</v>
      </c>
      <c r="E56" s="308">
        <f t="shared" si="5"/>
        <v>91</v>
      </c>
      <c r="F56" s="87">
        <f>VLOOKUP(D56,'FERC Interest Rate'!$A:$B,2,TRUE)</f>
        <v>5.45E-2</v>
      </c>
      <c r="G56" s="88">
        <f t="shared" si="12"/>
        <v>1308275.8467304218</v>
      </c>
      <c r="H56" s="88">
        <v>0</v>
      </c>
      <c r="I56" s="123">
        <f t="shared" si="16"/>
        <v>18018.961682605604</v>
      </c>
      <c r="J56" s="68">
        <f t="shared" si="15"/>
        <v>17776.422087286377</v>
      </c>
      <c r="K56" s="310">
        <f t="shared" si="18"/>
        <v>35795.383769891982</v>
      </c>
      <c r="L56" s="68">
        <f t="shared" si="17"/>
        <v>309050</v>
      </c>
      <c r="M56" s="311">
        <f t="shared" si="19"/>
        <v>344845.38376989198</v>
      </c>
      <c r="N56" s="63">
        <f t="shared" si="7"/>
        <v>1326052.2688177081</v>
      </c>
      <c r="O56" s="88">
        <f t="shared" si="10"/>
        <v>981206.88504781621</v>
      </c>
    </row>
    <row r="57" spans="1:15" x14ac:dyDescent="0.2">
      <c r="A57" s="17" t="s">
        <v>99</v>
      </c>
      <c r="B57" s="308" t="str">
        <f t="shared" ref="B57:B59" si="20">+IF(MONTH(C57)&lt;4,"Q1",IF(MONTH(C57)&lt;7,"Q2",IF(MONTH(C57)&lt;10,"Q3","Q4")))&amp;"/"&amp;YEAR(C57)</f>
        <v>Q3/2019</v>
      </c>
      <c r="C57" s="309">
        <f t="shared" ref="C57:C59" si="21">D56+1</f>
        <v>43647</v>
      </c>
      <c r="D57" s="309">
        <f t="shared" ref="D57:D59" si="22">DATE(YEAR(C57),IF(MONTH(C57)&lt;=3,3,IF(MONTH(C57)&lt;=6,6,IF(MONTH(C57)&lt;=9,9,12))),IF(OR(MONTH(C57)&lt;=3,MONTH(C57)&gt;=10),31,30))</f>
        <v>43738</v>
      </c>
      <c r="E57" s="308">
        <f t="shared" ref="E57:E59" si="23">D57-C57+1</f>
        <v>92</v>
      </c>
      <c r="F57" s="87">
        <f>VLOOKUP(D57,'FERC Interest Rate'!$A:$B,2,TRUE)</f>
        <v>6.0133640000000002E-2</v>
      </c>
      <c r="G57" s="88">
        <f t="shared" ref="G57:G59" si="24">O56</f>
        <v>981206.88504781621</v>
      </c>
      <c r="H57" s="88">
        <v>0</v>
      </c>
      <c r="I57" s="123">
        <f t="shared" si="16"/>
        <v>18018.961682605604</v>
      </c>
      <c r="J57" s="68">
        <f t="shared" ref="J57:J59" si="25">G57*F57*(E57/(DATE(YEAR(D57),12,31)-DATE(YEAR(D57),1,1)+1))</f>
        <v>14872.125551700776</v>
      </c>
      <c r="K57" s="310">
        <f t="shared" ref="K57:K59" si="26">+SUM(I57:J57)</f>
        <v>32891.087234306382</v>
      </c>
      <c r="L57" s="68">
        <f t="shared" si="17"/>
        <v>309050</v>
      </c>
      <c r="M57" s="311">
        <f t="shared" ref="M57:M59" si="27">+SUM(K57:L57)</f>
        <v>341941.08723430638</v>
      </c>
      <c r="N57" s="63">
        <f t="shared" ref="N57:N59" si="28">+G57+H57+J57</f>
        <v>996079.01059951703</v>
      </c>
      <c r="O57" s="88">
        <f t="shared" ref="O57:O59" si="29">+N57-M57</f>
        <v>654137.92336521065</v>
      </c>
    </row>
    <row r="58" spans="1:15" x14ac:dyDescent="0.2">
      <c r="A58" s="17" t="s">
        <v>100</v>
      </c>
      <c r="B58" s="308" t="str">
        <f t="shared" si="20"/>
        <v>Q4/2019</v>
      </c>
      <c r="C58" s="309">
        <f t="shared" si="21"/>
        <v>43739</v>
      </c>
      <c r="D58" s="309">
        <f t="shared" si="22"/>
        <v>43830</v>
      </c>
      <c r="E58" s="308">
        <f t="shared" si="23"/>
        <v>92</v>
      </c>
      <c r="F58" s="87">
        <f>VLOOKUP(D58,'FERC Interest Rate'!$A:$B,2,TRUE)</f>
        <v>6.2505720000000001E-2</v>
      </c>
      <c r="G58" s="88">
        <f t="shared" si="24"/>
        <v>654137.92336521065</v>
      </c>
      <c r="H58" s="88">
        <v>0</v>
      </c>
      <c r="I58" s="123">
        <f t="shared" si="16"/>
        <v>18018.961682605604</v>
      </c>
      <c r="J58" s="68">
        <f t="shared" si="25"/>
        <v>10305.855596960968</v>
      </c>
      <c r="K58" s="310">
        <f t="shared" si="26"/>
        <v>28324.817279566574</v>
      </c>
      <c r="L58" s="68">
        <f t="shared" si="17"/>
        <v>309050</v>
      </c>
      <c r="M58" s="311">
        <f t="shared" si="27"/>
        <v>337374.81727956655</v>
      </c>
      <c r="N58" s="63">
        <f t="shared" si="28"/>
        <v>664443.77896217164</v>
      </c>
      <c r="O58" s="88">
        <f t="shared" si="29"/>
        <v>327068.96168260509</v>
      </c>
    </row>
    <row r="59" spans="1:15" x14ac:dyDescent="0.2">
      <c r="A59" s="17" t="s">
        <v>101</v>
      </c>
      <c r="B59" s="308" t="str">
        <f t="shared" si="20"/>
        <v>Q1/2020</v>
      </c>
      <c r="C59" s="309">
        <f t="shared" si="21"/>
        <v>43831</v>
      </c>
      <c r="D59" s="309">
        <f t="shared" si="22"/>
        <v>43921</v>
      </c>
      <c r="E59" s="308">
        <f t="shared" si="23"/>
        <v>91</v>
      </c>
      <c r="F59" s="87">
        <f>VLOOKUP(D59,'FERC Interest Rate'!$A:$B,2,TRUE)</f>
        <v>6.2841510000000003E-2</v>
      </c>
      <c r="G59" s="88">
        <f t="shared" si="24"/>
        <v>327068.96168260509</v>
      </c>
      <c r="H59" s="88">
        <v>0</v>
      </c>
      <c r="I59" s="123">
        <f t="shared" si="16"/>
        <v>18018.961682605604</v>
      </c>
      <c r="J59" s="68">
        <f t="shared" si="25"/>
        <v>5110.2982945090198</v>
      </c>
      <c r="K59" s="310">
        <f t="shared" si="26"/>
        <v>23129.259977114623</v>
      </c>
      <c r="L59" s="68">
        <f t="shared" si="17"/>
        <v>309050</v>
      </c>
      <c r="M59" s="311">
        <f t="shared" si="27"/>
        <v>332179.25997711462</v>
      </c>
      <c r="N59" s="63">
        <f t="shared" si="28"/>
        <v>332179.2599771141</v>
      </c>
      <c r="O59" s="88">
        <f t="shared" si="29"/>
        <v>-5.2386894822120667E-10</v>
      </c>
    </row>
    <row r="60" spans="1:15" x14ac:dyDescent="0.2">
      <c r="B60" s="65"/>
      <c r="C60" s="66"/>
      <c r="D60" s="66"/>
      <c r="E60" s="67"/>
      <c r="F60" s="65"/>
      <c r="G60" s="68"/>
      <c r="H60" s="70"/>
      <c r="I60" s="312"/>
      <c r="J60" s="68"/>
      <c r="K60" s="313"/>
      <c r="L60" s="69"/>
      <c r="M60" s="314"/>
      <c r="O60" s="68"/>
    </row>
    <row r="61" spans="1:15" ht="13.5" thickBot="1" x14ac:dyDescent="0.25">
      <c r="A61" s="285"/>
      <c r="B61" s="315"/>
      <c r="C61" s="316"/>
      <c r="D61" s="316"/>
      <c r="E61" s="317"/>
      <c r="F61" s="315"/>
      <c r="G61" s="318">
        <f t="shared" ref="G61:O61" si="30">+SUM(G33:G60)</f>
        <v>127382040.24592254</v>
      </c>
      <c r="H61" s="318">
        <f t="shared" si="30"/>
        <v>360379.23365211207</v>
      </c>
      <c r="I61" s="319">
        <f t="shared" si="30"/>
        <v>360379.23365211219</v>
      </c>
      <c r="J61" s="318">
        <f t="shared" si="30"/>
        <v>280557.32695770398</v>
      </c>
      <c r="K61" s="318">
        <f t="shared" si="30"/>
        <v>640936.56060981611</v>
      </c>
      <c r="L61" s="318">
        <f t="shared" si="30"/>
        <v>6181000</v>
      </c>
      <c r="M61" s="320">
        <f t="shared" si="30"/>
        <v>6821936.5606098166</v>
      </c>
      <c r="N61" s="318">
        <f t="shared" si="30"/>
        <v>128022976.80653237</v>
      </c>
      <c r="O61" s="318">
        <f t="shared" si="30"/>
        <v>121201040.24592254</v>
      </c>
    </row>
    <row r="62" spans="1:15" ht="14.25" thickTop="1" thickBot="1" x14ac:dyDescent="0.25">
      <c r="H62" s="310"/>
      <c r="I62" s="321"/>
      <c r="J62" s="322"/>
      <c r="K62" s="322"/>
      <c r="L62" s="322"/>
      <c r="M62" s="323"/>
    </row>
  </sheetData>
  <mergeCells count="1">
    <mergeCell ref="J31:K31"/>
  </mergeCells>
  <pageMargins left="0.7" right="0.7" top="0.75" bottom="0.75" header="0.3" footer="0.3"/>
  <pageSetup scale="53" fitToHeight="0" orientation="landscape" r:id="rId1"/>
  <headerFooter alignWithMargins="0">
    <oddHeader>&amp;RTO2020 Annual Update
WP- Schedule 22
Page &amp;P of &amp;N</oddHeader>
    <oddFooter>&amp;CPage &amp;P of &amp;N&amp;R&amp;A</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R51"/>
  <sheetViews>
    <sheetView view="pageLayout" zoomScaleNormal="80" workbookViewId="0"/>
  </sheetViews>
  <sheetFormatPr defaultColWidth="9.140625" defaultRowHeight="12.75" outlineLevelRow="1" x14ac:dyDescent="0.2"/>
  <cols>
    <col min="1" max="1" width="10.28515625" style="58" customWidth="1"/>
    <col min="2" max="2" width="13.5703125" style="58" customWidth="1"/>
    <col min="3" max="3" width="15.42578125" style="58" bestFit="1" customWidth="1"/>
    <col min="4" max="4" width="13.5703125" style="58" customWidth="1"/>
    <col min="5" max="5" width="12.42578125" style="58" customWidth="1"/>
    <col min="6" max="6" width="15.42578125" style="58" bestFit="1" customWidth="1"/>
    <col min="7" max="9" width="16.140625" style="58" customWidth="1"/>
    <col min="10" max="10" width="17.28515625" style="58" bestFit="1" customWidth="1"/>
    <col min="11" max="11" width="16.140625" style="58" customWidth="1"/>
    <col min="12" max="12" width="17.85546875" style="58" customWidth="1"/>
    <col min="13" max="14" width="16.140625" style="58" customWidth="1"/>
    <col min="15" max="15" width="17.28515625" style="58" customWidth="1"/>
    <col min="16" max="18" width="16.140625" style="58" customWidth="1"/>
    <col min="19" max="19" width="16" style="58" customWidth="1"/>
    <col min="20" max="16384" width="9.140625" style="58"/>
  </cols>
  <sheetData>
    <row r="1" spans="1:13" ht="38.25" x14ac:dyDescent="0.2">
      <c r="A1" s="278" t="s">
        <v>9</v>
      </c>
      <c r="B1" s="279" t="s">
        <v>116</v>
      </c>
      <c r="C1" s="278" t="s">
        <v>2</v>
      </c>
      <c r="D1" s="278" t="s">
        <v>1</v>
      </c>
      <c r="E1" s="279" t="s">
        <v>102</v>
      </c>
      <c r="F1" s="279" t="s">
        <v>65</v>
      </c>
      <c r="G1"/>
      <c r="H1"/>
      <c r="I1"/>
      <c r="J1"/>
      <c r="K1"/>
      <c r="L1"/>
      <c r="M1"/>
    </row>
    <row r="2" spans="1:13" ht="12.75" customHeight="1" outlineLevel="1" x14ac:dyDescent="0.2">
      <c r="A2" s="283" t="s">
        <v>82</v>
      </c>
      <c r="B2" s="335">
        <v>42063</v>
      </c>
      <c r="C2" s="336">
        <v>10601</v>
      </c>
      <c r="D2" s="54">
        <v>0</v>
      </c>
      <c r="E2" s="54">
        <v>0</v>
      </c>
      <c r="F2" s="7">
        <f>SUM(C2:E2)</f>
        <v>10601</v>
      </c>
      <c r="G2"/>
      <c r="H2"/>
      <c r="I2"/>
      <c r="J2"/>
      <c r="K2"/>
      <c r="L2"/>
      <c r="M2"/>
    </row>
    <row r="3" spans="1:13" ht="12.75" customHeight="1" outlineLevel="1" x14ac:dyDescent="0.2">
      <c r="A3" s="283" t="s">
        <v>83</v>
      </c>
      <c r="B3" s="335">
        <v>42058</v>
      </c>
      <c r="C3" s="336">
        <v>131296</v>
      </c>
      <c r="D3" s="54">
        <v>0</v>
      </c>
      <c r="E3" s="54">
        <v>0</v>
      </c>
      <c r="F3" s="7">
        <f t="shared" ref="F3:F21" si="0">SUM(C3:E3)</f>
        <v>131296</v>
      </c>
      <c r="G3"/>
      <c r="H3"/>
      <c r="I3"/>
      <c r="J3"/>
      <c r="K3"/>
      <c r="L3"/>
      <c r="M3"/>
    </row>
    <row r="4" spans="1:13" outlineLevel="1" collapsed="1" x14ac:dyDescent="0.2">
      <c r="A4" s="283" t="s">
        <v>84</v>
      </c>
      <c r="B4" s="335">
        <v>42089</v>
      </c>
      <c r="C4" s="336">
        <v>60168</v>
      </c>
      <c r="D4" s="54">
        <v>0</v>
      </c>
      <c r="E4" s="54">
        <v>0</v>
      </c>
      <c r="F4" s="7">
        <f t="shared" si="0"/>
        <v>60168</v>
      </c>
      <c r="G4"/>
      <c r="H4"/>
      <c r="I4"/>
      <c r="J4"/>
      <c r="K4"/>
      <c r="L4"/>
      <c r="M4"/>
    </row>
    <row r="5" spans="1:13" outlineLevel="1" x14ac:dyDescent="0.2">
      <c r="A5" s="283" t="s">
        <v>85</v>
      </c>
      <c r="B5" s="335">
        <v>42160</v>
      </c>
      <c r="C5" s="336">
        <v>71049</v>
      </c>
      <c r="D5" s="54">
        <v>0</v>
      </c>
      <c r="E5" s="54">
        <v>0</v>
      </c>
      <c r="F5" s="7">
        <f t="shared" si="0"/>
        <v>71049</v>
      </c>
      <c r="G5"/>
      <c r="H5"/>
      <c r="I5"/>
      <c r="J5"/>
      <c r="K5"/>
      <c r="L5"/>
      <c r="M5"/>
    </row>
    <row r="6" spans="1:13" ht="12.75" customHeight="1" outlineLevel="1" x14ac:dyDescent="0.2">
      <c r="A6" s="283" t="s">
        <v>86</v>
      </c>
      <c r="B6" s="335">
        <v>42167</v>
      </c>
      <c r="C6" s="336">
        <v>81291</v>
      </c>
      <c r="D6" s="54">
        <v>0</v>
      </c>
      <c r="E6" s="54">
        <v>0</v>
      </c>
      <c r="F6" s="7">
        <f t="shared" si="0"/>
        <v>81291</v>
      </c>
      <c r="G6"/>
      <c r="H6"/>
      <c r="I6"/>
      <c r="J6"/>
      <c r="K6"/>
      <c r="L6"/>
      <c r="M6"/>
    </row>
    <row r="7" spans="1:13" outlineLevel="1" x14ac:dyDescent="0.2">
      <c r="A7" s="283" t="s">
        <v>87</v>
      </c>
      <c r="B7" s="335">
        <v>42230</v>
      </c>
      <c r="C7" s="336">
        <v>92852</v>
      </c>
      <c r="D7" s="54">
        <v>0</v>
      </c>
      <c r="E7" s="54">
        <v>0</v>
      </c>
      <c r="F7" s="7">
        <f t="shared" si="0"/>
        <v>92852</v>
      </c>
      <c r="G7"/>
      <c r="H7"/>
      <c r="I7"/>
      <c r="J7"/>
      <c r="K7"/>
      <c r="L7"/>
      <c r="M7"/>
    </row>
    <row r="8" spans="1:13" outlineLevel="1" x14ac:dyDescent="0.2">
      <c r="A8" s="283" t="s">
        <v>88</v>
      </c>
      <c r="B8" s="335">
        <v>42202</v>
      </c>
      <c r="C8" s="336">
        <v>111655</v>
      </c>
      <c r="D8" s="54">
        <v>0</v>
      </c>
      <c r="E8" s="54">
        <v>0</v>
      </c>
      <c r="F8" s="7">
        <f t="shared" si="0"/>
        <v>111655</v>
      </c>
      <c r="G8"/>
      <c r="H8"/>
      <c r="I8"/>
      <c r="J8"/>
      <c r="K8"/>
      <c r="L8"/>
      <c r="M8"/>
    </row>
    <row r="9" spans="1:13" outlineLevel="1" x14ac:dyDescent="0.2">
      <c r="A9" s="283" t="s">
        <v>89</v>
      </c>
      <c r="B9" s="335">
        <v>42247</v>
      </c>
      <c r="C9" s="336">
        <v>144862</v>
      </c>
      <c r="D9" s="54">
        <v>0</v>
      </c>
      <c r="E9" s="54">
        <v>0</v>
      </c>
      <c r="F9" s="7">
        <f t="shared" si="0"/>
        <v>144862</v>
      </c>
      <c r="G9"/>
      <c r="H9"/>
      <c r="I9"/>
      <c r="J9"/>
      <c r="K9"/>
      <c r="L9"/>
      <c r="M9"/>
    </row>
    <row r="10" spans="1:13" outlineLevel="1" x14ac:dyDescent="0.2">
      <c r="A10" s="283" t="s">
        <v>90</v>
      </c>
      <c r="B10" s="335">
        <v>42321</v>
      </c>
      <c r="C10" s="336">
        <v>290405</v>
      </c>
      <c r="D10" s="54">
        <v>0</v>
      </c>
      <c r="E10" s="54">
        <v>0</v>
      </c>
      <c r="F10" s="7">
        <f t="shared" si="0"/>
        <v>290405</v>
      </c>
      <c r="G10"/>
      <c r="H10"/>
      <c r="I10"/>
      <c r="J10"/>
      <c r="K10"/>
      <c r="L10"/>
      <c r="M10"/>
    </row>
    <row r="11" spans="1:13" outlineLevel="1" x14ac:dyDescent="0.2">
      <c r="A11" s="283" t="s">
        <v>91</v>
      </c>
      <c r="B11" s="18">
        <v>42293</v>
      </c>
      <c r="C11" s="336">
        <f>431779</f>
        <v>431779</v>
      </c>
      <c r="D11" s="54">
        <v>0</v>
      </c>
      <c r="E11" s="54">
        <v>0</v>
      </c>
      <c r="F11" s="7">
        <f t="shared" si="0"/>
        <v>431779</v>
      </c>
      <c r="G11"/>
      <c r="H11"/>
      <c r="I11"/>
      <c r="J11"/>
      <c r="K11"/>
      <c r="L11"/>
      <c r="M11"/>
    </row>
    <row r="12" spans="1:13" outlineLevel="1" collapsed="1" x14ac:dyDescent="0.2">
      <c r="A12" s="283" t="s">
        <v>92</v>
      </c>
      <c r="B12" s="18">
        <v>42352</v>
      </c>
      <c r="C12" s="54">
        <f>381662-90344.82</f>
        <v>291317.18</v>
      </c>
      <c r="D12" s="54">
        <v>0</v>
      </c>
      <c r="E12" s="54">
        <v>0</v>
      </c>
      <c r="F12" s="7">
        <f t="shared" si="0"/>
        <v>291317.18</v>
      </c>
      <c r="G12"/>
      <c r="H12"/>
      <c r="I12"/>
      <c r="J12"/>
      <c r="K12"/>
      <c r="L12"/>
      <c r="M12"/>
    </row>
    <row r="13" spans="1:13" outlineLevel="1" x14ac:dyDescent="0.2">
      <c r="A13" s="283" t="s">
        <v>93</v>
      </c>
      <c r="B13" s="18" t="s">
        <v>25</v>
      </c>
      <c r="C13" s="54">
        <v>0</v>
      </c>
      <c r="D13" s="54">
        <v>0</v>
      </c>
      <c r="E13" s="54">
        <v>0</v>
      </c>
      <c r="F13" s="7">
        <f t="shared" si="0"/>
        <v>0</v>
      </c>
      <c r="G13"/>
      <c r="H13"/>
      <c r="I13"/>
      <c r="J13"/>
      <c r="K13"/>
      <c r="L13"/>
      <c r="M13"/>
    </row>
    <row r="14" spans="1:13" outlineLevel="1" x14ac:dyDescent="0.2">
      <c r="A14" s="283" t="s">
        <v>94</v>
      </c>
      <c r="B14" s="18" t="s">
        <v>25</v>
      </c>
      <c r="C14" s="54">
        <v>0</v>
      </c>
      <c r="D14" s="54">
        <v>0</v>
      </c>
      <c r="E14" s="54">
        <v>0</v>
      </c>
      <c r="F14" s="7">
        <f t="shared" si="0"/>
        <v>0</v>
      </c>
      <c r="G14"/>
      <c r="H14"/>
      <c r="I14"/>
      <c r="J14"/>
      <c r="K14"/>
      <c r="L14"/>
      <c r="M14"/>
    </row>
    <row r="15" spans="1:13" outlineLevel="1" x14ac:dyDescent="0.2">
      <c r="A15" s="283" t="s">
        <v>95</v>
      </c>
      <c r="B15" s="18" t="s">
        <v>25</v>
      </c>
      <c r="C15" s="54">
        <v>0</v>
      </c>
      <c r="D15" s="54">
        <v>0</v>
      </c>
      <c r="E15" s="54">
        <v>0</v>
      </c>
      <c r="F15" s="7">
        <f t="shared" si="0"/>
        <v>0</v>
      </c>
      <c r="G15"/>
      <c r="H15"/>
      <c r="I15"/>
      <c r="J15"/>
      <c r="K15"/>
      <c r="L15"/>
      <c r="M15"/>
    </row>
    <row r="16" spans="1:13" outlineLevel="1" x14ac:dyDescent="0.2">
      <c r="A16" s="283" t="s">
        <v>96</v>
      </c>
      <c r="B16" s="18" t="s">
        <v>25</v>
      </c>
      <c r="C16" s="54">
        <v>0</v>
      </c>
      <c r="D16" s="54">
        <v>0</v>
      </c>
      <c r="E16" s="54">
        <v>0</v>
      </c>
      <c r="F16" s="7">
        <f t="shared" si="0"/>
        <v>0</v>
      </c>
      <c r="G16"/>
      <c r="H16"/>
      <c r="I16"/>
      <c r="J16"/>
      <c r="K16"/>
      <c r="L16"/>
      <c r="M16"/>
    </row>
    <row r="17" spans="1:18" outlineLevel="1" x14ac:dyDescent="0.2">
      <c r="A17" s="283" t="s">
        <v>97</v>
      </c>
      <c r="B17" s="18" t="s">
        <v>25</v>
      </c>
      <c r="C17" s="54">
        <v>0</v>
      </c>
      <c r="D17" s="54">
        <v>0</v>
      </c>
      <c r="E17" s="54">
        <v>0</v>
      </c>
      <c r="F17" s="7">
        <f t="shared" si="0"/>
        <v>0</v>
      </c>
      <c r="G17"/>
      <c r="H17"/>
      <c r="I17"/>
      <c r="J17"/>
      <c r="K17"/>
      <c r="L17"/>
      <c r="M17"/>
    </row>
    <row r="18" spans="1:18" outlineLevel="1" x14ac:dyDescent="0.2">
      <c r="A18" s="283" t="s">
        <v>98</v>
      </c>
      <c r="B18" s="18" t="s">
        <v>25</v>
      </c>
      <c r="C18" s="54">
        <v>0</v>
      </c>
      <c r="D18" s="54">
        <v>0</v>
      </c>
      <c r="E18" s="54">
        <v>0</v>
      </c>
      <c r="F18" s="7">
        <f t="shared" si="0"/>
        <v>0</v>
      </c>
      <c r="G18"/>
      <c r="H18"/>
      <c r="I18"/>
      <c r="J18"/>
      <c r="K18"/>
      <c r="L18"/>
      <c r="M18"/>
    </row>
    <row r="19" spans="1:18" outlineLevel="1" x14ac:dyDescent="0.2">
      <c r="A19" s="283" t="s">
        <v>99</v>
      </c>
      <c r="B19" s="18" t="s">
        <v>25</v>
      </c>
      <c r="C19" s="54">
        <v>0</v>
      </c>
      <c r="D19" s="54">
        <v>0</v>
      </c>
      <c r="E19" s="54">
        <v>0</v>
      </c>
      <c r="F19" s="7">
        <f t="shared" si="0"/>
        <v>0</v>
      </c>
      <c r="G19"/>
      <c r="H19"/>
      <c r="I19"/>
      <c r="J19"/>
      <c r="K19"/>
      <c r="L19"/>
      <c r="M19"/>
    </row>
    <row r="20" spans="1:18" outlineLevel="1" x14ac:dyDescent="0.2">
      <c r="A20" s="283" t="s">
        <v>100</v>
      </c>
      <c r="B20" s="18" t="s">
        <v>25</v>
      </c>
      <c r="C20" s="54">
        <v>0</v>
      </c>
      <c r="D20" s="54">
        <v>0</v>
      </c>
      <c r="E20" s="54">
        <v>0</v>
      </c>
      <c r="F20" s="7">
        <f t="shared" si="0"/>
        <v>0</v>
      </c>
      <c r="G20"/>
      <c r="H20"/>
      <c r="I20"/>
      <c r="J20"/>
      <c r="K20"/>
      <c r="L20"/>
      <c r="M20"/>
    </row>
    <row r="21" spans="1:18" outlineLevel="1" x14ac:dyDescent="0.2">
      <c r="A21" s="283" t="s">
        <v>101</v>
      </c>
      <c r="B21" s="18" t="s">
        <v>25</v>
      </c>
      <c r="C21" s="54">
        <v>0</v>
      </c>
      <c r="D21" s="54">
        <v>0</v>
      </c>
      <c r="E21" s="54">
        <v>0</v>
      </c>
      <c r="F21" s="7">
        <f t="shared" si="0"/>
        <v>0</v>
      </c>
      <c r="G21"/>
      <c r="H21"/>
      <c r="I21"/>
      <c r="J21"/>
      <c r="K21"/>
      <c r="L21"/>
      <c r="M21"/>
    </row>
    <row r="22" spans="1:18" ht="13.5" thickBot="1" x14ac:dyDescent="0.25">
      <c r="B22" s="57" t="s">
        <v>0</v>
      </c>
      <c r="C22" s="284">
        <f>SUM(C2:C21)</f>
        <v>1717275.18</v>
      </c>
      <c r="D22" s="284">
        <f>SUM(D2:D21)</f>
        <v>0</v>
      </c>
      <c r="E22" s="284">
        <f>SUM(E2:E21)</f>
        <v>0</v>
      </c>
      <c r="F22" s="284">
        <f>SUM(F2:F21)</f>
        <v>1717275.18</v>
      </c>
      <c r="G22"/>
      <c r="H22"/>
      <c r="I22"/>
      <c r="J22"/>
      <c r="K22"/>
      <c r="L22"/>
      <c r="M22"/>
    </row>
    <row r="23" spans="1:18" ht="13.5" thickTop="1" x14ac:dyDescent="0.2">
      <c r="A23" s="59" t="s">
        <v>21</v>
      </c>
      <c r="B23" s="61" t="s">
        <v>25</v>
      </c>
      <c r="C23" s="63">
        <v>0</v>
      </c>
      <c r="D23" s="63">
        <v>0</v>
      </c>
      <c r="E23" s="63">
        <v>0</v>
      </c>
      <c r="F23" s="63">
        <f>SUM(C23:E23)</f>
        <v>0</v>
      </c>
      <c r="H23" s="286"/>
      <c r="I23" s="287" t="s">
        <v>16</v>
      </c>
      <c r="J23" s="287" t="s">
        <v>15</v>
      </c>
      <c r="K23" s="288" t="s">
        <v>23</v>
      </c>
      <c r="L23" s="289"/>
      <c r="M23" s="290"/>
      <c r="Q23" s="291"/>
    </row>
    <row r="24" spans="1:18" x14ac:dyDescent="0.2">
      <c r="A24" s="59" t="s">
        <v>22</v>
      </c>
      <c r="B24" s="61" t="s">
        <v>25</v>
      </c>
      <c r="C24" s="63">
        <v>0</v>
      </c>
      <c r="D24" s="63">
        <v>0</v>
      </c>
      <c r="E24" s="63">
        <v>0</v>
      </c>
      <c r="F24" s="63">
        <f>SUM(C24:E24)</f>
        <v>0</v>
      </c>
      <c r="H24" s="292" t="s">
        <v>12</v>
      </c>
      <c r="I24" s="293">
        <v>42651</v>
      </c>
      <c r="J24" s="294">
        <f>I24</f>
        <v>42651</v>
      </c>
      <c r="K24" s="295"/>
      <c r="L24" s="296"/>
      <c r="M24" s="297"/>
    </row>
    <row r="25" spans="1:18" ht="13.5" thickBot="1" x14ac:dyDescent="0.25">
      <c r="B25" s="57" t="s">
        <v>79</v>
      </c>
      <c r="C25" s="284">
        <f>+SUM(C22:C24)</f>
        <v>1717275.18</v>
      </c>
      <c r="D25" s="284">
        <f>+SUM(D22:D24)</f>
        <v>0</v>
      </c>
      <c r="E25" s="284">
        <f>+SUM(E22:E24)</f>
        <v>0</v>
      </c>
      <c r="F25" s="284">
        <f>+SUM(F22:F24)</f>
        <v>1717275.18</v>
      </c>
      <c r="H25" s="298" t="s">
        <v>19</v>
      </c>
      <c r="I25" s="299">
        <v>42705</v>
      </c>
      <c r="J25" s="300">
        <v>42726</v>
      </c>
      <c r="K25" s="301"/>
      <c r="L25" s="302"/>
      <c r="M25" s="303"/>
    </row>
    <row r="26" spans="1:18" ht="14.25" thickTop="1" thickBot="1" x14ac:dyDescent="0.25">
      <c r="B26" s="57"/>
      <c r="C26" s="62"/>
      <c r="D26" s="62"/>
      <c r="E26" s="62"/>
      <c r="F26" s="62"/>
      <c r="I26" s="63"/>
      <c r="J26" s="63"/>
      <c r="K26" s="63"/>
      <c r="L26" s="63"/>
      <c r="M26" s="63"/>
      <c r="N26" s="63"/>
      <c r="O26" s="63"/>
      <c r="P26" s="63"/>
      <c r="Q26" s="63"/>
      <c r="R26" s="63"/>
    </row>
    <row r="27" spans="1:18" x14ac:dyDescent="0.2">
      <c r="B27" s="324"/>
      <c r="C27" s="64"/>
      <c r="D27" s="59"/>
      <c r="I27" s="304"/>
      <c r="J27" s="444" t="s">
        <v>2</v>
      </c>
      <c r="K27" s="444"/>
      <c r="L27" s="305" t="s">
        <v>82</v>
      </c>
      <c r="M27" s="306"/>
    </row>
    <row r="28" spans="1:18" ht="36.75" x14ac:dyDescent="0.2">
      <c r="A28" s="307" t="s">
        <v>81</v>
      </c>
      <c r="B28" s="307" t="s">
        <v>3</v>
      </c>
      <c r="C28" s="307" t="s">
        <v>4</v>
      </c>
      <c r="D28" s="307" t="s">
        <v>5</v>
      </c>
      <c r="E28" s="307" t="s">
        <v>6</v>
      </c>
      <c r="F28" s="307" t="s">
        <v>7</v>
      </c>
      <c r="G28" s="307" t="s">
        <v>108</v>
      </c>
      <c r="H28" s="307" t="s">
        <v>109</v>
      </c>
      <c r="I28" s="280" t="s">
        <v>110</v>
      </c>
      <c r="J28" s="281" t="s">
        <v>111</v>
      </c>
      <c r="K28" s="281" t="s">
        <v>112</v>
      </c>
      <c r="L28" s="281" t="s">
        <v>113</v>
      </c>
      <c r="M28" s="282" t="s">
        <v>103</v>
      </c>
      <c r="N28" s="307" t="s">
        <v>114</v>
      </c>
      <c r="O28" s="307" t="s">
        <v>115</v>
      </c>
    </row>
    <row r="29" spans="1:18" x14ac:dyDescent="0.2">
      <c r="A29" s="406" t="s">
        <v>82</v>
      </c>
      <c r="B29" s="308" t="str">
        <f t="shared" ref="B29:B48" si="1">+IF(MONTH(C29)&lt;4,"Q1",IF(MONTH(C29)&lt;7,"Q2",IF(MONTH(C29)&lt;10,"Q3","Q4")))&amp;"/"&amp;YEAR(C29)</f>
        <v>Q4/2016</v>
      </c>
      <c r="C29" s="309">
        <f>+J24</f>
        <v>42651</v>
      </c>
      <c r="D29" s="309">
        <f t="shared" ref="D29:D48" si="2">DATE(YEAR(C29),IF(MONTH(C29)&lt;=3,3,IF(MONTH(C29)&lt;=6,6,IF(MONTH(C29)&lt;=9,9,12))),IF(OR(MONTH(C29)&lt;=3,MONTH(C29)&gt;=10),31,30))</f>
        <v>42735</v>
      </c>
      <c r="E29" s="308">
        <f t="shared" ref="E29:E48" si="3">D29-C29+1</f>
        <v>85</v>
      </c>
      <c r="F29" s="87">
        <f>VLOOKUP(D29,'FERC Interest Rate'!$A:$B,2,TRUE)</f>
        <v>3.5000000000000003E-2</v>
      </c>
      <c r="G29" s="88">
        <f>+$C$25</f>
        <v>1717275.18</v>
      </c>
      <c r="H29" s="88">
        <f>G29*F29*(E29/(DATE(YEAR(D29),12,31)-DATE(YEAR(D29),1,1)+1))</f>
        <v>13958.725848360657</v>
      </c>
      <c r="I29" s="123">
        <v>0</v>
      </c>
      <c r="J29" s="68">
        <v>0</v>
      </c>
      <c r="K29" s="310">
        <f t="shared" ref="K29:K48" si="4">+SUM(I29:J29)</f>
        <v>0</v>
      </c>
      <c r="L29" s="68">
        <v>0</v>
      </c>
      <c r="M29" s="311">
        <f t="shared" ref="M29:M31" si="5">+SUM(K29:L29)</f>
        <v>0</v>
      </c>
      <c r="N29" s="63">
        <f t="shared" ref="N29:N48" si="6">+G29+H29+J29</f>
        <v>1731233.9058483606</v>
      </c>
      <c r="O29" s="88">
        <f>+N29-M29</f>
        <v>1731233.9058483606</v>
      </c>
    </row>
    <row r="30" spans="1:18" x14ac:dyDescent="0.2">
      <c r="A30" s="283" t="s">
        <v>83</v>
      </c>
      <c r="B30" s="308" t="str">
        <f t="shared" si="1"/>
        <v>Q1/2017</v>
      </c>
      <c r="C30" s="309">
        <f t="shared" ref="C30:C48" si="7">D29+1</f>
        <v>42736</v>
      </c>
      <c r="D30" s="309">
        <f t="shared" si="2"/>
        <v>42825</v>
      </c>
      <c r="E30" s="308">
        <f t="shared" si="3"/>
        <v>90</v>
      </c>
      <c r="F30" s="87">
        <f>VLOOKUP(D30,'FERC Interest Rate'!$A:$B,2,TRUE)</f>
        <v>3.5000000000000003E-2</v>
      </c>
      <c r="G30" s="88">
        <f>O29</f>
        <v>1731233.9058483606</v>
      </c>
      <c r="H30" s="88">
        <v>0</v>
      </c>
      <c r="I30" s="123">
        <v>0</v>
      </c>
      <c r="J30" s="68">
        <f t="shared" ref="J30:J41" si="8">G30*F30*(E30/(DATE(YEAR(D30),12,31)-DATE(YEAR(D30),1,1)+1))</f>
        <v>14940.785762800921</v>
      </c>
      <c r="K30" s="310">
        <f t="shared" si="4"/>
        <v>14940.785762800921</v>
      </c>
      <c r="L30" s="68">
        <v>0</v>
      </c>
      <c r="M30" s="311">
        <v>0</v>
      </c>
      <c r="N30" s="63">
        <f t="shared" si="6"/>
        <v>1746174.6916111615</v>
      </c>
      <c r="O30" s="88">
        <f t="shared" ref="O30:O48" si="9">+N30-M30</f>
        <v>1746174.6916111615</v>
      </c>
    </row>
    <row r="31" spans="1:18" x14ac:dyDescent="0.2">
      <c r="A31" s="59" t="s">
        <v>84</v>
      </c>
      <c r="B31" s="308" t="str">
        <f t="shared" si="1"/>
        <v>Q2/2017</v>
      </c>
      <c r="C31" s="309">
        <f t="shared" si="7"/>
        <v>42826</v>
      </c>
      <c r="D31" s="309">
        <f t="shared" si="2"/>
        <v>42916</v>
      </c>
      <c r="E31" s="308">
        <f t="shared" si="3"/>
        <v>91</v>
      </c>
      <c r="F31" s="87">
        <f>VLOOKUP(D31,'FERC Interest Rate'!$A:$B,2,TRUE)</f>
        <v>3.7100000000000001E-2</v>
      </c>
      <c r="G31" s="88">
        <f>O30</f>
        <v>1746174.6916111615</v>
      </c>
      <c r="H31" s="88">
        <v>0</v>
      </c>
      <c r="I31" s="123">
        <f>(SUM($H$29:$H$49)/20)*3</f>
        <v>2093.8088772540987</v>
      </c>
      <c r="J31" s="68">
        <f t="shared" si="8"/>
        <v>16151.398291365596</v>
      </c>
      <c r="K31" s="310">
        <f>+SUM(I30:J31)</f>
        <v>33185.992931420617</v>
      </c>
      <c r="L31" s="68">
        <f>+$G$29/20*3</f>
        <v>257591.27699999997</v>
      </c>
      <c r="M31" s="311">
        <f t="shared" si="5"/>
        <v>290777.26993142057</v>
      </c>
      <c r="N31" s="63">
        <f t="shared" si="6"/>
        <v>1762326.0899025272</v>
      </c>
      <c r="O31" s="88">
        <f t="shared" si="9"/>
        <v>1471548.8199711065</v>
      </c>
    </row>
    <row r="32" spans="1:18" x14ac:dyDescent="0.2">
      <c r="A32" s="59" t="s">
        <v>85</v>
      </c>
      <c r="B32" s="308" t="str">
        <f t="shared" si="1"/>
        <v>Q3/2017</v>
      </c>
      <c r="C32" s="309">
        <f t="shared" si="7"/>
        <v>42917</v>
      </c>
      <c r="D32" s="309">
        <f t="shared" si="2"/>
        <v>43008</v>
      </c>
      <c r="E32" s="308">
        <f t="shared" si="3"/>
        <v>92</v>
      </c>
      <c r="F32" s="87">
        <f>VLOOKUP(D32,'FERC Interest Rate'!$A:$B,2,TRUE)</f>
        <v>3.9600000000000003E-2</v>
      </c>
      <c r="G32" s="88">
        <f>O31</f>
        <v>1471548.8199711065</v>
      </c>
      <c r="H32" s="88">
        <v>0</v>
      </c>
      <c r="I32" s="123">
        <f t="shared" ref="I32:I48" si="10">(SUM($H$29:$H$49)/20)</f>
        <v>697.93629241803285</v>
      </c>
      <c r="J32" s="68">
        <f t="shared" si="8"/>
        <v>14688.073043612976</v>
      </c>
      <c r="K32" s="310">
        <f t="shared" si="4"/>
        <v>15386.009336031009</v>
      </c>
      <c r="L32" s="68">
        <f t="shared" ref="L32:L40" si="11">+$G$29/20</f>
        <v>85863.758999999991</v>
      </c>
      <c r="M32" s="311">
        <f t="shared" ref="M32:M48" si="12">+SUM(K32:L32)</f>
        <v>101249.768336031</v>
      </c>
      <c r="N32" s="63">
        <f t="shared" si="6"/>
        <v>1486236.8930147195</v>
      </c>
      <c r="O32" s="88">
        <f t="shared" si="9"/>
        <v>1384987.1246786886</v>
      </c>
    </row>
    <row r="33" spans="1:15" x14ac:dyDescent="0.2">
      <c r="A33" s="59" t="s">
        <v>86</v>
      </c>
      <c r="B33" s="308" t="str">
        <f t="shared" si="1"/>
        <v>Q4/2017</v>
      </c>
      <c r="C33" s="309">
        <f t="shared" si="7"/>
        <v>43009</v>
      </c>
      <c r="D33" s="309">
        <f t="shared" si="2"/>
        <v>43100</v>
      </c>
      <c r="E33" s="308">
        <f t="shared" si="3"/>
        <v>92</v>
      </c>
      <c r="F33" s="87">
        <f>VLOOKUP(D33,'FERC Interest Rate'!$A:$B,2,TRUE)</f>
        <v>4.2099999999999999E-2</v>
      </c>
      <c r="G33" s="88">
        <f>O32</f>
        <v>1384987.1246786886</v>
      </c>
      <c r="H33" s="88">
        <v>0</v>
      </c>
      <c r="I33" s="123">
        <f t="shared" si="10"/>
        <v>697.93629241803285</v>
      </c>
      <c r="J33" s="68">
        <f t="shared" si="8"/>
        <v>14696.800359741088</v>
      </c>
      <c r="K33" s="310">
        <f t="shared" si="4"/>
        <v>15394.736652159121</v>
      </c>
      <c r="L33" s="68">
        <f t="shared" si="11"/>
        <v>85863.758999999991</v>
      </c>
      <c r="M33" s="311">
        <f t="shared" si="12"/>
        <v>101258.49565215911</v>
      </c>
      <c r="N33" s="63">
        <f t="shared" si="6"/>
        <v>1399683.9250384297</v>
      </c>
      <c r="O33" s="88">
        <f t="shared" si="9"/>
        <v>1298425.4293862705</v>
      </c>
    </row>
    <row r="34" spans="1:15" x14ac:dyDescent="0.2">
      <c r="A34" s="59" t="s">
        <v>87</v>
      </c>
      <c r="B34" s="308" t="str">
        <f t="shared" si="1"/>
        <v>Q1/2018</v>
      </c>
      <c r="C34" s="309">
        <f t="shared" si="7"/>
        <v>43101</v>
      </c>
      <c r="D34" s="309">
        <f t="shared" si="2"/>
        <v>43190</v>
      </c>
      <c r="E34" s="308">
        <f t="shared" si="3"/>
        <v>90</v>
      </c>
      <c r="F34" s="87">
        <f>VLOOKUP(D34,'FERC Interest Rate'!$A:$B,2,TRUE)</f>
        <v>4.2500000000000003E-2</v>
      </c>
      <c r="G34" s="88">
        <f t="shared" ref="G34:G48" si="13">O33</f>
        <v>1298425.4293862705</v>
      </c>
      <c r="H34" s="88">
        <v>0</v>
      </c>
      <c r="I34" s="123">
        <f t="shared" si="10"/>
        <v>697.93629241803285</v>
      </c>
      <c r="J34" s="68">
        <f t="shared" si="8"/>
        <v>13606.78703397941</v>
      </c>
      <c r="K34" s="310">
        <f t="shared" si="4"/>
        <v>14304.723326397443</v>
      </c>
      <c r="L34" s="68">
        <f t="shared" si="11"/>
        <v>85863.758999999991</v>
      </c>
      <c r="M34" s="311">
        <f t="shared" si="12"/>
        <v>100168.48232639744</v>
      </c>
      <c r="N34" s="63">
        <f t="shared" si="6"/>
        <v>1312032.2164202498</v>
      </c>
      <c r="O34" s="88">
        <f t="shared" si="9"/>
        <v>1211863.7340938523</v>
      </c>
    </row>
    <row r="35" spans="1:15" x14ac:dyDescent="0.2">
      <c r="A35" s="59" t="s">
        <v>88</v>
      </c>
      <c r="B35" s="308" t="str">
        <f t="shared" si="1"/>
        <v>Q2/2018</v>
      </c>
      <c r="C35" s="309">
        <f t="shared" si="7"/>
        <v>43191</v>
      </c>
      <c r="D35" s="309">
        <f t="shared" si="2"/>
        <v>43281</v>
      </c>
      <c r="E35" s="308">
        <f t="shared" si="3"/>
        <v>91</v>
      </c>
      <c r="F35" s="87">
        <f>VLOOKUP(D35,'FERC Interest Rate'!$A:$B,2,TRUE)</f>
        <v>4.4699999999999997E-2</v>
      </c>
      <c r="G35" s="88">
        <f t="shared" si="13"/>
        <v>1211863.7340938523</v>
      </c>
      <c r="H35" s="88">
        <v>0</v>
      </c>
      <c r="I35" s="123">
        <f t="shared" si="10"/>
        <v>697.93629241803285</v>
      </c>
      <c r="J35" s="68">
        <f t="shared" si="8"/>
        <v>13505.474277187845</v>
      </c>
      <c r="K35" s="310">
        <f t="shared" si="4"/>
        <v>14203.410569605878</v>
      </c>
      <c r="L35" s="68">
        <f t="shared" si="11"/>
        <v>85863.758999999991</v>
      </c>
      <c r="M35" s="311">
        <f t="shared" si="12"/>
        <v>100067.16956960587</v>
      </c>
      <c r="N35" s="63">
        <f t="shared" si="6"/>
        <v>1225369.2083710402</v>
      </c>
      <c r="O35" s="88">
        <f t="shared" si="9"/>
        <v>1125302.0388014342</v>
      </c>
    </row>
    <row r="36" spans="1:15" x14ac:dyDescent="0.2">
      <c r="A36" s="59" t="s">
        <v>89</v>
      </c>
      <c r="B36" s="308" t="str">
        <f t="shared" si="1"/>
        <v>Q3/2018</v>
      </c>
      <c r="C36" s="309">
        <f t="shared" si="7"/>
        <v>43282</v>
      </c>
      <c r="D36" s="309">
        <f t="shared" si="2"/>
        <v>43373</v>
      </c>
      <c r="E36" s="308">
        <f t="shared" si="3"/>
        <v>92</v>
      </c>
      <c r="F36" s="87">
        <f>VLOOKUP(D36,'FERC Interest Rate'!$A:$B,2,TRUE)</f>
        <v>4.6899999999999997E-2</v>
      </c>
      <c r="G36" s="88">
        <f t="shared" si="13"/>
        <v>1125302.0388014342</v>
      </c>
      <c r="H36" s="88">
        <v>0</v>
      </c>
      <c r="I36" s="123">
        <f t="shared" si="10"/>
        <v>697.93629241803285</v>
      </c>
      <c r="J36" s="68">
        <f t="shared" si="8"/>
        <v>13302.611608275147</v>
      </c>
      <c r="K36" s="310">
        <f t="shared" si="4"/>
        <v>14000.54790069318</v>
      </c>
      <c r="L36" s="68">
        <f t="shared" si="11"/>
        <v>85863.758999999991</v>
      </c>
      <c r="M36" s="311">
        <f t="shared" si="12"/>
        <v>99864.306900693176</v>
      </c>
      <c r="N36" s="63">
        <f t="shared" si="6"/>
        <v>1138604.6504097094</v>
      </c>
      <c r="O36" s="88">
        <f t="shared" si="9"/>
        <v>1038740.3435090162</v>
      </c>
    </row>
    <row r="37" spans="1:15" x14ac:dyDescent="0.2">
      <c r="A37" s="59" t="s">
        <v>90</v>
      </c>
      <c r="B37" s="308" t="str">
        <f t="shared" si="1"/>
        <v>Q4/2018</v>
      </c>
      <c r="C37" s="309">
        <f t="shared" si="7"/>
        <v>43374</v>
      </c>
      <c r="D37" s="309">
        <f t="shared" si="2"/>
        <v>43465</v>
      </c>
      <c r="E37" s="308">
        <f t="shared" si="3"/>
        <v>92</v>
      </c>
      <c r="F37" s="87">
        <f>VLOOKUP(D37,'FERC Interest Rate'!$A:$B,2,TRUE)</f>
        <v>4.9599999999999998E-2</v>
      </c>
      <c r="G37" s="88">
        <f t="shared" si="13"/>
        <v>1038740.3435090162</v>
      </c>
      <c r="H37" s="88">
        <v>0</v>
      </c>
      <c r="I37" s="123">
        <f t="shared" si="10"/>
        <v>697.93629241803285</v>
      </c>
      <c r="J37" s="68">
        <f t="shared" si="8"/>
        <v>12986.246398631078</v>
      </c>
      <c r="K37" s="310">
        <f t="shared" si="4"/>
        <v>13684.182691049111</v>
      </c>
      <c r="L37" s="68">
        <f t="shared" si="11"/>
        <v>85863.758999999991</v>
      </c>
      <c r="M37" s="311">
        <f t="shared" si="12"/>
        <v>99547.941691049098</v>
      </c>
      <c r="N37" s="63">
        <f t="shared" si="6"/>
        <v>1051726.5899076473</v>
      </c>
      <c r="O37" s="88">
        <f t="shared" si="9"/>
        <v>952178.6482165982</v>
      </c>
    </row>
    <row r="38" spans="1:15" x14ac:dyDescent="0.2">
      <c r="A38" s="59" t="s">
        <v>91</v>
      </c>
      <c r="B38" s="308" t="str">
        <f t="shared" si="1"/>
        <v>Q1/2019</v>
      </c>
      <c r="C38" s="309">
        <f t="shared" si="7"/>
        <v>43466</v>
      </c>
      <c r="D38" s="309">
        <f t="shared" si="2"/>
        <v>43555</v>
      </c>
      <c r="E38" s="308">
        <f t="shared" si="3"/>
        <v>90</v>
      </c>
      <c r="F38" s="87">
        <f>VLOOKUP(D38,'FERC Interest Rate'!$A:$B,2,TRUE)</f>
        <v>5.1799999999999999E-2</v>
      </c>
      <c r="G38" s="88">
        <f t="shared" si="13"/>
        <v>952178.6482165982</v>
      </c>
      <c r="H38" s="88">
        <v>0</v>
      </c>
      <c r="I38" s="123">
        <f t="shared" si="10"/>
        <v>697.93629241803285</v>
      </c>
      <c r="J38" s="68">
        <f t="shared" si="8"/>
        <v>12161.799610919947</v>
      </c>
      <c r="K38" s="310">
        <f t="shared" si="4"/>
        <v>12859.73590333798</v>
      </c>
      <c r="L38" s="68">
        <f t="shared" si="11"/>
        <v>85863.758999999991</v>
      </c>
      <c r="M38" s="311">
        <f t="shared" si="12"/>
        <v>98723.494903337967</v>
      </c>
      <c r="N38" s="63">
        <f t="shared" si="6"/>
        <v>964340.4478275181</v>
      </c>
      <c r="O38" s="88">
        <f t="shared" si="9"/>
        <v>865616.95292418008</v>
      </c>
    </row>
    <row r="39" spans="1:15" x14ac:dyDescent="0.2">
      <c r="A39" s="59" t="s">
        <v>92</v>
      </c>
      <c r="B39" s="308" t="str">
        <f t="shared" si="1"/>
        <v>Q2/2019</v>
      </c>
      <c r="C39" s="309">
        <f t="shared" si="7"/>
        <v>43556</v>
      </c>
      <c r="D39" s="309">
        <f t="shared" si="2"/>
        <v>43646</v>
      </c>
      <c r="E39" s="308">
        <f t="shared" si="3"/>
        <v>91</v>
      </c>
      <c r="F39" s="87">
        <f>VLOOKUP(D39,'FERC Interest Rate'!$A:$B,2,TRUE)</f>
        <v>5.45E-2</v>
      </c>
      <c r="G39" s="88">
        <f t="shared" si="13"/>
        <v>865616.95292418008</v>
      </c>
      <c r="H39" s="88">
        <v>0</v>
      </c>
      <c r="I39" s="123">
        <f t="shared" si="10"/>
        <v>697.93629241803285</v>
      </c>
      <c r="J39" s="68">
        <f t="shared" si="8"/>
        <v>11761.718569938277</v>
      </c>
      <c r="K39" s="310">
        <f t="shared" si="4"/>
        <v>12459.65486235631</v>
      </c>
      <c r="L39" s="68">
        <f t="shared" si="11"/>
        <v>85863.758999999991</v>
      </c>
      <c r="M39" s="311">
        <f t="shared" si="12"/>
        <v>98323.413862356305</v>
      </c>
      <c r="N39" s="63">
        <f t="shared" si="6"/>
        <v>877378.6714941184</v>
      </c>
      <c r="O39" s="88">
        <f t="shared" si="9"/>
        <v>779055.25763176207</v>
      </c>
    </row>
    <row r="40" spans="1:15" x14ac:dyDescent="0.2">
      <c r="A40" s="59" t="s">
        <v>93</v>
      </c>
      <c r="B40" s="308" t="str">
        <f t="shared" si="1"/>
        <v>Q3/2019</v>
      </c>
      <c r="C40" s="309">
        <f t="shared" si="7"/>
        <v>43647</v>
      </c>
      <c r="D40" s="309">
        <f t="shared" si="2"/>
        <v>43738</v>
      </c>
      <c r="E40" s="308">
        <f t="shared" si="3"/>
        <v>92</v>
      </c>
      <c r="F40" s="87">
        <f>VLOOKUP(D40,'FERC Interest Rate'!$A:$B,2,TRUE)</f>
        <v>6.0133640000000002E-2</v>
      </c>
      <c r="G40" s="88">
        <f t="shared" si="13"/>
        <v>779055.25763176207</v>
      </c>
      <c r="H40" s="88">
        <v>0</v>
      </c>
      <c r="I40" s="123">
        <f t="shared" si="10"/>
        <v>697.93629241803285</v>
      </c>
      <c r="J40" s="68">
        <f t="shared" si="8"/>
        <v>11808.118939817201</v>
      </c>
      <c r="K40" s="310">
        <f t="shared" si="4"/>
        <v>12506.055232235234</v>
      </c>
      <c r="L40" s="68">
        <f t="shared" si="11"/>
        <v>85863.758999999991</v>
      </c>
      <c r="M40" s="311">
        <f t="shared" si="12"/>
        <v>98369.814232235221</v>
      </c>
      <c r="N40" s="63">
        <f t="shared" si="6"/>
        <v>790863.37657157925</v>
      </c>
      <c r="O40" s="88">
        <f t="shared" si="9"/>
        <v>692493.56233934406</v>
      </c>
    </row>
    <row r="41" spans="1:15" x14ac:dyDescent="0.2">
      <c r="A41" s="59" t="s">
        <v>94</v>
      </c>
      <c r="B41" s="308" t="str">
        <f t="shared" si="1"/>
        <v>Q4/2019</v>
      </c>
      <c r="C41" s="309">
        <f t="shared" si="7"/>
        <v>43739</v>
      </c>
      <c r="D41" s="309">
        <f t="shared" si="2"/>
        <v>43830</v>
      </c>
      <c r="E41" s="308">
        <f t="shared" si="3"/>
        <v>92</v>
      </c>
      <c r="F41" s="87">
        <f>VLOOKUP(D41,'FERC Interest Rate'!$A:$B,2,TRUE)</f>
        <v>6.2505720000000001E-2</v>
      </c>
      <c r="G41" s="88">
        <f t="shared" si="13"/>
        <v>692493.56233934406</v>
      </c>
      <c r="H41" s="88">
        <v>0</v>
      </c>
      <c r="I41" s="123">
        <f t="shared" si="10"/>
        <v>697.93629241803285</v>
      </c>
      <c r="J41" s="68">
        <f t="shared" si="8"/>
        <v>10910.143565105409</v>
      </c>
      <c r="K41" s="310">
        <f t="shared" si="4"/>
        <v>11608.079857523442</v>
      </c>
      <c r="L41" s="68">
        <f t="shared" ref="L41:L48" si="14">+$G$29/20</f>
        <v>85863.758999999991</v>
      </c>
      <c r="M41" s="311">
        <f t="shared" si="12"/>
        <v>97471.838857523428</v>
      </c>
      <c r="N41" s="63">
        <f t="shared" si="6"/>
        <v>703403.70590444945</v>
      </c>
      <c r="O41" s="88">
        <f t="shared" si="9"/>
        <v>605931.86704692605</v>
      </c>
    </row>
    <row r="42" spans="1:15" x14ac:dyDescent="0.2">
      <c r="A42" s="59" t="s">
        <v>95</v>
      </c>
      <c r="B42" s="308" t="str">
        <f t="shared" si="1"/>
        <v>Q1/2020</v>
      </c>
      <c r="C42" s="309">
        <f t="shared" si="7"/>
        <v>43831</v>
      </c>
      <c r="D42" s="309">
        <f t="shared" si="2"/>
        <v>43921</v>
      </c>
      <c r="E42" s="308">
        <f t="shared" si="3"/>
        <v>91</v>
      </c>
      <c r="F42" s="87">
        <f>VLOOKUP(D42,'FERC Interest Rate'!$A:$B,2,TRUE)</f>
        <v>6.2841510000000003E-2</v>
      </c>
      <c r="G42" s="88">
        <f t="shared" si="13"/>
        <v>605931.86704692605</v>
      </c>
      <c r="H42" s="88">
        <v>0</v>
      </c>
      <c r="I42" s="123">
        <f t="shared" si="10"/>
        <v>697.93629241803285</v>
      </c>
      <c r="J42" s="68">
        <f t="shared" ref="J42:J48" si="15">G42*F42*(E42/(DATE(YEAR(D42),12,31)-DATE(YEAR(D42),1,1)+1))</f>
        <v>9467.3996909663238</v>
      </c>
      <c r="K42" s="310">
        <f t="shared" si="4"/>
        <v>10165.335983384357</v>
      </c>
      <c r="L42" s="68">
        <f t="shared" si="14"/>
        <v>85863.758999999991</v>
      </c>
      <c r="M42" s="311">
        <f t="shared" si="12"/>
        <v>96029.094983384348</v>
      </c>
      <c r="N42" s="63">
        <f t="shared" si="6"/>
        <v>615399.26673789241</v>
      </c>
      <c r="O42" s="88">
        <f t="shared" si="9"/>
        <v>519370.17175450805</v>
      </c>
    </row>
    <row r="43" spans="1:15" x14ac:dyDescent="0.2">
      <c r="A43" s="59" t="s">
        <v>96</v>
      </c>
      <c r="B43" s="308" t="str">
        <f t="shared" si="1"/>
        <v>Q2/2020</v>
      </c>
      <c r="C43" s="309">
        <f t="shared" si="7"/>
        <v>43922</v>
      </c>
      <c r="D43" s="309">
        <f t="shared" si="2"/>
        <v>44012</v>
      </c>
      <c r="E43" s="308">
        <f t="shared" si="3"/>
        <v>91</v>
      </c>
      <c r="F43" s="87">
        <f>VLOOKUP(D43,'FERC Interest Rate'!$A:$B,2,TRUE)</f>
        <v>6.502107E-2</v>
      </c>
      <c r="G43" s="88">
        <f t="shared" si="13"/>
        <v>519370.17175450805</v>
      </c>
      <c r="H43" s="88">
        <v>0</v>
      </c>
      <c r="I43" s="123">
        <f t="shared" si="10"/>
        <v>697.93629241803285</v>
      </c>
      <c r="J43" s="68">
        <f t="shared" si="15"/>
        <v>8396.3671877435299</v>
      </c>
      <c r="K43" s="310">
        <f t="shared" si="4"/>
        <v>9094.3034801615631</v>
      </c>
      <c r="L43" s="68">
        <f t="shared" si="14"/>
        <v>85863.758999999991</v>
      </c>
      <c r="M43" s="311">
        <f t="shared" si="12"/>
        <v>94958.062480161549</v>
      </c>
      <c r="N43" s="63">
        <f t="shared" si="6"/>
        <v>527766.53894225159</v>
      </c>
      <c r="O43" s="88">
        <f t="shared" si="9"/>
        <v>432808.47646209004</v>
      </c>
    </row>
    <row r="44" spans="1:15" x14ac:dyDescent="0.2">
      <c r="A44" s="59" t="s">
        <v>97</v>
      </c>
      <c r="B44" s="308" t="str">
        <f t="shared" si="1"/>
        <v>Q3/2020</v>
      </c>
      <c r="C44" s="309">
        <f t="shared" si="7"/>
        <v>44013</v>
      </c>
      <c r="D44" s="309">
        <f t="shared" si="2"/>
        <v>44104</v>
      </c>
      <c r="E44" s="308">
        <f t="shared" si="3"/>
        <v>92</v>
      </c>
      <c r="F44" s="87">
        <f>VLOOKUP(D44,'FERC Interest Rate'!$A:$B,2,TRUE)</f>
        <v>6.5012509999999996E-2</v>
      </c>
      <c r="G44" s="88">
        <f t="shared" si="13"/>
        <v>432808.47646209004</v>
      </c>
      <c r="H44" s="88">
        <v>0</v>
      </c>
      <c r="I44" s="123">
        <f t="shared" si="10"/>
        <v>697.93629241803285</v>
      </c>
      <c r="J44" s="68">
        <f t="shared" si="15"/>
        <v>7072.93119446729</v>
      </c>
      <c r="K44" s="310">
        <f t="shared" si="4"/>
        <v>7770.8674868853232</v>
      </c>
      <c r="L44" s="68">
        <f t="shared" si="14"/>
        <v>85863.758999999991</v>
      </c>
      <c r="M44" s="311">
        <f t="shared" si="12"/>
        <v>93634.626486885318</v>
      </c>
      <c r="N44" s="63">
        <f t="shared" si="6"/>
        <v>439881.40765655733</v>
      </c>
      <c r="O44" s="88">
        <f t="shared" si="9"/>
        <v>346246.78116967203</v>
      </c>
    </row>
    <row r="45" spans="1:15" x14ac:dyDescent="0.2">
      <c r="A45" s="59" t="s">
        <v>98</v>
      </c>
      <c r="B45" s="308" t="str">
        <f t="shared" si="1"/>
        <v>Q4/2020</v>
      </c>
      <c r="C45" s="309">
        <f>D44+1</f>
        <v>44105</v>
      </c>
      <c r="D45" s="309">
        <f t="shared" si="2"/>
        <v>44196</v>
      </c>
      <c r="E45" s="308">
        <f t="shared" si="3"/>
        <v>92</v>
      </c>
      <c r="F45" s="87">
        <f>VLOOKUP(D45,'FERC Interest Rate'!$A:$B,2,TRUE)</f>
        <v>6.501548E-2</v>
      </c>
      <c r="G45" s="88">
        <f>O44</f>
        <v>346246.78116967203</v>
      </c>
      <c r="H45" s="88">
        <v>0</v>
      </c>
      <c r="I45" s="123">
        <f t="shared" si="10"/>
        <v>697.93629241803285</v>
      </c>
      <c r="J45" s="68">
        <f t="shared" si="15"/>
        <v>5658.603448662594</v>
      </c>
      <c r="K45" s="310">
        <f t="shared" si="4"/>
        <v>6356.5397410806272</v>
      </c>
      <c r="L45" s="68">
        <f t="shared" si="14"/>
        <v>85863.758999999991</v>
      </c>
      <c r="M45" s="311">
        <f t="shared" si="12"/>
        <v>92220.298741080624</v>
      </c>
      <c r="N45" s="63">
        <f t="shared" si="6"/>
        <v>351905.38461833465</v>
      </c>
      <c r="O45" s="88">
        <f t="shared" si="9"/>
        <v>259685.08587725402</v>
      </c>
    </row>
    <row r="46" spans="1:15" x14ac:dyDescent="0.2">
      <c r="A46" s="59" t="s">
        <v>99</v>
      </c>
      <c r="B46" s="308" t="str">
        <f t="shared" si="1"/>
        <v>Q1/2021</v>
      </c>
      <c r="C46" s="309">
        <f t="shared" si="7"/>
        <v>44197</v>
      </c>
      <c r="D46" s="309">
        <f t="shared" si="2"/>
        <v>44286</v>
      </c>
      <c r="E46" s="308">
        <f t="shared" si="3"/>
        <v>90</v>
      </c>
      <c r="F46" s="87">
        <f>VLOOKUP(D46,'FERC Interest Rate'!$A:$B,2,TRUE)</f>
        <v>6.501548E-2</v>
      </c>
      <c r="G46" s="88">
        <f t="shared" si="13"/>
        <v>259685.08587725402</v>
      </c>
      <c r="H46" s="88">
        <v>0</v>
      </c>
      <c r="I46" s="123">
        <f t="shared" si="10"/>
        <v>697.93629241803285</v>
      </c>
      <c r="J46" s="68">
        <f t="shared" si="15"/>
        <v>4163.0672483385761</v>
      </c>
      <c r="K46" s="310">
        <f t="shared" si="4"/>
        <v>4861.0035407566093</v>
      </c>
      <c r="L46" s="68">
        <f t="shared" si="14"/>
        <v>85863.758999999991</v>
      </c>
      <c r="M46" s="311">
        <f t="shared" si="12"/>
        <v>90724.762540756594</v>
      </c>
      <c r="N46" s="63">
        <f t="shared" si="6"/>
        <v>263848.15312559262</v>
      </c>
      <c r="O46" s="88">
        <f t="shared" si="9"/>
        <v>173123.39058483602</v>
      </c>
    </row>
    <row r="47" spans="1:15" x14ac:dyDescent="0.2">
      <c r="A47" s="59" t="s">
        <v>100</v>
      </c>
      <c r="B47" s="308" t="str">
        <f t="shared" si="1"/>
        <v>Q2/2021</v>
      </c>
      <c r="C47" s="309">
        <f t="shared" si="7"/>
        <v>44287</v>
      </c>
      <c r="D47" s="309">
        <f t="shared" si="2"/>
        <v>44377</v>
      </c>
      <c r="E47" s="308">
        <f t="shared" si="3"/>
        <v>91</v>
      </c>
      <c r="F47" s="87">
        <f>VLOOKUP(D47,'FERC Interest Rate'!$A:$B,2,TRUE)</f>
        <v>6.501548E-2</v>
      </c>
      <c r="G47" s="88">
        <f t="shared" si="13"/>
        <v>173123.39058483602</v>
      </c>
      <c r="H47" s="88">
        <v>0</v>
      </c>
      <c r="I47" s="123">
        <f t="shared" si="10"/>
        <v>697.93629241803285</v>
      </c>
      <c r="J47" s="68">
        <f t="shared" si="15"/>
        <v>2806.2157007319292</v>
      </c>
      <c r="K47" s="310">
        <f t="shared" si="4"/>
        <v>3504.151993149962</v>
      </c>
      <c r="L47" s="68">
        <f t="shared" si="14"/>
        <v>85863.758999999991</v>
      </c>
      <c r="M47" s="311">
        <f t="shared" si="12"/>
        <v>89367.910993149955</v>
      </c>
      <c r="N47" s="63">
        <f t="shared" si="6"/>
        <v>175929.60628556795</v>
      </c>
      <c r="O47" s="88">
        <f t="shared" si="9"/>
        <v>86561.695292417993</v>
      </c>
    </row>
    <row r="48" spans="1:15" x14ac:dyDescent="0.2">
      <c r="A48" s="59" t="s">
        <v>101</v>
      </c>
      <c r="B48" s="308" t="str">
        <f t="shared" si="1"/>
        <v>Q3/2021</v>
      </c>
      <c r="C48" s="309">
        <f t="shared" si="7"/>
        <v>44378</v>
      </c>
      <c r="D48" s="309">
        <f t="shared" si="2"/>
        <v>44469</v>
      </c>
      <c r="E48" s="308">
        <f t="shared" si="3"/>
        <v>92</v>
      </c>
      <c r="F48" s="87">
        <f>VLOOKUP(D48,'FERC Interest Rate'!$A:$B,2,TRUE)</f>
        <v>6.501548E-2</v>
      </c>
      <c r="G48" s="88">
        <f t="shared" si="13"/>
        <v>86561.695292417993</v>
      </c>
      <c r="H48" s="88">
        <v>0</v>
      </c>
      <c r="I48" s="123">
        <f t="shared" si="10"/>
        <v>697.93629241803285</v>
      </c>
      <c r="J48" s="68">
        <f t="shared" si="15"/>
        <v>1418.5266179524035</v>
      </c>
      <c r="K48" s="310">
        <f t="shared" si="4"/>
        <v>2116.4629103704365</v>
      </c>
      <c r="L48" s="68">
        <f t="shared" si="14"/>
        <v>85863.758999999991</v>
      </c>
      <c r="M48" s="311">
        <f t="shared" si="12"/>
        <v>87980.221910370426</v>
      </c>
      <c r="N48" s="63">
        <f t="shared" si="6"/>
        <v>87980.221910370397</v>
      </c>
      <c r="O48" s="88">
        <f t="shared" si="9"/>
        <v>0</v>
      </c>
    </row>
    <row r="49" spans="1:15" x14ac:dyDescent="0.2">
      <c r="B49" s="65"/>
      <c r="C49" s="66"/>
      <c r="D49" s="66"/>
      <c r="E49" s="67"/>
      <c r="F49" s="65"/>
      <c r="G49" s="68"/>
      <c r="H49" s="70"/>
      <c r="I49" s="312"/>
      <c r="J49" s="68"/>
      <c r="K49" s="313"/>
      <c r="L49" s="69"/>
      <c r="M49" s="314"/>
      <c r="O49" s="68"/>
    </row>
    <row r="50" spans="1:15" ht="13.5" thickBot="1" x14ac:dyDescent="0.25">
      <c r="A50" s="285"/>
      <c r="B50" s="315"/>
      <c r="C50" s="316"/>
      <c r="D50" s="316"/>
      <c r="E50" s="317"/>
      <c r="F50" s="315"/>
      <c r="G50" s="318">
        <f t="shared" ref="G50:O50" si="16">+SUM(G29:G49)</f>
        <v>18438623.15719948</v>
      </c>
      <c r="H50" s="318">
        <f t="shared" si="16"/>
        <v>13958.725848360657</v>
      </c>
      <c r="I50" s="319">
        <f t="shared" si="16"/>
        <v>13958.725848360662</v>
      </c>
      <c r="J50" s="318">
        <f t="shared" si="16"/>
        <v>199503.06855023757</v>
      </c>
      <c r="K50" s="318">
        <f t="shared" si="16"/>
        <v>228402.58016139909</v>
      </c>
      <c r="L50" s="318">
        <f t="shared" si="16"/>
        <v>1717275.1800000002</v>
      </c>
      <c r="M50" s="320">
        <f t="shared" si="16"/>
        <v>1930736.9743985981</v>
      </c>
      <c r="N50" s="318">
        <f t="shared" si="16"/>
        <v>18652084.951598074</v>
      </c>
      <c r="O50" s="318">
        <f t="shared" si="16"/>
        <v>16721347.97719948</v>
      </c>
    </row>
    <row r="51" spans="1:15" ht="14.25" thickTop="1" thickBot="1" x14ac:dyDescent="0.25">
      <c r="H51" s="310"/>
      <c r="I51" s="321"/>
      <c r="J51" s="322"/>
      <c r="K51" s="322"/>
      <c r="L51" s="322"/>
      <c r="M51" s="323"/>
    </row>
  </sheetData>
  <mergeCells count="1">
    <mergeCell ref="J27:K27"/>
  </mergeCells>
  <pageMargins left="0.7" right="0.7" top="0.75" bottom="0.75" header="0.3" footer="0.3"/>
  <pageSetup scale="53" fitToHeight="0" orientation="landscape" r:id="rId1"/>
  <headerFooter alignWithMargins="0">
    <oddHeader>&amp;RTO2020 Annual Update
WP- Schedule 22
Page &amp;P of &amp;N</oddHeader>
    <oddFooter>&amp;CPage &amp;P of &amp;N&amp;R&amp;A</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R87"/>
  <sheetViews>
    <sheetView view="pageLayout" topLeftCell="E1" zoomScaleNormal="80" workbookViewId="0"/>
  </sheetViews>
  <sheetFormatPr defaultColWidth="9.140625" defaultRowHeight="12.75" outlineLevelRow="1" x14ac:dyDescent="0.2"/>
  <cols>
    <col min="1" max="1" width="10.28515625" style="6" bestFit="1" customWidth="1"/>
    <col min="2" max="2" width="13.28515625" style="6" bestFit="1" customWidth="1"/>
    <col min="3" max="3" width="15.28515625" style="6" bestFit="1" customWidth="1"/>
    <col min="4" max="4" width="16.28515625" style="6" customWidth="1"/>
    <col min="5" max="5" width="9.7109375" style="6" bestFit="1" customWidth="1"/>
    <col min="6" max="6" width="14.85546875" style="6" customWidth="1"/>
    <col min="7" max="9" width="16.28515625" style="6" customWidth="1"/>
    <col min="10" max="10" width="17.28515625" style="6" customWidth="1"/>
    <col min="11" max="17" width="16.28515625" style="6" customWidth="1"/>
    <col min="18" max="18" width="0" style="6" hidden="1" customWidth="1"/>
    <col min="19" max="16384" width="9.140625" style="6"/>
  </cols>
  <sheetData>
    <row r="1" spans="1:11" ht="38.25" x14ac:dyDescent="0.2">
      <c r="A1" s="105" t="s">
        <v>9</v>
      </c>
      <c r="B1" s="106" t="s">
        <v>116</v>
      </c>
      <c r="C1" s="105" t="s">
        <v>2</v>
      </c>
      <c r="D1" s="105" t="s">
        <v>1</v>
      </c>
      <c r="E1" s="106" t="s">
        <v>102</v>
      </c>
      <c r="F1" s="106" t="s">
        <v>65</v>
      </c>
    </row>
    <row r="2" spans="1:11" ht="12.75" customHeight="1" thickBot="1" x14ac:dyDescent="0.25">
      <c r="A2" s="100" t="s">
        <v>82</v>
      </c>
      <c r="B2" s="3">
        <v>41913</v>
      </c>
      <c r="C2" s="4">
        <v>1135000</v>
      </c>
      <c r="D2" s="4">
        <v>0</v>
      </c>
      <c r="E2" s="4">
        <v>0</v>
      </c>
      <c r="F2" s="7">
        <f>SUM(C2:E2)</f>
        <v>1135000</v>
      </c>
    </row>
    <row r="3" spans="1:11" ht="12.75" hidden="1" customHeight="1" outlineLevel="1" x14ac:dyDescent="0.2">
      <c r="A3" s="100" t="s">
        <v>83</v>
      </c>
      <c r="B3" s="18" t="s">
        <v>25</v>
      </c>
      <c r="C3" s="4">
        <v>0</v>
      </c>
      <c r="D3" s="4">
        <v>0</v>
      </c>
      <c r="E3" s="4">
        <v>0</v>
      </c>
      <c r="F3" s="7">
        <f t="shared" ref="F3:F25" si="0">SUM(C3:E3)</f>
        <v>0</v>
      </c>
      <c r="H3" s="56"/>
      <c r="I3" s="56"/>
      <c r="J3" s="56"/>
      <c r="K3" s="56"/>
    </row>
    <row r="4" spans="1:11" hidden="1" outlineLevel="1" x14ac:dyDescent="0.2">
      <c r="A4" s="100" t="s">
        <v>84</v>
      </c>
      <c r="B4" s="18" t="s">
        <v>25</v>
      </c>
      <c r="C4" s="4">
        <v>0</v>
      </c>
      <c r="D4" s="4">
        <v>0</v>
      </c>
      <c r="E4" s="4">
        <v>0</v>
      </c>
      <c r="F4" s="7">
        <f t="shared" si="0"/>
        <v>0</v>
      </c>
      <c r="H4" s="77"/>
      <c r="I4" s="77"/>
      <c r="J4" s="77"/>
      <c r="K4" s="77"/>
    </row>
    <row r="5" spans="1:11" ht="12.75" hidden="1" customHeight="1" outlineLevel="1" x14ac:dyDescent="0.2">
      <c r="A5" s="100" t="s">
        <v>85</v>
      </c>
      <c r="B5" s="18" t="s">
        <v>25</v>
      </c>
      <c r="C5" s="4">
        <v>0</v>
      </c>
      <c r="D5" s="4">
        <v>0</v>
      </c>
      <c r="E5" s="4">
        <v>0</v>
      </c>
      <c r="F5" s="7">
        <f t="shared" si="0"/>
        <v>0</v>
      </c>
      <c r="H5" s="45"/>
      <c r="I5" s="45"/>
      <c r="J5" s="45"/>
      <c r="K5" s="45"/>
    </row>
    <row r="6" spans="1:11" ht="12.75" hidden="1" customHeight="1" outlineLevel="1" x14ac:dyDescent="0.2">
      <c r="A6" s="100" t="s">
        <v>86</v>
      </c>
      <c r="B6" s="18" t="s">
        <v>25</v>
      </c>
      <c r="C6" s="4">
        <v>0</v>
      </c>
      <c r="D6" s="4">
        <v>0</v>
      </c>
      <c r="E6" s="4">
        <v>0</v>
      </c>
      <c r="F6" s="7">
        <f t="shared" si="0"/>
        <v>0</v>
      </c>
      <c r="H6" s="44"/>
      <c r="I6" s="44"/>
      <c r="J6" s="44"/>
      <c r="K6" s="44"/>
    </row>
    <row r="7" spans="1:11" hidden="1" outlineLevel="1" x14ac:dyDescent="0.2">
      <c r="A7" s="100" t="s">
        <v>87</v>
      </c>
      <c r="B7" s="18" t="s">
        <v>25</v>
      </c>
      <c r="C7" s="4">
        <v>0</v>
      </c>
      <c r="D7" s="4">
        <v>0</v>
      </c>
      <c r="E7" s="4">
        <v>0</v>
      </c>
      <c r="F7" s="7">
        <f t="shared" si="0"/>
        <v>0</v>
      </c>
      <c r="H7" s="44"/>
      <c r="I7" s="44"/>
      <c r="J7" s="44"/>
      <c r="K7" s="44"/>
    </row>
    <row r="8" spans="1:11" hidden="1" outlineLevel="1" x14ac:dyDescent="0.2">
      <c r="A8" s="100" t="s">
        <v>88</v>
      </c>
      <c r="B8" s="18" t="s">
        <v>25</v>
      </c>
      <c r="C8" s="4">
        <v>0</v>
      </c>
      <c r="D8" s="4">
        <v>0</v>
      </c>
      <c r="E8" s="4">
        <v>0</v>
      </c>
      <c r="F8" s="7">
        <f t="shared" si="0"/>
        <v>0</v>
      </c>
      <c r="H8" s="1"/>
    </row>
    <row r="9" spans="1:11" hidden="1" outlineLevel="1" x14ac:dyDescent="0.2">
      <c r="A9" s="100" t="s">
        <v>89</v>
      </c>
      <c r="B9" s="18" t="s">
        <v>25</v>
      </c>
      <c r="C9" s="4">
        <v>0</v>
      </c>
      <c r="D9" s="4">
        <v>0</v>
      </c>
      <c r="E9" s="4">
        <v>0</v>
      </c>
      <c r="F9" s="7">
        <f t="shared" si="0"/>
        <v>0</v>
      </c>
      <c r="H9" s="44"/>
    </row>
    <row r="10" spans="1:11" hidden="1" outlineLevel="1" x14ac:dyDescent="0.2">
      <c r="A10" s="100" t="s">
        <v>90</v>
      </c>
      <c r="B10" s="18" t="s">
        <v>25</v>
      </c>
      <c r="C10" s="4">
        <v>0</v>
      </c>
      <c r="D10" s="4">
        <v>0</v>
      </c>
      <c r="E10" s="4">
        <v>0</v>
      </c>
      <c r="F10" s="7">
        <f t="shared" si="0"/>
        <v>0</v>
      </c>
      <c r="H10" s="44"/>
    </row>
    <row r="11" spans="1:11" hidden="1" outlineLevel="1" x14ac:dyDescent="0.2">
      <c r="A11" s="100" t="s">
        <v>91</v>
      </c>
      <c r="B11" s="18" t="s">
        <v>25</v>
      </c>
      <c r="C11" s="4">
        <v>0</v>
      </c>
      <c r="D11" s="4">
        <v>0</v>
      </c>
      <c r="E11" s="4">
        <v>0</v>
      </c>
      <c r="F11" s="7">
        <f t="shared" si="0"/>
        <v>0</v>
      </c>
      <c r="H11" s="44"/>
    </row>
    <row r="12" spans="1:11" hidden="1" outlineLevel="1" x14ac:dyDescent="0.2">
      <c r="A12" s="100" t="s">
        <v>92</v>
      </c>
      <c r="B12" s="18" t="s">
        <v>25</v>
      </c>
      <c r="C12" s="4">
        <v>0</v>
      </c>
      <c r="D12" s="4">
        <v>0</v>
      </c>
      <c r="E12" s="4">
        <v>0</v>
      </c>
      <c r="F12" s="7">
        <f t="shared" si="0"/>
        <v>0</v>
      </c>
      <c r="H12" s="44"/>
    </row>
    <row r="13" spans="1:11" hidden="1" outlineLevel="1" x14ac:dyDescent="0.2">
      <c r="A13" s="100" t="s">
        <v>93</v>
      </c>
      <c r="B13" s="18" t="s">
        <v>25</v>
      </c>
      <c r="C13" s="4">
        <v>0</v>
      </c>
      <c r="D13" s="4">
        <v>0</v>
      </c>
      <c r="E13" s="4">
        <v>0</v>
      </c>
      <c r="F13" s="7">
        <f t="shared" si="0"/>
        <v>0</v>
      </c>
      <c r="H13" s="44"/>
    </row>
    <row r="14" spans="1:11" hidden="1" outlineLevel="1" x14ac:dyDescent="0.2">
      <c r="A14" s="100" t="s">
        <v>94</v>
      </c>
      <c r="B14" s="18" t="s">
        <v>25</v>
      </c>
      <c r="C14" s="4">
        <v>0</v>
      </c>
      <c r="D14" s="4">
        <v>0</v>
      </c>
      <c r="E14" s="4">
        <v>0</v>
      </c>
      <c r="F14" s="7">
        <f t="shared" si="0"/>
        <v>0</v>
      </c>
      <c r="H14" s="44"/>
    </row>
    <row r="15" spans="1:11" hidden="1" outlineLevel="1" x14ac:dyDescent="0.2">
      <c r="A15" s="100" t="s">
        <v>95</v>
      </c>
      <c r="B15" s="18" t="s">
        <v>25</v>
      </c>
      <c r="C15" s="4">
        <v>0</v>
      </c>
      <c r="D15" s="4">
        <v>0</v>
      </c>
      <c r="E15" s="4">
        <v>0</v>
      </c>
      <c r="F15" s="7">
        <f t="shared" si="0"/>
        <v>0</v>
      </c>
      <c r="H15" s="15"/>
    </row>
    <row r="16" spans="1:11" hidden="1" outlineLevel="1" x14ac:dyDescent="0.2">
      <c r="A16" s="100" t="s">
        <v>96</v>
      </c>
      <c r="B16" s="18" t="s">
        <v>25</v>
      </c>
      <c r="C16" s="4">
        <v>0</v>
      </c>
      <c r="D16" s="4">
        <v>0</v>
      </c>
      <c r="E16" s="4">
        <v>0</v>
      </c>
      <c r="F16" s="7">
        <f t="shared" si="0"/>
        <v>0</v>
      </c>
      <c r="H16" s="15"/>
    </row>
    <row r="17" spans="1:17" hidden="1" outlineLevel="1" x14ac:dyDescent="0.2">
      <c r="A17" s="100" t="s">
        <v>97</v>
      </c>
      <c r="B17" s="18" t="s">
        <v>25</v>
      </c>
      <c r="C17" s="4">
        <v>0</v>
      </c>
      <c r="D17" s="4">
        <v>0</v>
      </c>
      <c r="E17" s="4">
        <v>0</v>
      </c>
      <c r="F17" s="7">
        <f t="shared" si="0"/>
        <v>0</v>
      </c>
      <c r="H17" s="15"/>
    </row>
    <row r="18" spans="1:17" hidden="1" outlineLevel="1" x14ac:dyDescent="0.2">
      <c r="A18" s="100" t="s">
        <v>98</v>
      </c>
      <c r="B18" s="18" t="s">
        <v>25</v>
      </c>
      <c r="C18" s="4">
        <v>0</v>
      </c>
      <c r="D18" s="4">
        <v>0</v>
      </c>
      <c r="E18" s="4">
        <v>0</v>
      </c>
      <c r="F18" s="7">
        <f t="shared" si="0"/>
        <v>0</v>
      </c>
      <c r="H18" s="15"/>
    </row>
    <row r="19" spans="1:17" hidden="1" outlineLevel="1" x14ac:dyDescent="0.2">
      <c r="A19" s="100" t="s">
        <v>99</v>
      </c>
      <c r="B19" s="18" t="s">
        <v>25</v>
      </c>
      <c r="C19" s="4">
        <v>0</v>
      </c>
      <c r="D19" s="4">
        <v>0</v>
      </c>
      <c r="E19" s="4">
        <v>0</v>
      </c>
      <c r="F19" s="7">
        <f t="shared" si="0"/>
        <v>0</v>
      </c>
    </row>
    <row r="20" spans="1:17" hidden="1" outlineLevel="1" x14ac:dyDescent="0.2">
      <c r="A20" s="100" t="s">
        <v>100</v>
      </c>
      <c r="B20" s="18" t="s">
        <v>25</v>
      </c>
      <c r="C20" s="4">
        <v>0</v>
      </c>
      <c r="D20" s="4">
        <v>0</v>
      </c>
      <c r="E20" s="4">
        <v>0</v>
      </c>
      <c r="F20" s="7">
        <f t="shared" si="0"/>
        <v>0</v>
      </c>
    </row>
    <row r="21" spans="1:17" hidden="1" outlineLevel="1" x14ac:dyDescent="0.2">
      <c r="A21" s="100" t="s">
        <v>101</v>
      </c>
      <c r="B21" s="18" t="s">
        <v>25</v>
      </c>
      <c r="C21" s="4">
        <v>0</v>
      </c>
      <c r="D21" s="4">
        <v>0</v>
      </c>
      <c r="E21" s="4">
        <v>0</v>
      </c>
      <c r="F21" s="7">
        <f t="shared" si="0"/>
        <v>0</v>
      </c>
    </row>
    <row r="22" spans="1:17" hidden="1" outlineLevel="1" x14ac:dyDescent="0.2">
      <c r="A22" s="107" t="s">
        <v>104</v>
      </c>
      <c r="B22" s="18" t="s">
        <v>25</v>
      </c>
      <c r="C22" s="4">
        <v>0</v>
      </c>
      <c r="D22" s="4">
        <v>0</v>
      </c>
      <c r="E22" s="4">
        <v>0</v>
      </c>
      <c r="F22" s="7">
        <f t="shared" si="0"/>
        <v>0</v>
      </c>
    </row>
    <row r="23" spans="1:17" hidden="1" outlineLevel="1" x14ac:dyDescent="0.2">
      <c r="A23" s="107" t="s">
        <v>105</v>
      </c>
      <c r="B23" s="18" t="s">
        <v>25</v>
      </c>
      <c r="C23" s="4">
        <v>0</v>
      </c>
      <c r="D23" s="4">
        <v>0</v>
      </c>
      <c r="E23" s="4">
        <v>0</v>
      </c>
      <c r="F23" s="7">
        <f t="shared" si="0"/>
        <v>0</v>
      </c>
    </row>
    <row r="24" spans="1:17" hidden="1" outlineLevel="1" x14ac:dyDescent="0.2">
      <c r="A24" s="107" t="s">
        <v>106</v>
      </c>
      <c r="B24" s="18" t="s">
        <v>25</v>
      </c>
      <c r="C24" s="4">
        <v>0</v>
      </c>
      <c r="D24" s="4">
        <v>0</v>
      </c>
      <c r="E24" s="4">
        <v>0</v>
      </c>
      <c r="F24" s="7">
        <f t="shared" si="0"/>
        <v>0</v>
      </c>
    </row>
    <row r="25" spans="1:17" ht="13.5" hidden="1" outlineLevel="1" thickBot="1" x14ac:dyDescent="0.25">
      <c r="A25" s="107" t="s">
        <v>107</v>
      </c>
      <c r="B25" s="18" t="s">
        <v>25</v>
      </c>
      <c r="C25" s="4">
        <v>0</v>
      </c>
      <c r="D25" s="4">
        <v>0</v>
      </c>
      <c r="E25" s="4">
        <v>0</v>
      </c>
      <c r="F25" s="7">
        <f t="shared" si="0"/>
        <v>0</v>
      </c>
    </row>
    <row r="26" spans="1:17" collapsed="1" x14ac:dyDescent="0.2">
      <c r="B26" s="42" t="s">
        <v>0</v>
      </c>
      <c r="C26" s="138">
        <f>SUM(C2:C25)</f>
        <v>1135000</v>
      </c>
      <c r="D26" s="138">
        <f>SUM(D2:D25)</f>
        <v>0</v>
      </c>
      <c r="E26" s="138">
        <f>SUM(E2:E25)</f>
        <v>0</v>
      </c>
      <c r="F26" s="138">
        <f>SUM(F2:F25)</f>
        <v>1135000</v>
      </c>
      <c r="H26" s="194"/>
      <c r="I26" s="190" t="s">
        <v>16</v>
      </c>
      <c r="J26" s="190" t="s">
        <v>15</v>
      </c>
      <c r="K26" s="191" t="s">
        <v>23</v>
      </c>
      <c r="L26" s="192"/>
      <c r="M26" s="193"/>
    </row>
    <row r="27" spans="1:17" x14ac:dyDescent="0.2">
      <c r="A27" s="17" t="s">
        <v>21</v>
      </c>
      <c r="B27" s="18" t="s">
        <v>25</v>
      </c>
      <c r="C27" s="8">
        <v>0</v>
      </c>
      <c r="D27" s="8">
        <v>0</v>
      </c>
      <c r="E27" s="8">
        <v>0</v>
      </c>
      <c r="F27" s="8">
        <f>SUM(C27:E27)</f>
        <v>0</v>
      </c>
      <c r="H27" s="188" t="s">
        <v>12</v>
      </c>
      <c r="I27" s="108">
        <v>41950</v>
      </c>
      <c r="J27" s="109">
        <v>41950</v>
      </c>
      <c r="K27" s="110" t="s">
        <v>137</v>
      </c>
      <c r="L27" s="111"/>
      <c r="M27" s="112"/>
    </row>
    <row r="28" spans="1:17" ht="13.5" thickBot="1" x14ac:dyDescent="0.25">
      <c r="A28" s="17" t="s">
        <v>22</v>
      </c>
      <c r="B28" s="18" t="s">
        <v>25</v>
      </c>
      <c r="C28" s="8">
        <v>0</v>
      </c>
      <c r="D28" s="8">
        <v>0</v>
      </c>
      <c r="E28" s="8">
        <v>0</v>
      </c>
      <c r="F28" s="8">
        <f>SUM(C28:E28)</f>
        <v>0</v>
      </c>
      <c r="H28" s="189" t="s">
        <v>19</v>
      </c>
      <c r="I28" s="113">
        <v>41968</v>
      </c>
      <c r="J28" s="114">
        <v>41956</v>
      </c>
      <c r="K28" s="115"/>
      <c r="L28" s="116"/>
      <c r="M28" s="117"/>
    </row>
    <row r="29" spans="1:17" ht="13.5" thickBot="1" x14ac:dyDescent="0.25">
      <c r="A29" s="42"/>
      <c r="B29" s="79" t="s">
        <v>79</v>
      </c>
      <c r="C29" s="78">
        <f>+SUM(C26:C28)</f>
        <v>1135000</v>
      </c>
      <c r="D29" s="78">
        <f>+SUM(D26:D28)</f>
        <v>0</v>
      </c>
      <c r="E29" s="78">
        <f>+SUM(E26:E28)</f>
        <v>0</v>
      </c>
      <c r="F29" s="78">
        <f>+SUM(F26:F28)</f>
        <v>1135000</v>
      </c>
    </row>
    <row r="30" spans="1:17" ht="14.25" thickTop="1" thickBot="1" x14ac:dyDescent="0.25">
      <c r="B30" s="42"/>
      <c r="C30" s="13"/>
      <c r="D30" s="13"/>
      <c r="E30" s="13"/>
      <c r="F30" s="13"/>
    </row>
    <row r="31" spans="1:17" x14ac:dyDescent="0.2">
      <c r="B31" s="181"/>
      <c r="C31" s="5"/>
      <c r="D31" s="17"/>
      <c r="I31" s="164"/>
      <c r="J31" s="146"/>
      <c r="K31" s="146"/>
      <c r="L31" s="146"/>
      <c r="M31" s="121"/>
    </row>
    <row r="32" spans="1:17" ht="36.75" x14ac:dyDescent="0.2">
      <c r="A32" s="94" t="s">
        <v>81</v>
      </c>
      <c r="B32" s="94" t="s">
        <v>3</v>
      </c>
      <c r="C32" s="94" t="s">
        <v>4</v>
      </c>
      <c r="D32" s="94" t="s">
        <v>5</v>
      </c>
      <c r="E32" s="94" t="s">
        <v>6</v>
      </c>
      <c r="F32" s="94" t="s">
        <v>7</v>
      </c>
      <c r="G32" s="94" t="s">
        <v>108</v>
      </c>
      <c r="H32" s="94" t="s">
        <v>109</v>
      </c>
      <c r="I32" s="118" t="s">
        <v>110</v>
      </c>
      <c r="J32" s="119" t="s">
        <v>111</v>
      </c>
      <c r="K32" s="119" t="s">
        <v>112</v>
      </c>
      <c r="L32" s="119" t="s">
        <v>113</v>
      </c>
      <c r="M32" s="120" t="s">
        <v>103</v>
      </c>
      <c r="N32" s="94" t="s">
        <v>114</v>
      </c>
      <c r="O32" s="94" t="s">
        <v>141</v>
      </c>
      <c r="P32" s="94" t="s">
        <v>115</v>
      </c>
      <c r="Q32" s="94" t="s">
        <v>140</v>
      </c>
    </row>
    <row r="33" spans="1:18" x14ac:dyDescent="0.2">
      <c r="A33" s="442" t="s">
        <v>2</v>
      </c>
      <c r="B33" s="442"/>
      <c r="C33" s="389">
        <f>$J$27</f>
        <v>41950</v>
      </c>
      <c r="D33" s="389">
        <f>DATE(YEAR(C33),IF(MONTH(C33)&lt;=3,3,IF(MONTH(C33)&lt;=6,6,IF(MONTH(C33)&lt;=9,9,12))),IF(OR(MONTH(C33)&lt;=3,MONTH(C33)&gt;=10),31,30))</f>
        <v>42004</v>
      </c>
      <c r="E33" s="390">
        <f>D33-C33+1</f>
        <v>55</v>
      </c>
      <c r="F33" s="391">
        <f>VLOOKUP(D33,'FERC Interest Rate'!$A:$B,2,TRUE)</f>
        <v>3.2500000000000001E-2</v>
      </c>
      <c r="G33" s="214">
        <f>$C$26</f>
        <v>1135000</v>
      </c>
      <c r="H33" s="214">
        <f>G33*F33*(E33/(DATE(YEAR(D33),12,31)-DATE(YEAR(D33),1,1)+1))</f>
        <v>5558.3904109589039</v>
      </c>
      <c r="I33" s="392">
        <v>0</v>
      </c>
      <c r="J33" s="214">
        <v>0</v>
      </c>
      <c r="K33" s="214">
        <f>+SUM(I33:J33)</f>
        <v>0</v>
      </c>
      <c r="L33" s="214">
        <v>0</v>
      </c>
      <c r="M33" s="407">
        <f>+SUM(K33:L33)</f>
        <v>0</v>
      </c>
      <c r="N33" s="214">
        <f>+G33+H33+J33</f>
        <v>1140558.3904109588</v>
      </c>
      <c r="O33" s="214">
        <f t="shared" ref="O33:O52" si="1">G33+H33-L33-I33</f>
        <v>1140558.3904109588</v>
      </c>
      <c r="P33" s="83">
        <f>+N33-M33</f>
        <v>1140558.3904109588</v>
      </c>
      <c r="Q33" s="83">
        <f>+P33-O33</f>
        <v>0</v>
      </c>
      <c r="R33" s="131" t="s">
        <v>67</v>
      </c>
    </row>
    <row r="34" spans="1:18" x14ac:dyDescent="0.2">
      <c r="A34" s="443"/>
      <c r="B34" s="443"/>
      <c r="C34" s="389">
        <f>D33+1</f>
        <v>42005</v>
      </c>
      <c r="D34" s="389">
        <f t="shared" ref="D34:D52" si="2">EOMONTH(D33,3)</f>
        <v>42094</v>
      </c>
      <c r="E34" s="390">
        <f>D34-C34+1</f>
        <v>90</v>
      </c>
      <c r="F34" s="391">
        <f>VLOOKUP(D34,'FERC Interest Rate'!$A:$B,2,TRUE)</f>
        <v>3.2500000000000001E-2</v>
      </c>
      <c r="G34" s="214">
        <f t="shared" ref="G34:G52" si="3">O33</f>
        <v>1140558.3904109588</v>
      </c>
      <c r="H34" s="214">
        <v>0</v>
      </c>
      <c r="I34" s="392">
        <v>0</v>
      </c>
      <c r="J34" s="214">
        <f>G34*F34*(E34/(DATE(YEAR(D34),12,31)-DATE(YEAR(D34),1,1)+1))</f>
        <v>9140.0912108275461</v>
      </c>
      <c r="K34" s="214">
        <f t="shared" ref="K34:K52" si="4">+SUM(I34:J34)</f>
        <v>9140.0912108275461</v>
      </c>
      <c r="L34" s="214">
        <v>0</v>
      </c>
      <c r="M34" s="407">
        <v>0</v>
      </c>
      <c r="N34" s="214">
        <f t="shared" ref="N34:N52" si="5">+G34+H34+J34</f>
        <v>1149698.4816217863</v>
      </c>
      <c r="O34" s="214">
        <f t="shared" si="1"/>
        <v>1140558.3904109588</v>
      </c>
      <c r="P34" s="83">
        <f>+N34-M34</f>
        <v>1149698.4816217863</v>
      </c>
      <c r="Q34" s="83">
        <f t="shared" ref="Q34:Q52" si="6">+P34-O34</f>
        <v>9140.0912108274642</v>
      </c>
      <c r="R34" s="131" t="s">
        <v>68</v>
      </c>
    </row>
    <row r="35" spans="1:18" x14ac:dyDescent="0.2">
      <c r="A35" s="100" t="s">
        <v>132</v>
      </c>
      <c r="B35" s="85" t="str">
        <f t="shared" ref="B35:B52" si="7">+IF(MONTH(C35)&lt;4,"Q1",IF(MONTH(C35)&lt;7,"Q2",IF(MONTH(C35)&lt;10,"Q3","Q4")))&amp;"/"&amp;YEAR(C35)</f>
        <v>Q2/2015</v>
      </c>
      <c r="C35" s="86">
        <f>D34+1</f>
        <v>42095</v>
      </c>
      <c r="D35" s="86">
        <f t="shared" si="2"/>
        <v>42185</v>
      </c>
      <c r="E35" s="85">
        <f>D35-C35+1</f>
        <v>91</v>
      </c>
      <c r="F35" s="87">
        <f>VLOOKUP(D35,'FERC Interest Rate'!$A:$B,2,TRUE)</f>
        <v>3.2500000000000001E-2</v>
      </c>
      <c r="G35" s="88">
        <f t="shared" si="3"/>
        <v>1140558.3904109588</v>
      </c>
      <c r="H35" s="88">
        <v>0</v>
      </c>
      <c r="I35" s="123">
        <f>(SUM($H$33:$H$52)/20)*3</f>
        <v>833.75856164383549</v>
      </c>
      <c r="J35" s="89">
        <f>G35*F35*(E35/(DATE(YEAR(D35),12,31)-DATE(YEAR(D35),1,1)+1))</f>
        <v>9241.6477798367414</v>
      </c>
      <c r="K35" s="89">
        <f t="shared" si="4"/>
        <v>10075.406341480577</v>
      </c>
      <c r="L35" s="89">
        <f>($C$26/20)*3</f>
        <v>170250</v>
      </c>
      <c r="M35" s="124">
        <f t="shared" ref="M35:M52" si="8">+SUM(K35:L35)</f>
        <v>180325.40634148059</v>
      </c>
      <c r="N35" s="89">
        <f t="shared" si="5"/>
        <v>1149800.0381907956</v>
      </c>
      <c r="O35" s="88">
        <f t="shared" si="1"/>
        <v>969474.6318493149</v>
      </c>
      <c r="P35" s="175">
        <f>+N35-M35</f>
        <v>969474.63184931502</v>
      </c>
      <c r="Q35" s="175">
        <f t="shared" si="6"/>
        <v>0</v>
      </c>
      <c r="R35" s="131" t="s">
        <v>66</v>
      </c>
    </row>
    <row r="36" spans="1:18" x14ac:dyDescent="0.2">
      <c r="A36" s="100" t="s">
        <v>85</v>
      </c>
      <c r="B36" s="85" t="str">
        <f t="shared" si="7"/>
        <v>Q3/2015</v>
      </c>
      <c r="C36" s="86">
        <f>D35+1</f>
        <v>42186</v>
      </c>
      <c r="D36" s="86">
        <f t="shared" si="2"/>
        <v>42277</v>
      </c>
      <c r="E36" s="85">
        <f>D36-C36+1</f>
        <v>92</v>
      </c>
      <c r="F36" s="87">
        <f>VLOOKUP(D36,'FERC Interest Rate'!$A:$B,2,TRUE)</f>
        <v>3.2500000000000001E-2</v>
      </c>
      <c r="G36" s="88">
        <f t="shared" si="3"/>
        <v>969474.6318493149</v>
      </c>
      <c r="H36" s="88">
        <v>0</v>
      </c>
      <c r="I36" s="123">
        <f t="shared" ref="I36:I52" si="9">SUM($H$33:$H$52)/20</f>
        <v>277.91952054794518</v>
      </c>
      <c r="J36" s="89">
        <f>G36*F36*(E36/(DATE(YEAR(D36),12,31)-DATE(YEAR(D36),1,1)+1))</f>
        <v>7941.7236965190459</v>
      </c>
      <c r="K36" s="149">
        <f t="shared" si="4"/>
        <v>8219.6432170669905</v>
      </c>
      <c r="L36" s="89">
        <f>$C$26/20</f>
        <v>56750</v>
      </c>
      <c r="M36" s="150">
        <f t="shared" si="8"/>
        <v>64969.643217066987</v>
      </c>
      <c r="N36" s="149">
        <f t="shared" si="5"/>
        <v>977416.35554583394</v>
      </c>
      <c r="O36" s="88">
        <f t="shared" si="1"/>
        <v>912446.71232876694</v>
      </c>
      <c r="P36" s="88">
        <f t="shared" ref="P36:P52" si="10">+N36-M36</f>
        <v>912446.71232876694</v>
      </c>
      <c r="Q36" s="88">
        <f t="shared" si="6"/>
        <v>0</v>
      </c>
      <c r="R36" s="131" t="s">
        <v>72</v>
      </c>
    </row>
    <row r="37" spans="1:18" x14ac:dyDescent="0.2">
      <c r="A37" s="100" t="s">
        <v>86</v>
      </c>
      <c r="B37" s="85" t="str">
        <f t="shared" si="7"/>
        <v>Q4/2015</v>
      </c>
      <c r="C37" s="86">
        <f>D36+1</f>
        <v>42278</v>
      </c>
      <c r="D37" s="86">
        <f t="shared" si="2"/>
        <v>42369</v>
      </c>
      <c r="E37" s="85">
        <f>D37-C37+1</f>
        <v>92</v>
      </c>
      <c r="F37" s="87">
        <f>VLOOKUP(D37,'FERC Interest Rate'!$A:$B,2,TRUE)</f>
        <v>3.2500000000000001E-2</v>
      </c>
      <c r="G37" s="88">
        <f t="shared" si="3"/>
        <v>912446.71232876694</v>
      </c>
      <c r="H37" s="88">
        <v>0</v>
      </c>
      <c r="I37" s="123">
        <f t="shared" si="9"/>
        <v>277.91952054794518</v>
      </c>
      <c r="J37" s="89">
        <f>G37*F37*(E37/(DATE(YEAR(D37),12,31)-DATE(YEAR(D37),1,1)+1))</f>
        <v>7474.563479076749</v>
      </c>
      <c r="K37" s="149">
        <f t="shared" si="4"/>
        <v>7752.4829996246945</v>
      </c>
      <c r="L37" s="89">
        <f>$C$26/20</f>
        <v>56750</v>
      </c>
      <c r="M37" s="150">
        <f t="shared" si="8"/>
        <v>64502.482999624692</v>
      </c>
      <c r="N37" s="149">
        <f t="shared" si="5"/>
        <v>919921.27580784366</v>
      </c>
      <c r="O37" s="88">
        <f t="shared" si="1"/>
        <v>855418.79280821898</v>
      </c>
      <c r="P37" s="88">
        <f t="shared" si="10"/>
        <v>855418.79280821898</v>
      </c>
      <c r="Q37" s="88">
        <f t="shared" si="6"/>
        <v>0</v>
      </c>
    </row>
    <row r="38" spans="1:18" x14ac:dyDescent="0.2">
      <c r="A38" s="100" t="s">
        <v>87</v>
      </c>
      <c r="B38" s="85" t="str">
        <f t="shared" si="7"/>
        <v>Q1/2016</v>
      </c>
      <c r="C38" s="86">
        <f t="shared" ref="C38:C52" si="11">D37+1</f>
        <v>42370</v>
      </c>
      <c r="D38" s="86">
        <f t="shared" si="2"/>
        <v>42460</v>
      </c>
      <c r="E38" s="85">
        <f t="shared" ref="E38:E52" si="12">D38-C38+1</f>
        <v>91</v>
      </c>
      <c r="F38" s="87">
        <f>VLOOKUP(D38,'FERC Interest Rate'!$A:$B,2,TRUE)</f>
        <v>3.2500000000000001E-2</v>
      </c>
      <c r="G38" s="88">
        <f t="shared" si="3"/>
        <v>855418.79280821898</v>
      </c>
      <c r="H38" s="88">
        <v>0</v>
      </c>
      <c r="I38" s="123">
        <f t="shared" si="9"/>
        <v>277.91952054794518</v>
      </c>
      <c r="J38" s="89">
        <f t="shared" ref="J38:J52" si="13">G38*F38*(E38/(DATE(YEAR(D38),12,31)-DATE(YEAR(D38),1,1)+1))</f>
        <v>6912.298032050021</v>
      </c>
      <c r="K38" s="149">
        <f t="shared" si="4"/>
        <v>7190.2175525979665</v>
      </c>
      <c r="L38" s="89">
        <f t="shared" ref="L38:L52" si="14">$C$26/20</f>
        <v>56750</v>
      </c>
      <c r="M38" s="150">
        <f t="shared" si="8"/>
        <v>63940.217552597969</v>
      </c>
      <c r="N38" s="149">
        <f t="shared" si="5"/>
        <v>862331.090840269</v>
      </c>
      <c r="O38" s="88">
        <f t="shared" si="1"/>
        <v>798390.87328767101</v>
      </c>
      <c r="P38" s="88">
        <f t="shared" si="10"/>
        <v>798390.87328767101</v>
      </c>
      <c r="Q38" s="88">
        <f t="shared" si="6"/>
        <v>0</v>
      </c>
    </row>
    <row r="39" spans="1:18" x14ac:dyDescent="0.2">
      <c r="A39" s="100" t="s">
        <v>88</v>
      </c>
      <c r="B39" s="85" t="str">
        <f t="shared" si="7"/>
        <v>Q2/2016</v>
      </c>
      <c r="C39" s="86">
        <f t="shared" si="11"/>
        <v>42461</v>
      </c>
      <c r="D39" s="86">
        <f t="shared" si="2"/>
        <v>42551</v>
      </c>
      <c r="E39" s="85">
        <f t="shared" si="12"/>
        <v>91</v>
      </c>
      <c r="F39" s="87">
        <f>VLOOKUP(D39,'FERC Interest Rate'!$A:$B,2,TRUE)</f>
        <v>3.4599999999999999E-2</v>
      </c>
      <c r="G39" s="88">
        <f t="shared" si="3"/>
        <v>798390.87328767101</v>
      </c>
      <c r="H39" s="88">
        <v>0</v>
      </c>
      <c r="I39" s="123">
        <f t="shared" si="9"/>
        <v>277.91952054794518</v>
      </c>
      <c r="J39" s="89">
        <f t="shared" si="13"/>
        <v>6868.3429061026254</v>
      </c>
      <c r="K39" s="149">
        <f t="shared" si="4"/>
        <v>7146.2624266505709</v>
      </c>
      <c r="L39" s="89">
        <f t="shared" si="14"/>
        <v>56750</v>
      </c>
      <c r="M39" s="150">
        <f t="shared" si="8"/>
        <v>63896.262426650574</v>
      </c>
      <c r="N39" s="149">
        <f t="shared" si="5"/>
        <v>805259.21619377367</v>
      </c>
      <c r="O39" s="88">
        <f t="shared" si="1"/>
        <v>741362.95376712305</v>
      </c>
      <c r="P39" s="88">
        <f t="shared" si="10"/>
        <v>741362.95376712305</v>
      </c>
      <c r="Q39" s="88">
        <f t="shared" si="6"/>
        <v>0</v>
      </c>
    </row>
    <row r="40" spans="1:18" x14ac:dyDescent="0.2">
      <c r="A40" s="100" t="s">
        <v>89</v>
      </c>
      <c r="B40" s="85" t="str">
        <f t="shared" si="7"/>
        <v>Q3/2016</v>
      </c>
      <c r="C40" s="86">
        <f t="shared" si="11"/>
        <v>42552</v>
      </c>
      <c r="D40" s="86">
        <f t="shared" si="2"/>
        <v>42643</v>
      </c>
      <c r="E40" s="85">
        <f t="shared" si="12"/>
        <v>92</v>
      </c>
      <c r="F40" s="87">
        <f>VLOOKUP(D40,'FERC Interest Rate'!$A:$B,2,TRUE)</f>
        <v>3.5000000000000003E-2</v>
      </c>
      <c r="G40" s="88">
        <f t="shared" si="3"/>
        <v>741362.95376712305</v>
      </c>
      <c r="H40" s="88">
        <v>0</v>
      </c>
      <c r="I40" s="123">
        <f t="shared" si="9"/>
        <v>277.91952054794518</v>
      </c>
      <c r="J40" s="89">
        <f t="shared" si="13"/>
        <v>6522.3735276779689</v>
      </c>
      <c r="K40" s="149">
        <f t="shared" si="4"/>
        <v>6800.2930482259144</v>
      </c>
      <c r="L40" s="89">
        <f t="shared" si="14"/>
        <v>56750</v>
      </c>
      <c r="M40" s="150">
        <f t="shared" si="8"/>
        <v>63550.293048225911</v>
      </c>
      <c r="N40" s="149">
        <f t="shared" si="5"/>
        <v>747885.32729480101</v>
      </c>
      <c r="O40" s="88">
        <f t="shared" si="1"/>
        <v>684335.03424657509</v>
      </c>
      <c r="P40" s="88">
        <f t="shared" si="10"/>
        <v>684335.03424657509</v>
      </c>
      <c r="Q40" s="88">
        <f t="shared" si="6"/>
        <v>0</v>
      </c>
    </row>
    <row r="41" spans="1:18" x14ac:dyDescent="0.2">
      <c r="A41" s="100" t="s">
        <v>90</v>
      </c>
      <c r="B41" s="85" t="str">
        <f t="shared" si="7"/>
        <v>Q4/2016</v>
      </c>
      <c r="C41" s="86">
        <f t="shared" si="11"/>
        <v>42644</v>
      </c>
      <c r="D41" s="86">
        <f t="shared" si="2"/>
        <v>42735</v>
      </c>
      <c r="E41" s="85">
        <f t="shared" si="12"/>
        <v>92</v>
      </c>
      <c r="F41" s="87">
        <f>VLOOKUP(D41,'FERC Interest Rate'!$A:$B,2,TRUE)</f>
        <v>3.5000000000000003E-2</v>
      </c>
      <c r="G41" s="88">
        <f t="shared" si="3"/>
        <v>684335.03424657509</v>
      </c>
      <c r="H41" s="88">
        <v>0</v>
      </c>
      <c r="I41" s="123">
        <f t="shared" si="9"/>
        <v>277.91952054794518</v>
      </c>
      <c r="J41" s="89">
        <f t="shared" si="13"/>
        <v>6020.6524870873554</v>
      </c>
      <c r="K41" s="149">
        <f t="shared" si="4"/>
        <v>6298.5720076353009</v>
      </c>
      <c r="L41" s="89">
        <f t="shared" si="14"/>
        <v>56750</v>
      </c>
      <c r="M41" s="150">
        <f t="shared" si="8"/>
        <v>63048.572007635303</v>
      </c>
      <c r="N41" s="149">
        <f t="shared" si="5"/>
        <v>690355.6867336625</v>
      </c>
      <c r="O41" s="88">
        <f t="shared" si="1"/>
        <v>627307.11472602712</v>
      </c>
      <c r="P41" s="88">
        <f t="shared" si="10"/>
        <v>627307.11472602724</v>
      </c>
      <c r="Q41" s="88">
        <f t="shared" si="6"/>
        <v>0</v>
      </c>
    </row>
    <row r="42" spans="1:18" x14ac:dyDescent="0.2">
      <c r="A42" s="100" t="s">
        <v>91</v>
      </c>
      <c r="B42" s="85" t="str">
        <f t="shared" si="7"/>
        <v>Q1/2017</v>
      </c>
      <c r="C42" s="86">
        <f t="shared" si="11"/>
        <v>42736</v>
      </c>
      <c r="D42" s="86">
        <f t="shared" si="2"/>
        <v>42825</v>
      </c>
      <c r="E42" s="85">
        <f t="shared" si="12"/>
        <v>90</v>
      </c>
      <c r="F42" s="87">
        <f>VLOOKUP(D42,'FERC Interest Rate'!$A:$B,2,TRUE)</f>
        <v>3.5000000000000003E-2</v>
      </c>
      <c r="G42" s="88">
        <f t="shared" si="3"/>
        <v>627307.11472602712</v>
      </c>
      <c r="H42" s="88">
        <v>0</v>
      </c>
      <c r="I42" s="123">
        <f t="shared" si="9"/>
        <v>277.91952054794518</v>
      </c>
      <c r="J42" s="89">
        <f t="shared" si="13"/>
        <v>5413.7463325670833</v>
      </c>
      <c r="K42" s="149">
        <f t="shared" si="4"/>
        <v>5691.6658531150288</v>
      </c>
      <c r="L42" s="89">
        <f t="shared" si="14"/>
        <v>56750</v>
      </c>
      <c r="M42" s="150">
        <f t="shared" si="8"/>
        <v>62441.665853115031</v>
      </c>
      <c r="N42" s="149">
        <f t="shared" si="5"/>
        <v>632720.86105859419</v>
      </c>
      <c r="O42" s="88">
        <f t="shared" si="1"/>
        <v>570279.19520547916</v>
      </c>
      <c r="P42" s="88">
        <f t="shared" si="10"/>
        <v>570279.19520547916</v>
      </c>
      <c r="Q42" s="88">
        <f t="shared" si="6"/>
        <v>0</v>
      </c>
    </row>
    <row r="43" spans="1:18" x14ac:dyDescent="0.2">
      <c r="A43" s="100" t="s">
        <v>92</v>
      </c>
      <c r="B43" s="85" t="str">
        <f t="shared" si="7"/>
        <v>Q2/2017</v>
      </c>
      <c r="C43" s="86">
        <f t="shared" si="11"/>
        <v>42826</v>
      </c>
      <c r="D43" s="86">
        <f t="shared" si="2"/>
        <v>42916</v>
      </c>
      <c r="E43" s="85">
        <f t="shared" si="12"/>
        <v>91</v>
      </c>
      <c r="F43" s="87">
        <f>VLOOKUP(D43,'FERC Interest Rate'!$A:$B,2,TRUE)</f>
        <v>3.7100000000000001E-2</v>
      </c>
      <c r="G43" s="88">
        <f t="shared" si="3"/>
        <v>570279.19520547916</v>
      </c>
      <c r="H43" s="88">
        <v>0</v>
      </c>
      <c r="I43" s="123">
        <f t="shared" si="9"/>
        <v>277.91952054794518</v>
      </c>
      <c r="J43" s="89">
        <f t="shared" si="13"/>
        <v>5274.8481943375846</v>
      </c>
      <c r="K43" s="149">
        <f t="shared" si="4"/>
        <v>5552.76771488553</v>
      </c>
      <c r="L43" s="89">
        <f t="shared" si="14"/>
        <v>56750</v>
      </c>
      <c r="M43" s="150">
        <f t="shared" si="8"/>
        <v>62302.767714885529</v>
      </c>
      <c r="N43" s="149">
        <f t="shared" si="5"/>
        <v>575554.04339981673</v>
      </c>
      <c r="O43" s="88">
        <f t="shared" si="1"/>
        <v>513251.2756849312</v>
      </c>
      <c r="P43" s="88">
        <f t="shared" si="10"/>
        <v>513251.2756849312</v>
      </c>
      <c r="Q43" s="88">
        <f t="shared" si="6"/>
        <v>0</v>
      </c>
    </row>
    <row r="44" spans="1:18" x14ac:dyDescent="0.2">
      <c r="A44" s="100" t="s">
        <v>93</v>
      </c>
      <c r="B44" s="85" t="str">
        <f t="shared" si="7"/>
        <v>Q3/2017</v>
      </c>
      <c r="C44" s="86">
        <f t="shared" si="11"/>
        <v>42917</v>
      </c>
      <c r="D44" s="86">
        <f t="shared" si="2"/>
        <v>43008</v>
      </c>
      <c r="E44" s="85">
        <f t="shared" si="12"/>
        <v>92</v>
      </c>
      <c r="F44" s="87">
        <f>VLOOKUP(D44,'FERC Interest Rate'!$A:$B,2,TRUE)</f>
        <v>3.9600000000000003E-2</v>
      </c>
      <c r="G44" s="88">
        <f t="shared" si="3"/>
        <v>513251.2756849312</v>
      </c>
      <c r="H44" s="88">
        <v>0</v>
      </c>
      <c r="I44" s="123">
        <f t="shared" si="9"/>
        <v>277.91952054794518</v>
      </c>
      <c r="J44" s="89">
        <f t="shared" si="13"/>
        <v>5122.9508152749086</v>
      </c>
      <c r="K44" s="149">
        <f t="shared" si="4"/>
        <v>5400.870335822854</v>
      </c>
      <c r="L44" s="89">
        <f t="shared" si="14"/>
        <v>56750</v>
      </c>
      <c r="M44" s="150">
        <f t="shared" si="8"/>
        <v>62150.870335822852</v>
      </c>
      <c r="N44" s="149">
        <f t="shared" si="5"/>
        <v>518374.2265002061</v>
      </c>
      <c r="O44" s="88">
        <f t="shared" si="1"/>
        <v>456223.35616438324</v>
      </c>
      <c r="P44" s="88">
        <f t="shared" si="10"/>
        <v>456223.35616438324</v>
      </c>
      <c r="Q44" s="88">
        <f t="shared" si="6"/>
        <v>0</v>
      </c>
    </row>
    <row r="45" spans="1:18" x14ac:dyDescent="0.2">
      <c r="A45" s="100" t="s">
        <v>94</v>
      </c>
      <c r="B45" s="85" t="str">
        <f t="shared" si="7"/>
        <v>Q4/2017</v>
      </c>
      <c r="C45" s="86">
        <f t="shared" si="11"/>
        <v>43009</v>
      </c>
      <c r="D45" s="86">
        <f t="shared" si="2"/>
        <v>43100</v>
      </c>
      <c r="E45" s="85">
        <f t="shared" si="12"/>
        <v>92</v>
      </c>
      <c r="F45" s="87">
        <f>VLOOKUP(D45,'FERC Interest Rate'!$A:$B,2,TRUE)</f>
        <v>4.2099999999999999E-2</v>
      </c>
      <c r="G45" s="88">
        <f t="shared" si="3"/>
        <v>456223.35616438324</v>
      </c>
      <c r="H45" s="88">
        <v>0</v>
      </c>
      <c r="I45" s="123">
        <f t="shared" si="9"/>
        <v>277.91952054794518</v>
      </c>
      <c r="J45" s="89">
        <f t="shared" si="13"/>
        <v>4841.2172687558614</v>
      </c>
      <c r="K45" s="149">
        <f t="shared" si="4"/>
        <v>5119.1367893038068</v>
      </c>
      <c r="L45" s="89">
        <f t="shared" si="14"/>
        <v>56750</v>
      </c>
      <c r="M45" s="150">
        <f t="shared" si="8"/>
        <v>61869.136789303804</v>
      </c>
      <c r="N45" s="149">
        <f t="shared" si="5"/>
        <v>461064.57343313907</v>
      </c>
      <c r="O45" s="88">
        <f t="shared" si="1"/>
        <v>399195.43664383527</v>
      </c>
      <c r="P45" s="88">
        <f t="shared" si="10"/>
        <v>399195.43664383527</v>
      </c>
      <c r="Q45" s="88">
        <f t="shared" si="6"/>
        <v>0</v>
      </c>
    </row>
    <row r="46" spans="1:18" x14ac:dyDescent="0.2">
      <c r="A46" s="100" t="s">
        <v>95</v>
      </c>
      <c r="B46" s="85" t="str">
        <f t="shared" si="7"/>
        <v>Q1/2018</v>
      </c>
      <c r="C46" s="86">
        <f t="shared" si="11"/>
        <v>43101</v>
      </c>
      <c r="D46" s="86">
        <f t="shared" si="2"/>
        <v>43190</v>
      </c>
      <c r="E46" s="85">
        <f t="shared" si="12"/>
        <v>90</v>
      </c>
      <c r="F46" s="87">
        <f>VLOOKUP(D46,'FERC Interest Rate'!$A:$B,2,TRUE)</f>
        <v>4.2500000000000003E-2</v>
      </c>
      <c r="G46" s="88">
        <f t="shared" si="3"/>
        <v>399195.43664383527</v>
      </c>
      <c r="H46" s="88">
        <v>0</v>
      </c>
      <c r="I46" s="123">
        <f t="shared" si="9"/>
        <v>277.91952054794518</v>
      </c>
      <c r="J46" s="89">
        <f t="shared" si="13"/>
        <v>4183.3494388018353</v>
      </c>
      <c r="K46" s="149">
        <f t="shared" si="4"/>
        <v>4461.2689593497807</v>
      </c>
      <c r="L46" s="89">
        <f t="shared" si="14"/>
        <v>56750</v>
      </c>
      <c r="M46" s="150">
        <f t="shared" si="8"/>
        <v>61211.268959349778</v>
      </c>
      <c r="N46" s="149">
        <f t="shared" si="5"/>
        <v>403378.78608263709</v>
      </c>
      <c r="O46" s="88">
        <f t="shared" si="1"/>
        <v>342167.51712328731</v>
      </c>
      <c r="P46" s="88">
        <f t="shared" si="10"/>
        <v>342167.51712328731</v>
      </c>
      <c r="Q46" s="88">
        <f t="shared" si="6"/>
        <v>0</v>
      </c>
    </row>
    <row r="47" spans="1:18" x14ac:dyDescent="0.2">
      <c r="A47" s="100" t="s">
        <v>96</v>
      </c>
      <c r="B47" s="85" t="str">
        <f t="shared" si="7"/>
        <v>Q2/2018</v>
      </c>
      <c r="C47" s="86">
        <f t="shared" si="11"/>
        <v>43191</v>
      </c>
      <c r="D47" s="86">
        <f t="shared" si="2"/>
        <v>43281</v>
      </c>
      <c r="E47" s="85">
        <f t="shared" si="12"/>
        <v>91</v>
      </c>
      <c r="F47" s="87">
        <f>VLOOKUP(D47,'FERC Interest Rate'!$A:$B,2,TRUE)</f>
        <v>4.4699999999999997E-2</v>
      </c>
      <c r="G47" s="88">
        <f t="shared" si="3"/>
        <v>342167.51712328731</v>
      </c>
      <c r="H47" s="88">
        <v>0</v>
      </c>
      <c r="I47" s="123">
        <f t="shared" si="9"/>
        <v>277.91952054794518</v>
      </c>
      <c r="J47" s="89">
        <f t="shared" si="13"/>
        <v>3813.2460531572483</v>
      </c>
      <c r="K47" s="149">
        <f t="shared" si="4"/>
        <v>4091.1655737051933</v>
      </c>
      <c r="L47" s="89">
        <f t="shared" si="14"/>
        <v>56750</v>
      </c>
      <c r="M47" s="150">
        <f t="shared" si="8"/>
        <v>60841.165573705191</v>
      </c>
      <c r="N47" s="149">
        <f t="shared" si="5"/>
        <v>345980.76317644457</v>
      </c>
      <c r="O47" s="88">
        <f t="shared" si="1"/>
        <v>285139.59760273935</v>
      </c>
      <c r="P47" s="88">
        <f t="shared" si="10"/>
        <v>285139.59760273935</v>
      </c>
      <c r="Q47" s="88">
        <f t="shared" si="6"/>
        <v>0</v>
      </c>
    </row>
    <row r="48" spans="1:18" x14ac:dyDescent="0.2">
      <c r="A48" s="100" t="s">
        <v>97</v>
      </c>
      <c r="B48" s="85" t="str">
        <f t="shared" si="7"/>
        <v>Q3/2018</v>
      </c>
      <c r="C48" s="86">
        <f t="shared" si="11"/>
        <v>43282</v>
      </c>
      <c r="D48" s="86">
        <f t="shared" si="2"/>
        <v>43373</v>
      </c>
      <c r="E48" s="85">
        <f t="shared" si="12"/>
        <v>92</v>
      </c>
      <c r="F48" s="87">
        <f>VLOOKUP(D48,'FERC Interest Rate'!$A:$B,2,TRUE)</f>
        <v>4.6899999999999997E-2</v>
      </c>
      <c r="G48" s="88">
        <f t="shared" si="3"/>
        <v>285139.59760273935</v>
      </c>
      <c r="H48" s="88">
        <v>0</v>
      </c>
      <c r="I48" s="123">
        <f t="shared" si="9"/>
        <v>277.91952054794518</v>
      </c>
      <c r="J48" s="89">
        <f t="shared" si="13"/>
        <v>3370.7406458528758</v>
      </c>
      <c r="K48" s="149">
        <f t="shared" si="4"/>
        <v>3648.6601664008208</v>
      </c>
      <c r="L48" s="89">
        <f t="shared" si="14"/>
        <v>56750</v>
      </c>
      <c r="M48" s="150">
        <f t="shared" si="8"/>
        <v>60398.660166400819</v>
      </c>
      <c r="N48" s="149">
        <f t="shared" si="5"/>
        <v>288510.33824859222</v>
      </c>
      <c r="O48" s="88">
        <f t="shared" si="1"/>
        <v>228111.67808219141</v>
      </c>
      <c r="P48" s="88">
        <f t="shared" si="10"/>
        <v>228111.67808219139</v>
      </c>
      <c r="Q48" s="88">
        <f t="shared" si="6"/>
        <v>0</v>
      </c>
    </row>
    <row r="49" spans="1:17" x14ac:dyDescent="0.2">
      <c r="A49" s="100" t="s">
        <v>98</v>
      </c>
      <c r="B49" s="85" t="str">
        <f t="shared" si="7"/>
        <v>Q4/2018</v>
      </c>
      <c r="C49" s="86">
        <f t="shared" si="11"/>
        <v>43374</v>
      </c>
      <c r="D49" s="86">
        <f t="shared" si="2"/>
        <v>43465</v>
      </c>
      <c r="E49" s="85">
        <f t="shared" si="12"/>
        <v>92</v>
      </c>
      <c r="F49" s="87">
        <f>VLOOKUP(D49,'FERC Interest Rate'!$A:$B,2,TRUE)</f>
        <v>4.9599999999999998E-2</v>
      </c>
      <c r="G49" s="88">
        <f t="shared" si="3"/>
        <v>228111.67808219141</v>
      </c>
      <c r="H49" s="88">
        <v>0</v>
      </c>
      <c r="I49" s="123">
        <f t="shared" si="9"/>
        <v>277.91952054794518</v>
      </c>
      <c r="J49" s="89">
        <f t="shared" si="13"/>
        <v>2851.8334504785093</v>
      </c>
      <c r="K49" s="149">
        <f t="shared" si="4"/>
        <v>3129.7529710264544</v>
      </c>
      <c r="L49" s="89">
        <f t="shared" si="14"/>
        <v>56750</v>
      </c>
      <c r="M49" s="150">
        <f t="shared" si="8"/>
        <v>59879.752971026457</v>
      </c>
      <c r="N49" s="149">
        <f t="shared" si="5"/>
        <v>230963.51153266992</v>
      </c>
      <c r="O49" s="88">
        <f t="shared" si="1"/>
        <v>171083.75856164348</v>
      </c>
      <c r="P49" s="88">
        <f t="shared" si="10"/>
        <v>171083.75856164345</v>
      </c>
      <c r="Q49" s="88">
        <f t="shared" si="6"/>
        <v>0</v>
      </c>
    </row>
    <row r="50" spans="1:17" x14ac:dyDescent="0.2">
      <c r="A50" s="100" t="s">
        <v>99</v>
      </c>
      <c r="B50" s="85" t="str">
        <f t="shared" si="7"/>
        <v>Q1/2019</v>
      </c>
      <c r="C50" s="86">
        <f t="shared" si="11"/>
        <v>43466</v>
      </c>
      <c r="D50" s="86">
        <f t="shared" si="2"/>
        <v>43555</v>
      </c>
      <c r="E50" s="85">
        <f t="shared" si="12"/>
        <v>90</v>
      </c>
      <c r="F50" s="87">
        <f>VLOOKUP(D50,'FERC Interest Rate'!$A:$B,2,TRUE)</f>
        <v>5.1799999999999999E-2</v>
      </c>
      <c r="G50" s="88">
        <f t="shared" si="3"/>
        <v>171083.75856164348</v>
      </c>
      <c r="H50" s="88">
        <v>0</v>
      </c>
      <c r="I50" s="123">
        <f t="shared" si="9"/>
        <v>277.91952054794518</v>
      </c>
      <c r="J50" s="89">
        <f t="shared" si="13"/>
        <v>2185.1848833270737</v>
      </c>
      <c r="K50" s="149">
        <f t="shared" si="4"/>
        <v>2463.1044038750188</v>
      </c>
      <c r="L50" s="89">
        <f t="shared" si="14"/>
        <v>56750</v>
      </c>
      <c r="M50" s="150">
        <f t="shared" si="8"/>
        <v>59213.104403875019</v>
      </c>
      <c r="N50" s="149">
        <f t="shared" si="5"/>
        <v>173268.94344497056</v>
      </c>
      <c r="O50" s="88">
        <f t="shared" si="1"/>
        <v>114055.83904109553</v>
      </c>
      <c r="P50" s="88">
        <f t="shared" si="10"/>
        <v>114055.83904109555</v>
      </c>
      <c r="Q50" s="88">
        <f t="shared" si="6"/>
        <v>0</v>
      </c>
    </row>
    <row r="51" spans="1:17" x14ac:dyDescent="0.2">
      <c r="A51" s="100" t="s">
        <v>100</v>
      </c>
      <c r="B51" s="85" t="str">
        <f t="shared" si="7"/>
        <v>Q2/2019</v>
      </c>
      <c r="C51" s="86">
        <f t="shared" si="11"/>
        <v>43556</v>
      </c>
      <c r="D51" s="86">
        <f t="shared" si="2"/>
        <v>43646</v>
      </c>
      <c r="E51" s="85">
        <f t="shared" si="12"/>
        <v>91</v>
      </c>
      <c r="F51" s="87">
        <f>VLOOKUP(D51,'FERC Interest Rate'!$A:$B,2,TRUE)</f>
        <v>5.45E-2</v>
      </c>
      <c r="G51" s="88">
        <f t="shared" si="3"/>
        <v>114055.83904109553</v>
      </c>
      <c r="H51" s="88">
        <v>0</v>
      </c>
      <c r="I51" s="123">
        <f t="shared" si="9"/>
        <v>277.91952054794518</v>
      </c>
      <c r="J51" s="89">
        <f t="shared" si="13"/>
        <v>1549.7532430803105</v>
      </c>
      <c r="K51" s="149">
        <f t="shared" si="4"/>
        <v>1827.6727636282558</v>
      </c>
      <c r="L51" s="89">
        <f t="shared" si="14"/>
        <v>56750</v>
      </c>
      <c r="M51" s="150">
        <f t="shared" si="8"/>
        <v>58577.672763628259</v>
      </c>
      <c r="N51" s="149">
        <f t="shared" si="5"/>
        <v>115605.59228417584</v>
      </c>
      <c r="O51" s="88">
        <f t="shared" si="1"/>
        <v>57027.919520547584</v>
      </c>
      <c r="P51" s="88">
        <f t="shared" si="10"/>
        <v>57027.919520547584</v>
      </c>
      <c r="Q51" s="88">
        <f t="shared" si="6"/>
        <v>0</v>
      </c>
    </row>
    <row r="52" spans="1:17" x14ac:dyDescent="0.2">
      <c r="A52" s="100" t="s">
        <v>101</v>
      </c>
      <c r="B52" s="85" t="str">
        <f t="shared" si="7"/>
        <v>Q3/2019</v>
      </c>
      <c r="C52" s="86">
        <f t="shared" si="11"/>
        <v>43647</v>
      </c>
      <c r="D52" s="86">
        <f t="shared" si="2"/>
        <v>43738</v>
      </c>
      <c r="E52" s="85">
        <f t="shared" si="12"/>
        <v>92</v>
      </c>
      <c r="F52" s="87">
        <f>VLOOKUP(D52,'FERC Interest Rate'!$A:$B,2,TRUE)</f>
        <v>6.0133640000000002E-2</v>
      </c>
      <c r="G52" s="88">
        <f t="shared" si="3"/>
        <v>57027.919520547584</v>
      </c>
      <c r="H52" s="88">
        <v>0</v>
      </c>
      <c r="I52" s="123">
        <f t="shared" si="9"/>
        <v>277.91952054794518</v>
      </c>
      <c r="J52" s="89">
        <f t="shared" si="13"/>
        <v>864.37059501528074</v>
      </c>
      <c r="K52" s="149">
        <f t="shared" si="4"/>
        <v>1142.290115563226</v>
      </c>
      <c r="L52" s="89">
        <f t="shared" si="14"/>
        <v>56750</v>
      </c>
      <c r="M52" s="150">
        <f t="shared" si="8"/>
        <v>57892.290115563228</v>
      </c>
      <c r="N52" s="149">
        <f t="shared" si="5"/>
        <v>57892.290115562864</v>
      </c>
      <c r="O52" s="88">
        <f t="shared" si="1"/>
        <v>-3.6078517950954847E-10</v>
      </c>
      <c r="P52" s="88">
        <f t="shared" si="10"/>
        <v>-3.637978807091713E-10</v>
      </c>
      <c r="Q52" s="88">
        <f t="shared" si="6"/>
        <v>-3.0127011996228248E-12</v>
      </c>
    </row>
    <row r="53" spans="1:17" x14ac:dyDescent="0.2">
      <c r="B53" s="11"/>
      <c r="C53" s="140"/>
      <c r="D53" s="140"/>
      <c r="E53" s="10"/>
      <c r="F53" s="11"/>
      <c r="G53" s="89"/>
      <c r="H53" s="12"/>
      <c r="I53" s="129"/>
      <c r="J53" s="89"/>
      <c r="K53" s="131"/>
      <c r="L53" s="69"/>
      <c r="M53" s="151"/>
      <c r="N53" s="131"/>
      <c r="O53" s="89"/>
      <c r="P53" s="89"/>
      <c r="Q53" s="89"/>
    </row>
    <row r="54" spans="1:17" ht="13.5" thickBot="1" x14ac:dyDescent="0.25">
      <c r="A54" s="103"/>
      <c r="B54" s="153"/>
      <c r="C54" s="154"/>
      <c r="D54" s="154"/>
      <c r="E54" s="155"/>
      <c r="F54" s="156"/>
      <c r="G54" s="160">
        <f>+SUM(G33:G53)</f>
        <v>12141388.467465749</v>
      </c>
      <c r="H54" s="160">
        <f t="shared" ref="H54:Q54" si="15">+SUM(H33:H53)</f>
        <v>5558.3904109589039</v>
      </c>
      <c r="I54" s="161">
        <f t="shared" si="15"/>
        <v>5558.3904109589039</v>
      </c>
      <c r="J54" s="160">
        <f t="shared" si="15"/>
        <v>99592.934039826621</v>
      </c>
      <c r="K54" s="160">
        <f t="shared" si="15"/>
        <v>105151.32445078554</v>
      </c>
      <c r="L54" s="160">
        <f t="shared" si="15"/>
        <v>1135000</v>
      </c>
      <c r="M54" s="162">
        <f t="shared" si="15"/>
        <v>1231011.2332399581</v>
      </c>
      <c r="N54" s="160">
        <f t="shared" si="15"/>
        <v>12246539.791916534</v>
      </c>
      <c r="O54" s="160">
        <f t="shared" si="15"/>
        <v>11006388.467465749</v>
      </c>
      <c r="P54" s="160">
        <f t="shared" si="15"/>
        <v>11015528.558676574</v>
      </c>
      <c r="Q54" s="160">
        <f t="shared" si="15"/>
        <v>9140.0912108274606</v>
      </c>
    </row>
    <row r="55" spans="1:17" ht="13.5" thickTop="1" x14ac:dyDescent="0.2">
      <c r="B55" s="131"/>
      <c r="C55" s="131"/>
      <c r="D55" s="131"/>
      <c r="E55" s="131"/>
      <c r="F55" s="131"/>
      <c r="G55" s="131"/>
      <c r="H55" s="131"/>
      <c r="I55" s="130"/>
      <c r="J55" s="131"/>
      <c r="K55" s="131"/>
      <c r="L55" s="131"/>
      <c r="M55" s="151"/>
      <c r="N55" s="131"/>
      <c r="O55" s="131"/>
      <c r="P55" s="131"/>
      <c r="Q55" s="131"/>
    </row>
    <row r="56" spans="1:17" ht="36.75" x14ac:dyDescent="0.2">
      <c r="A56" s="94" t="s">
        <v>81</v>
      </c>
      <c r="B56" s="94" t="s">
        <v>3</v>
      </c>
      <c r="C56" s="94" t="s">
        <v>4</v>
      </c>
      <c r="D56" s="94" t="s">
        <v>5</v>
      </c>
      <c r="E56" s="94" t="s">
        <v>6</v>
      </c>
      <c r="F56" s="94" t="s">
        <v>7</v>
      </c>
      <c r="G56" s="94" t="s">
        <v>108</v>
      </c>
      <c r="H56" s="94" t="s">
        <v>109</v>
      </c>
      <c r="I56" s="118" t="s">
        <v>110</v>
      </c>
      <c r="J56" s="119" t="s">
        <v>111</v>
      </c>
      <c r="K56" s="119" t="s">
        <v>112</v>
      </c>
      <c r="L56" s="119" t="s">
        <v>113</v>
      </c>
      <c r="M56" s="120" t="s">
        <v>103</v>
      </c>
      <c r="N56" s="94" t="s">
        <v>114</v>
      </c>
      <c r="O56" s="94" t="s">
        <v>115</v>
      </c>
      <c r="P56" s="225"/>
      <c r="Q56" s="225"/>
    </row>
    <row r="57" spans="1:17" x14ac:dyDescent="0.2">
      <c r="B57" s="85"/>
      <c r="C57" s="86">
        <f>$B$2</f>
        <v>41913</v>
      </c>
      <c r="D57" s="86">
        <f>DATE(YEAR(C57),IF(MONTH(C57)&lt;=3,3,IF(MONTH(C57)&lt;=6,6,IF(MONTH(C57)&lt;=9,9,12))),IF(OR(MONTH(C57)&lt;=3,MONTH(C57)&gt;=10),31,30))</f>
        <v>42004</v>
      </c>
      <c r="E57" s="85">
        <f>D57-C57+1</f>
        <v>92</v>
      </c>
      <c r="F57" s="87">
        <f>VLOOKUP(D57,'FERC Interest Rate'!$A:$B,2,TRUE)</f>
        <v>3.2500000000000001E-2</v>
      </c>
      <c r="G57" s="88">
        <f>$E$2</f>
        <v>0</v>
      </c>
      <c r="H57" s="88">
        <f t="shared" ref="H57:H64" si="16">G57*F57*(E57/(DATE(YEAR(D57),12,31)-DATE(YEAR(D57),1,1)+1))</f>
        <v>0</v>
      </c>
      <c r="I57" s="123">
        <v>0</v>
      </c>
      <c r="J57" s="89">
        <v>0</v>
      </c>
      <c r="K57" s="149">
        <f t="shared" ref="K57:K84" si="17">+SUM(I57:J57)</f>
        <v>0</v>
      </c>
      <c r="L57" s="89">
        <v>0</v>
      </c>
      <c r="M57" s="150">
        <f t="shared" ref="M57:M84" si="18">+SUM(K57:L57)</f>
        <v>0</v>
      </c>
      <c r="N57" s="149">
        <f t="shared" ref="N57:N84" si="19">+G57+H57+J57</f>
        <v>0</v>
      </c>
      <c r="O57" s="88">
        <f t="shared" ref="O57:O84" si="20">G57+H57-L57-I57</f>
        <v>0</v>
      </c>
      <c r="P57" s="88"/>
      <c r="Q57" s="88"/>
    </row>
    <row r="58" spans="1:17" x14ac:dyDescent="0.2">
      <c r="B58" s="85"/>
      <c r="C58" s="86">
        <f>D57+1</f>
        <v>42005</v>
      </c>
      <c r="D58" s="86">
        <f>EOMONTH(D57,3)</f>
        <v>42094</v>
      </c>
      <c r="E58" s="85">
        <f t="shared" ref="E58:E84" si="21">D58-C58+1</f>
        <v>90</v>
      </c>
      <c r="F58" s="87">
        <f>VLOOKUP(D58,'FERC Interest Rate'!$A:$B,2,TRUE)</f>
        <v>3.2500000000000001E-2</v>
      </c>
      <c r="G58" s="88">
        <f t="shared" ref="G58:G84" si="22">O57</f>
        <v>0</v>
      </c>
      <c r="H58" s="88">
        <f t="shared" si="16"/>
        <v>0</v>
      </c>
      <c r="I58" s="123">
        <v>0</v>
      </c>
      <c r="J58" s="89">
        <v>0</v>
      </c>
      <c r="K58" s="149">
        <f t="shared" si="17"/>
        <v>0</v>
      </c>
      <c r="L58" s="89">
        <v>0</v>
      </c>
      <c r="M58" s="150">
        <f t="shared" si="18"/>
        <v>0</v>
      </c>
      <c r="N58" s="149">
        <f t="shared" si="19"/>
        <v>0</v>
      </c>
      <c r="O58" s="88">
        <f t="shared" si="20"/>
        <v>0</v>
      </c>
      <c r="P58" s="88"/>
      <c r="Q58" s="88"/>
    </row>
    <row r="59" spans="1:17" x14ac:dyDescent="0.2">
      <c r="B59" s="85"/>
      <c r="C59" s="86">
        <f t="shared" ref="C59:C84" si="23">D58+1</f>
        <v>42095</v>
      </c>
      <c r="D59" s="86">
        <f t="shared" ref="D59:D84" si="24">EOMONTH(D58,3)</f>
        <v>42185</v>
      </c>
      <c r="E59" s="85">
        <f t="shared" si="21"/>
        <v>91</v>
      </c>
      <c r="F59" s="87">
        <f>VLOOKUP(D59,'FERC Interest Rate'!$A:$B,2,TRUE)</f>
        <v>3.2500000000000001E-2</v>
      </c>
      <c r="G59" s="88">
        <f t="shared" si="22"/>
        <v>0</v>
      </c>
      <c r="H59" s="88">
        <f t="shared" si="16"/>
        <v>0</v>
      </c>
      <c r="I59" s="123">
        <v>0</v>
      </c>
      <c r="J59" s="89">
        <v>0</v>
      </c>
      <c r="K59" s="149">
        <f t="shared" si="17"/>
        <v>0</v>
      </c>
      <c r="L59" s="89">
        <v>0</v>
      </c>
      <c r="M59" s="150">
        <f t="shared" si="18"/>
        <v>0</v>
      </c>
      <c r="N59" s="149">
        <f t="shared" si="19"/>
        <v>0</v>
      </c>
      <c r="O59" s="88">
        <f t="shared" si="20"/>
        <v>0</v>
      </c>
      <c r="P59" s="88"/>
      <c r="Q59" s="88"/>
    </row>
    <row r="60" spans="1:17" x14ac:dyDescent="0.2">
      <c r="B60" s="85"/>
      <c r="C60" s="86">
        <f t="shared" si="23"/>
        <v>42186</v>
      </c>
      <c r="D60" s="86">
        <f t="shared" si="24"/>
        <v>42277</v>
      </c>
      <c r="E60" s="85">
        <f t="shared" si="21"/>
        <v>92</v>
      </c>
      <c r="F60" s="87">
        <f>VLOOKUP(D60,'FERC Interest Rate'!$A:$B,2,TRUE)</f>
        <v>3.2500000000000001E-2</v>
      </c>
      <c r="G60" s="88">
        <f t="shared" si="22"/>
        <v>0</v>
      </c>
      <c r="H60" s="88">
        <f t="shared" si="16"/>
        <v>0</v>
      </c>
      <c r="I60" s="123">
        <v>0</v>
      </c>
      <c r="J60" s="89">
        <v>0</v>
      </c>
      <c r="K60" s="149">
        <f t="shared" si="17"/>
        <v>0</v>
      </c>
      <c r="L60" s="89">
        <v>0</v>
      </c>
      <c r="M60" s="150">
        <f t="shared" si="18"/>
        <v>0</v>
      </c>
      <c r="N60" s="149">
        <f t="shared" si="19"/>
        <v>0</v>
      </c>
      <c r="O60" s="88">
        <f t="shared" si="20"/>
        <v>0</v>
      </c>
      <c r="P60" s="88"/>
      <c r="Q60" s="88"/>
    </row>
    <row r="61" spans="1:17" x14ac:dyDescent="0.2">
      <c r="B61" s="85"/>
      <c r="C61" s="86">
        <f t="shared" si="23"/>
        <v>42278</v>
      </c>
      <c r="D61" s="86">
        <f t="shared" si="24"/>
        <v>42369</v>
      </c>
      <c r="E61" s="85">
        <f t="shared" si="21"/>
        <v>92</v>
      </c>
      <c r="F61" s="87">
        <f>VLOOKUP(D61,'FERC Interest Rate'!$A:$B,2,TRUE)</f>
        <v>3.2500000000000001E-2</v>
      </c>
      <c r="G61" s="88">
        <f t="shared" si="22"/>
        <v>0</v>
      </c>
      <c r="H61" s="88">
        <f t="shared" si="16"/>
        <v>0</v>
      </c>
      <c r="I61" s="123">
        <v>0</v>
      </c>
      <c r="J61" s="89">
        <v>0</v>
      </c>
      <c r="K61" s="149">
        <f t="shared" si="17"/>
        <v>0</v>
      </c>
      <c r="L61" s="89">
        <v>0</v>
      </c>
      <c r="M61" s="150">
        <f t="shared" si="18"/>
        <v>0</v>
      </c>
      <c r="N61" s="149">
        <f t="shared" si="19"/>
        <v>0</v>
      </c>
      <c r="O61" s="88">
        <f t="shared" si="20"/>
        <v>0</v>
      </c>
      <c r="P61" s="88"/>
      <c r="Q61" s="88"/>
    </row>
    <row r="62" spans="1:17" x14ac:dyDescent="0.2">
      <c r="B62" s="85"/>
      <c r="C62" s="86">
        <f t="shared" si="23"/>
        <v>42370</v>
      </c>
      <c r="D62" s="86">
        <f t="shared" si="24"/>
        <v>42460</v>
      </c>
      <c r="E62" s="85">
        <f t="shared" si="21"/>
        <v>91</v>
      </c>
      <c r="F62" s="87">
        <f>VLOOKUP(D62,'FERC Interest Rate'!$A:$B,2,TRUE)</f>
        <v>3.2500000000000001E-2</v>
      </c>
      <c r="G62" s="88">
        <f t="shared" si="22"/>
        <v>0</v>
      </c>
      <c r="H62" s="88">
        <f t="shared" si="16"/>
        <v>0</v>
      </c>
      <c r="I62" s="123">
        <v>0</v>
      </c>
      <c r="J62" s="89">
        <v>0</v>
      </c>
      <c r="K62" s="149">
        <f t="shared" si="17"/>
        <v>0</v>
      </c>
      <c r="L62" s="89">
        <v>0</v>
      </c>
      <c r="M62" s="150">
        <f t="shared" si="18"/>
        <v>0</v>
      </c>
      <c r="N62" s="149">
        <f t="shared" si="19"/>
        <v>0</v>
      </c>
      <c r="O62" s="88">
        <f t="shared" si="20"/>
        <v>0</v>
      </c>
      <c r="P62" s="88"/>
      <c r="Q62" s="88"/>
    </row>
    <row r="63" spans="1:17" x14ac:dyDescent="0.2">
      <c r="B63" s="85"/>
      <c r="C63" s="86">
        <f t="shared" si="23"/>
        <v>42461</v>
      </c>
      <c r="D63" s="86">
        <f t="shared" si="24"/>
        <v>42551</v>
      </c>
      <c r="E63" s="85">
        <f t="shared" si="21"/>
        <v>91</v>
      </c>
      <c r="F63" s="87">
        <f>VLOOKUP(D63,'FERC Interest Rate'!$A:$B,2,TRUE)</f>
        <v>3.4599999999999999E-2</v>
      </c>
      <c r="G63" s="88">
        <f t="shared" si="22"/>
        <v>0</v>
      </c>
      <c r="H63" s="88">
        <f t="shared" si="16"/>
        <v>0</v>
      </c>
      <c r="I63" s="123">
        <v>0</v>
      </c>
      <c r="J63" s="89">
        <v>0</v>
      </c>
      <c r="K63" s="149">
        <f t="shared" si="17"/>
        <v>0</v>
      </c>
      <c r="L63" s="89">
        <v>0</v>
      </c>
      <c r="M63" s="150">
        <f t="shared" si="18"/>
        <v>0</v>
      </c>
      <c r="N63" s="149">
        <f t="shared" si="19"/>
        <v>0</v>
      </c>
      <c r="O63" s="88">
        <f t="shared" si="20"/>
        <v>0</v>
      </c>
      <c r="P63" s="88"/>
      <c r="Q63" s="88"/>
    </row>
    <row r="64" spans="1:17" x14ac:dyDescent="0.2">
      <c r="B64" s="85"/>
      <c r="C64" s="86">
        <f t="shared" si="23"/>
        <v>42552</v>
      </c>
      <c r="D64" s="86">
        <f t="shared" si="24"/>
        <v>42643</v>
      </c>
      <c r="E64" s="85">
        <f t="shared" si="21"/>
        <v>92</v>
      </c>
      <c r="F64" s="87">
        <f>VLOOKUP(D64,'FERC Interest Rate'!$A:$B,2,TRUE)</f>
        <v>3.5000000000000003E-2</v>
      </c>
      <c r="G64" s="88">
        <f t="shared" si="22"/>
        <v>0</v>
      </c>
      <c r="H64" s="88">
        <f t="shared" si="16"/>
        <v>0</v>
      </c>
      <c r="I64" s="123">
        <v>0</v>
      </c>
      <c r="J64" s="89">
        <v>0</v>
      </c>
      <c r="K64" s="149">
        <f t="shared" si="17"/>
        <v>0</v>
      </c>
      <c r="L64" s="89">
        <v>0</v>
      </c>
      <c r="M64" s="150">
        <f t="shared" si="18"/>
        <v>0</v>
      </c>
      <c r="N64" s="149">
        <f t="shared" si="19"/>
        <v>0</v>
      </c>
      <c r="O64" s="88">
        <f t="shared" si="20"/>
        <v>0</v>
      </c>
      <c r="P64" s="88"/>
      <c r="Q64" s="88"/>
    </row>
    <row r="65" spans="2:17" x14ac:dyDescent="0.2">
      <c r="B65" s="85"/>
      <c r="C65" s="86">
        <f t="shared" si="23"/>
        <v>42644</v>
      </c>
      <c r="D65" s="86">
        <f t="shared" si="24"/>
        <v>42735</v>
      </c>
      <c r="E65" s="85">
        <f t="shared" si="21"/>
        <v>92</v>
      </c>
      <c r="F65" s="87">
        <f>VLOOKUP(D65,'FERC Interest Rate'!$A:$B,2,TRUE)</f>
        <v>3.5000000000000003E-2</v>
      </c>
      <c r="G65" s="88">
        <f t="shared" si="22"/>
        <v>0</v>
      </c>
      <c r="H65" s="88">
        <v>0</v>
      </c>
      <c r="I65" s="123">
        <v>0</v>
      </c>
      <c r="J65" s="89">
        <v>0</v>
      </c>
      <c r="K65" s="149">
        <f t="shared" si="17"/>
        <v>0</v>
      </c>
      <c r="L65" s="89">
        <f t="shared" ref="L65:L84" si="25">$G$57/20</f>
        <v>0</v>
      </c>
      <c r="M65" s="150">
        <f t="shared" si="18"/>
        <v>0</v>
      </c>
      <c r="N65" s="149">
        <f t="shared" si="19"/>
        <v>0</v>
      </c>
      <c r="O65" s="88">
        <f t="shared" si="20"/>
        <v>0</v>
      </c>
      <c r="P65" s="88"/>
      <c r="Q65" s="88"/>
    </row>
    <row r="66" spans="2:17" x14ac:dyDescent="0.2">
      <c r="B66" s="85"/>
      <c r="C66" s="86">
        <f t="shared" si="23"/>
        <v>42736</v>
      </c>
      <c r="D66" s="86">
        <f t="shared" si="24"/>
        <v>42825</v>
      </c>
      <c r="E66" s="85">
        <f t="shared" si="21"/>
        <v>90</v>
      </c>
      <c r="F66" s="87">
        <f>VLOOKUP(D66,'FERC Interest Rate'!$A:$B,2,TRUE)</f>
        <v>3.5000000000000003E-2</v>
      </c>
      <c r="G66" s="88">
        <f t="shared" si="22"/>
        <v>0</v>
      </c>
      <c r="H66" s="88">
        <v>0</v>
      </c>
      <c r="I66" s="123">
        <v>0</v>
      </c>
      <c r="J66" s="89">
        <v>0</v>
      </c>
      <c r="K66" s="149">
        <f t="shared" si="17"/>
        <v>0</v>
      </c>
      <c r="L66" s="89">
        <f t="shared" si="25"/>
        <v>0</v>
      </c>
      <c r="M66" s="150">
        <f t="shared" si="18"/>
        <v>0</v>
      </c>
      <c r="N66" s="149">
        <f t="shared" si="19"/>
        <v>0</v>
      </c>
      <c r="O66" s="88">
        <f t="shared" si="20"/>
        <v>0</v>
      </c>
      <c r="P66" s="88"/>
      <c r="Q66" s="88"/>
    </row>
    <row r="67" spans="2:17" x14ac:dyDescent="0.2">
      <c r="B67" s="85"/>
      <c r="C67" s="86">
        <f t="shared" si="23"/>
        <v>42826</v>
      </c>
      <c r="D67" s="86">
        <f t="shared" si="24"/>
        <v>42916</v>
      </c>
      <c r="E67" s="85">
        <f t="shared" si="21"/>
        <v>91</v>
      </c>
      <c r="F67" s="87">
        <f>VLOOKUP(D67,'FERC Interest Rate'!$A:$B,2,TRUE)</f>
        <v>3.7100000000000001E-2</v>
      </c>
      <c r="G67" s="88">
        <f t="shared" si="22"/>
        <v>0</v>
      </c>
      <c r="H67" s="88">
        <v>0</v>
      </c>
      <c r="I67" s="123">
        <v>0</v>
      </c>
      <c r="J67" s="89">
        <v>0</v>
      </c>
      <c r="K67" s="149">
        <f t="shared" si="17"/>
        <v>0</v>
      </c>
      <c r="L67" s="89">
        <f t="shared" si="25"/>
        <v>0</v>
      </c>
      <c r="M67" s="150">
        <f t="shared" si="18"/>
        <v>0</v>
      </c>
      <c r="N67" s="149">
        <f t="shared" si="19"/>
        <v>0</v>
      </c>
      <c r="O67" s="88">
        <f t="shared" si="20"/>
        <v>0</v>
      </c>
      <c r="P67" s="88"/>
      <c r="Q67" s="88"/>
    </row>
    <row r="68" spans="2:17" x14ac:dyDescent="0.2">
      <c r="B68" s="85"/>
      <c r="C68" s="86">
        <f t="shared" si="23"/>
        <v>42917</v>
      </c>
      <c r="D68" s="86">
        <f t="shared" si="24"/>
        <v>43008</v>
      </c>
      <c r="E68" s="85">
        <f t="shared" si="21"/>
        <v>92</v>
      </c>
      <c r="F68" s="87">
        <f>VLOOKUP(D68,'FERC Interest Rate'!$A:$B,2,TRUE)</f>
        <v>3.9600000000000003E-2</v>
      </c>
      <c r="G68" s="88">
        <f t="shared" si="22"/>
        <v>0</v>
      </c>
      <c r="H68" s="88">
        <v>0</v>
      </c>
      <c r="I68" s="123">
        <v>0</v>
      </c>
      <c r="J68" s="89">
        <v>0</v>
      </c>
      <c r="K68" s="149">
        <f t="shared" si="17"/>
        <v>0</v>
      </c>
      <c r="L68" s="89">
        <f t="shared" si="25"/>
        <v>0</v>
      </c>
      <c r="M68" s="150">
        <f t="shared" si="18"/>
        <v>0</v>
      </c>
      <c r="N68" s="149">
        <f t="shared" si="19"/>
        <v>0</v>
      </c>
      <c r="O68" s="88">
        <f t="shared" si="20"/>
        <v>0</v>
      </c>
      <c r="P68" s="88"/>
      <c r="Q68" s="88"/>
    </row>
    <row r="69" spans="2:17" x14ac:dyDescent="0.2">
      <c r="B69" s="85"/>
      <c r="C69" s="86">
        <f t="shared" si="23"/>
        <v>43009</v>
      </c>
      <c r="D69" s="86">
        <f t="shared" si="24"/>
        <v>43100</v>
      </c>
      <c r="E69" s="85">
        <f t="shared" si="21"/>
        <v>92</v>
      </c>
      <c r="F69" s="87">
        <f>VLOOKUP(D69,'FERC Interest Rate'!$A:$B,2,TRUE)</f>
        <v>4.2099999999999999E-2</v>
      </c>
      <c r="G69" s="88">
        <f t="shared" si="22"/>
        <v>0</v>
      </c>
      <c r="H69" s="88">
        <v>0</v>
      </c>
      <c r="I69" s="123">
        <v>0</v>
      </c>
      <c r="J69" s="89">
        <v>0</v>
      </c>
      <c r="K69" s="149">
        <f t="shared" si="17"/>
        <v>0</v>
      </c>
      <c r="L69" s="89">
        <f t="shared" si="25"/>
        <v>0</v>
      </c>
      <c r="M69" s="150">
        <f t="shared" si="18"/>
        <v>0</v>
      </c>
      <c r="N69" s="149">
        <f t="shared" si="19"/>
        <v>0</v>
      </c>
      <c r="O69" s="88">
        <f t="shared" si="20"/>
        <v>0</v>
      </c>
      <c r="P69" s="88"/>
      <c r="Q69" s="88"/>
    </row>
    <row r="70" spans="2:17" x14ac:dyDescent="0.2">
      <c r="B70" s="85"/>
      <c r="C70" s="86">
        <f t="shared" si="23"/>
        <v>43101</v>
      </c>
      <c r="D70" s="86">
        <f t="shared" si="24"/>
        <v>43190</v>
      </c>
      <c r="E70" s="85">
        <f t="shared" si="21"/>
        <v>90</v>
      </c>
      <c r="F70" s="87">
        <f>VLOOKUP(D70,'FERC Interest Rate'!$A:$B,2,TRUE)</f>
        <v>4.2500000000000003E-2</v>
      </c>
      <c r="G70" s="88">
        <f t="shared" si="22"/>
        <v>0</v>
      </c>
      <c r="H70" s="88">
        <v>0</v>
      </c>
      <c r="I70" s="123">
        <v>0</v>
      </c>
      <c r="J70" s="89">
        <v>0</v>
      </c>
      <c r="K70" s="149">
        <f t="shared" si="17"/>
        <v>0</v>
      </c>
      <c r="L70" s="89">
        <f t="shared" si="25"/>
        <v>0</v>
      </c>
      <c r="M70" s="150">
        <f t="shared" si="18"/>
        <v>0</v>
      </c>
      <c r="N70" s="149">
        <f t="shared" si="19"/>
        <v>0</v>
      </c>
      <c r="O70" s="88">
        <f t="shared" si="20"/>
        <v>0</v>
      </c>
      <c r="P70" s="88"/>
      <c r="Q70" s="88"/>
    </row>
    <row r="71" spans="2:17" x14ac:dyDescent="0.2">
      <c r="B71" s="85"/>
      <c r="C71" s="86">
        <f t="shared" si="23"/>
        <v>43191</v>
      </c>
      <c r="D71" s="86">
        <f t="shared" si="24"/>
        <v>43281</v>
      </c>
      <c r="E71" s="85">
        <f t="shared" si="21"/>
        <v>91</v>
      </c>
      <c r="F71" s="87">
        <f>VLOOKUP(D71,'FERC Interest Rate'!$A:$B,2,TRUE)</f>
        <v>4.4699999999999997E-2</v>
      </c>
      <c r="G71" s="88">
        <f t="shared" si="22"/>
        <v>0</v>
      </c>
      <c r="H71" s="88">
        <v>0</v>
      </c>
      <c r="I71" s="123">
        <v>0</v>
      </c>
      <c r="J71" s="89">
        <v>0</v>
      </c>
      <c r="K71" s="149">
        <f t="shared" si="17"/>
        <v>0</v>
      </c>
      <c r="L71" s="89">
        <f t="shared" si="25"/>
        <v>0</v>
      </c>
      <c r="M71" s="150">
        <f t="shared" si="18"/>
        <v>0</v>
      </c>
      <c r="N71" s="149">
        <f t="shared" si="19"/>
        <v>0</v>
      </c>
      <c r="O71" s="88">
        <f t="shared" si="20"/>
        <v>0</v>
      </c>
      <c r="P71" s="88"/>
      <c r="Q71" s="88"/>
    </row>
    <row r="72" spans="2:17" x14ac:dyDescent="0.2">
      <c r="B72" s="85"/>
      <c r="C72" s="86">
        <f t="shared" si="23"/>
        <v>43282</v>
      </c>
      <c r="D72" s="86">
        <f t="shared" si="24"/>
        <v>43373</v>
      </c>
      <c r="E72" s="85">
        <f t="shared" si="21"/>
        <v>92</v>
      </c>
      <c r="F72" s="87">
        <f>VLOOKUP(D72,'FERC Interest Rate'!$A:$B,2,TRUE)</f>
        <v>4.6899999999999997E-2</v>
      </c>
      <c r="G72" s="88">
        <f t="shared" si="22"/>
        <v>0</v>
      </c>
      <c r="H72" s="88">
        <v>0</v>
      </c>
      <c r="I72" s="123">
        <v>0</v>
      </c>
      <c r="J72" s="89">
        <v>0</v>
      </c>
      <c r="K72" s="149">
        <f t="shared" si="17"/>
        <v>0</v>
      </c>
      <c r="L72" s="89">
        <f t="shared" si="25"/>
        <v>0</v>
      </c>
      <c r="M72" s="150">
        <f t="shared" si="18"/>
        <v>0</v>
      </c>
      <c r="N72" s="149">
        <f t="shared" si="19"/>
        <v>0</v>
      </c>
      <c r="O72" s="88">
        <f t="shared" si="20"/>
        <v>0</v>
      </c>
      <c r="P72" s="88"/>
      <c r="Q72" s="88"/>
    </row>
    <row r="73" spans="2:17" x14ac:dyDescent="0.2">
      <c r="B73" s="85"/>
      <c r="C73" s="86">
        <f t="shared" si="23"/>
        <v>43374</v>
      </c>
      <c r="D73" s="86">
        <f t="shared" si="24"/>
        <v>43465</v>
      </c>
      <c r="E73" s="85">
        <f t="shared" si="21"/>
        <v>92</v>
      </c>
      <c r="F73" s="87">
        <f>VLOOKUP(D73,'FERC Interest Rate'!$A:$B,2,TRUE)</f>
        <v>4.9599999999999998E-2</v>
      </c>
      <c r="G73" s="88">
        <f t="shared" si="22"/>
        <v>0</v>
      </c>
      <c r="H73" s="88">
        <v>0</v>
      </c>
      <c r="I73" s="123">
        <v>0</v>
      </c>
      <c r="J73" s="89">
        <v>0</v>
      </c>
      <c r="K73" s="149">
        <f t="shared" si="17"/>
        <v>0</v>
      </c>
      <c r="L73" s="89">
        <f t="shared" si="25"/>
        <v>0</v>
      </c>
      <c r="M73" s="150">
        <f t="shared" si="18"/>
        <v>0</v>
      </c>
      <c r="N73" s="149">
        <f t="shared" si="19"/>
        <v>0</v>
      </c>
      <c r="O73" s="88">
        <f t="shared" si="20"/>
        <v>0</v>
      </c>
      <c r="P73" s="88"/>
      <c r="Q73" s="88"/>
    </row>
    <row r="74" spans="2:17" x14ac:dyDescent="0.2">
      <c r="B74" s="85"/>
      <c r="C74" s="86">
        <f t="shared" si="23"/>
        <v>43466</v>
      </c>
      <c r="D74" s="86">
        <f t="shared" si="24"/>
        <v>43555</v>
      </c>
      <c r="E74" s="85">
        <f t="shared" si="21"/>
        <v>90</v>
      </c>
      <c r="F74" s="87">
        <f>VLOOKUP(D74,'FERC Interest Rate'!$A:$B,2,TRUE)</f>
        <v>5.1799999999999999E-2</v>
      </c>
      <c r="G74" s="88">
        <f t="shared" si="22"/>
        <v>0</v>
      </c>
      <c r="H74" s="88">
        <v>0</v>
      </c>
      <c r="I74" s="123">
        <v>0</v>
      </c>
      <c r="J74" s="89">
        <v>0</v>
      </c>
      <c r="K74" s="149">
        <f t="shared" si="17"/>
        <v>0</v>
      </c>
      <c r="L74" s="89">
        <f t="shared" si="25"/>
        <v>0</v>
      </c>
      <c r="M74" s="150">
        <f t="shared" si="18"/>
        <v>0</v>
      </c>
      <c r="N74" s="149">
        <f t="shared" si="19"/>
        <v>0</v>
      </c>
      <c r="O74" s="88">
        <f t="shared" si="20"/>
        <v>0</v>
      </c>
      <c r="P74" s="88"/>
      <c r="Q74" s="88"/>
    </row>
    <row r="75" spans="2:17" x14ac:dyDescent="0.2">
      <c r="B75" s="85"/>
      <c r="C75" s="86">
        <f t="shared" si="23"/>
        <v>43556</v>
      </c>
      <c r="D75" s="86">
        <f t="shared" si="24"/>
        <v>43646</v>
      </c>
      <c r="E75" s="85">
        <f t="shared" si="21"/>
        <v>91</v>
      </c>
      <c r="F75" s="87">
        <f>VLOOKUP(D75,'FERC Interest Rate'!$A:$B,2,TRUE)</f>
        <v>5.45E-2</v>
      </c>
      <c r="G75" s="88">
        <f t="shared" si="22"/>
        <v>0</v>
      </c>
      <c r="H75" s="88">
        <v>0</v>
      </c>
      <c r="I75" s="123">
        <v>0</v>
      </c>
      <c r="J75" s="89">
        <v>0</v>
      </c>
      <c r="K75" s="149">
        <f t="shared" si="17"/>
        <v>0</v>
      </c>
      <c r="L75" s="89">
        <f t="shared" si="25"/>
        <v>0</v>
      </c>
      <c r="M75" s="150">
        <f t="shared" si="18"/>
        <v>0</v>
      </c>
      <c r="N75" s="149">
        <f t="shared" si="19"/>
        <v>0</v>
      </c>
      <c r="O75" s="88">
        <f t="shared" si="20"/>
        <v>0</v>
      </c>
      <c r="P75" s="88"/>
      <c r="Q75" s="88"/>
    </row>
    <row r="76" spans="2:17" x14ac:dyDescent="0.2">
      <c r="B76" s="85"/>
      <c r="C76" s="86">
        <f t="shared" si="23"/>
        <v>43647</v>
      </c>
      <c r="D76" s="86">
        <f t="shared" si="24"/>
        <v>43738</v>
      </c>
      <c r="E76" s="85">
        <f t="shared" si="21"/>
        <v>92</v>
      </c>
      <c r="F76" s="87">
        <f>VLOOKUP(D76,'FERC Interest Rate'!$A:$B,2,TRUE)</f>
        <v>6.0133640000000002E-2</v>
      </c>
      <c r="G76" s="88">
        <f t="shared" si="22"/>
        <v>0</v>
      </c>
      <c r="H76" s="88">
        <v>0</v>
      </c>
      <c r="I76" s="123">
        <v>0</v>
      </c>
      <c r="J76" s="89">
        <v>0</v>
      </c>
      <c r="K76" s="149">
        <f t="shared" si="17"/>
        <v>0</v>
      </c>
      <c r="L76" s="89">
        <f t="shared" si="25"/>
        <v>0</v>
      </c>
      <c r="M76" s="150">
        <f t="shared" si="18"/>
        <v>0</v>
      </c>
      <c r="N76" s="149">
        <f t="shared" si="19"/>
        <v>0</v>
      </c>
      <c r="O76" s="88">
        <f t="shared" si="20"/>
        <v>0</v>
      </c>
      <c r="P76" s="88"/>
      <c r="Q76" s="88"/>
    </row>
    <row r="77" spans="2:17" x14ac:dyDescent="0.2">
      <c r="B77" s="85"/>
      <c r="C77" s="86">
        <f t="shared" si="23"/>
        <v>43739</v>
      </c>
      <c r="D77" s="86">
        <f t="shared" si="24"/>
        <v>43830</v>
      </c>
      <c r="E77" s="85">
        <f t="shared" si="21"/>
        <v>92</v>
      </c>
      <c r="F77" s="87">
        <f>VLOOKUP(D77,'FERC Interest Rate'!$A:$B,2,TRUE)</f>
        <v>6.2505720000000001E-2</v>
      </c>
      <c r="G77" s="88">
        <f t="shared" si="22"/>
        <v>0</v>
      </c>
      <c r="H77" s="88">
        <v>0</v>
      </c>
      <c r="I77" s="123">
        <v>0</v>
      </c>
      <c r="J77" s="89">
        <v>0</v>
      </c>
      <c r="K77" s="149">
        <f t="shared" si="17"/>
        <v>0</v>
      </c>
      <c r="L77" s="89">
        <f t="shared" si="25"/>
        <v>0</v>
      </c>
      <c r="M77" s="150">
        <f t="shared" si="18"/>
        <v>0</v>
      </c>
      <c r="N77" s="149">
        <f t="shared" si="19"/>
        <v>0</v>
      </c>
      <c r="O77" s="88">
        <f t="shared" si="20"/>
        <v>0</v>
      </c>
      <c r="P77" s="88"/>
      <c r="Q77" s="88"/>
    </row>
    <row r="78" spans="2:17" x14ac:dyDescent="0.2">
      <c r="B78" s="85"/>
      <c r="C78" s="86">
        <f t="shared" si="23"/>
        <v>43831</v>
      </c>
      <c r="D78" s="86">
        <f t="shared" si="24"/>
        <v>43921</v>
      </c>
      <c r="E78" s="85">
        <f t="shared" si="21"/>
        <v>91</v>
      </c>
      <c r="F78" s="87">
        <f>VLOOKUP(D78,'FERC Interest Rate'!$A:$B,2,TRUE)</f>
        <v>6.2841510000000003E-2</v>
      </c>
      <c r="G78" s="88">
        <f t="shared" si="22"/>
        <v>0</v>
      </c>
      <c r="H78" s="88">
        <v>0</v>
      </c>
      <c r="I78" s="123">
        <v>0</v>
      </c>
      <c r="J78" s="89">
        <v>0</v>
      </c>
      <c r="K78" s="149">
        <f t="shared" si="17"/>
        <v>0</v>
      </c>
      <c r="L78" s="89">
        <f t="shared" si="25"/>
        <v>0</v>
      </c>
      <c r="M78" s="150">
        <f t="shared" si="18"/>
        <v>0</v>
      </c>
      <c r="N78" s="149">
        <f t="shared" si="19"/>
        <v>0</v>
      </c>
      <c r="O78" s="88">
        <f t="shared" si="20"/>
        <v>0</v>
      </c>
      <c r="P78" s="88"/>
      <c r="Q78" s="88"/>
    </row>
    <row r="79" spans="2:17" x14ac:dyDescent="0.2">
      <c r="B79" s="85"/>
      <c r="C79" s="86">
        <f t="shared" si="23"/>
        <v>43922</v>
      </c>
      <c r="D79" s="86">
        <f t="shared" si="24"/>
        <v>44012</v>
      </c>
      <c r="E79" s="85">
        <f t="shared" si="21"/>
        <v>91</v>
      </c>
      <c r="F79" s="87">
        <f>VLOOKUP(D79,'FERC Interest Rate'!$A:$B,2,TRUE)</f>
        <v>6.502107E-2</v>
      </c>
      <c r="G79" s="88">
        <f t="shared" si="22"/>
        <v>0</v>
      </c>
      <c r="H79" s="88">
        <v>0</v>
      </c>
      <c r="I79" s="123">
        <v>0</v>
      </c>
      <c r="J79" s="89">
        <v>0</v>
      </c>
      <c r="K79" s="149">
        <f t="shared" si="17"/>
        <v>0</v>
      </c>
      <c r="L79" s="89">
        <f t="shared" si="25"/>
        <v>0</v>
      </c>
      <c r="M79" s="150">
        <f t="shared" si="18"/>
        <v>0</v>
      </c>
      <c r="N79" s="149">
        <f t="shared" si="19"/>
        <v>0</v>
      </c>
      <c r="O79" s="88">
        <f t="shared" si="20"/>
        <v>0</v>
      </c>
      <c r="P79" s="88"/>
      <c r="Q79" s="88"/>
    </row>
    <row r="80" spans="2:17" x14ac:dyDescent="0.2">
      <c r="B80" s="85"/>
      <c r="C80" s="86">
        <f t="shared" si="23"/>
        <v>44013</v>
      </c>
      <c r="D80" s="86">
        <f t="shared" si="24"/>
        <v>44104</v>
      </c>
      <c r="E80" s="85">
        <f t="shared" si="21"/>
        <v>92</v>
      </c>
      <c r="F80" s="87">
        <f>VLOOKUP(D80,'FERC Interest Rate'!$A:$B,2,TRUE)</f>
        <v>6.5012509999999996E-2</v>
      </c>
      <c r="G80" s="88">
        <f t="shared" si="22"/>
        <v>0</v>
      </c>
      <c r="H80" s="88">
        <v>0</v>
      </c>
      <c r="I80" s="123">
        <v>0</v>
      </c>
      <c r="J80" s="89">
        <v>0</v>
      </c>
      <c r="K80" s="149">
        <f t="shared" si="17"/>
        <v>0</v>
      </c>
      <c r="L80" s="89">
        <f t="shared" si="25"/>
        <v>0</v>
      </c>
      <c r="M80" s="150">
        <f t="shared" si="18"/>
        <v>0</v>
      </c>
      <c r="N80" s="149">
        <f t="shared" si="19"/>
        <v>0</v>
      </c>
      <c r="O80" s="88">
        <f t="shared" si="20"/>
        <v>0</v>
      </c>
      <c r="P80" s="88"/>
      <c r="Q80" s="88"/>
    </row>
    <row r="81" spans="1:17" x14ac:dyDescent="0.2">
      <c r="B81" s="85"/>
      <c r="C81" s="86">
        <f t="shared" si="23"/>
        <v>44105</v>
      </c>
      <c r="D81" s="86">
        <f t="shared" si="24"/>
        <v>44196</v>
      </c>
      <c r="E81" s="85">
        <f t="shared" si="21"/>
        <v>92</v>
      </c>
      <c r="F81" s="87">
        <f>VLOOKUP(D81,'FERC Interest Rate'!$A:$B,2,TRUE)</f>
        <v>6.501548E-2</v>
      </c>
      <c r="G81" s="88">
        <f t="shared" si="22"/>
        <v>0</v>
      </c>
      <c r="H81" s="88">
        <v>0</v>
      </c>
      <c r="I81" s="123">
        <v>0</v>
      </c>
      <c r="J81" s="89">
        <v>0</v>
      </c>
      <c r="K81" s="149">
        <f t="shared" si="17"/>
        <v>0</v>
      </c>
      <c r="L81" s="89">
        <f t="shared" si="25"/>
        <v>0</v>
      </c>
      <c r="M81" s="150">
        <f t="shared" si="18"/>
        <v>0</v>
      </c>
      <c r="N81" s="149">
        <f t="shared" si="19"/>
        <v>0</v>
      </c>
      <c r="O81" s="88">
        <f t="shared" si="20"/>
        <v>0</v>
      </c>
      <c r="P81" s="88"/>
      <c r="Q81" s="88"/>
    </row>
    <row r="82" spans="1:17" x14ac:dyDescent="0.2">
      <c r="B82" s="85"/>
      <c r="C82" s="86">
        <f t="shared" si="23"/>
        <v>44197</v>
      </c>
      <c r="D82" s="86">
        <f t="shared" si="24"/>
        <v>44286</v>
      </c>
      <c r="E82" s="85">
        <f t="shared" si="21"/>
        <v>90</v>
      </c>
      <c r="F82" s="87">
        <f>VLOOKUP(D82,'FERC Interest Rate'!$A:$B,2,TRUE)</f>
        <v>6.501548E-2</v>
      </c>
      <c r="G82" s="88">
        <f t="shared" si="22"/>
        <v>0</v>
      </c>
      <c r="H82" s="88">
        <v>0</v>
      </c>
      <c r="I82" s="123">
        <v>0</v>
      </c>
      <c r="J82" s="89">
        <v>0</v>
      </c>
      <c r="K82" s="149">
        <f t="shared" si="17"/>
        <v>0</v>
      </c>
      <c r="L82" s="89">
        <f t="shared" si="25"/>
        <v>0</v>
      </c>
      <c r="M82" s="150">
        <f t="shared" si="18"/>
        <v>0</v>
      </c>
      <c r="N82" s="149">
        <f t="shared" si="19"/>
        <v>0</v>
      </c>
      <c r="O82" s="88">
        <f t="shared" si="20"/>
        <v>0</v>
      </c>
      <c r="P82" s="88"/>
      <c r="Q82" s="88"/>
    </row>
    <row r="83" spans="1:17" x14ac:dyDescent="0.2">
      <c r="B83" s="85"/>
      <c r="C83" s="86">
        <f t="shared" si="23"/>
        <v>44287</v>
      </c>
      <c r="D83" s="86">
        <f t="shared" si="24"/>
        <v>44377</v>
      </c>
      <c r="E83" s="85">
        <f t="shared" si="21"/>
        <v>91</v>
      </c>
      <c r="F83" s="87">
        <f>VLOOKUP(D83,'FERC Interest Rate'!$A:$B,2,TRUE)</f>
        <v>6.501548E-2</v>
      </c>
      <c r="G83" s="88">
        <f t="shared" si="22"/>
        <v>0</v>
      </c>
      <c r="H83" s="88">
        <v>0</v>
      </c>
      <c r="I83" s="123">
        <v>0</v>
      </c>
      <c r="J83" s="89">
        <v>0</v>
      </c>
      <c r="K83" s="149">
        <f t="shared" si="17"/>
        <v>0</v>
      </c>
      <c r="L83" s="89">
        <f t="shared" si="25"/>
        <v>0</v>
      </c>
      <c r="M83" s="150">
        <f t="shared" si="18"/>
        <v>0</v>
      </c>
      <c r="N83" s="149">
        <f t="shared" si="19"/>
        <v>0</v>
      </c>
      <c r="O83" s="88">
        <f t="shared" si="20"/>
        <v>0</v>
      </c>
      <c r="P83" s="88"/>
      <c r="Q83" s="88"/>
    </row>
    <row r="84" spans="1:17" x14ac:dyDescent="0.2">
      <c r="B84" s="85"/>
      <c r="C84" s="86">
        <f t="shared" si="23"/>
        <v>44378</v>
      </c>
      <c r="D84" s="86">
        <f t="shared" si="24"/>
        <v>44469</v>
      </c>
      <c r="E84" s="85">
        <f t="shared" si="21"/>
        <v>92</v>
      </c>
      <c r="F84" s="87">
        <f>VLOOKUP(D84,'FERC Interest Rate'!$A:$B,2,TRUE)</f>
        <v>6.501548E-2</v>
      </c>
      <c r="G84" s="88">
        <f t="shared" si="22"/>
        <v>0</v>
      </c>
      <c r="H84" s="88">
        <v>0</v>
      </c>
      <c r="I84" s="123">
        <v>0</v>
      </c>
      <c r="J84" s="89">
        <v>0</v>
      </c>
      <c r="K84" s="149">
        <f t="shared" si="17"/>
        <v>0</v>
      </c>
      <c r="L84" s="89">
        <f t="shared" si="25"/>
        <v>0</v>
      </c>
      <c r="M84" s="150">
        <f t="shared" si="18"/>
        <v>0</v>
      </c>
      <c r="N84" s="149">
        <f t="shared" si="19"/>
        <v>0</v>
      </c>
      <c r="O84" s="88">
        <f t="shared" si="20"/>
        <v>0</v>
      </c>
      <c r="P84" s="88"/>
      <c r="Q84" s="88"/>
    </row>
    <row r="85" spans="1:17" x14ac:dyDescent="0.2">
      <c r="B85" s="11"/>
      <c r="C85" s="102"/>
      <c r="D85" s="102"/>
      <c r="E85" s="10"/>
      <c r="F85" s="11"/>
      <c r="G85" s="89"/>
      <c r="H85" s="89"/>
      <c r="I85" s="152"/>
      <c r="J85" s="12"/>
      <c r="K85" s="12"/>
      <c r="L85" s="89"/>
      <c r="M85" s="151"/>
      <c r="N85" s="131"/>
    </row>
    <row r="86" spans="1:17" ht="13.5" thickBot="1" x14ac:dyDescent="0.25">
      <c r="A86" s="103"/>
      <c r="B86" s="103"/>
      <c r="C86" s="103"/>
      <c r="D86" s="103"/>
      <c r="E86" s="103"/>
      <c r="F86" s="103"/>
      <c r="G86" s="78">
        <f>+SUM(G57:G85)</f>
        <v>0</v>
      </c>
      <c r="H86" s="78">
        <f t="shared" ref="H86:O86" si="26">+SUM(H57:H85)</f>
        <v>0</v>
      </c>
      <c r="I86" s="133">
        <f t="shared" si="26"/>
        <v>0</v>
      </c>
      <c r="J86" s="78">
        <f t="shared" si="26"/>
        <v>0</v>
      </c>
      <c r="K86" s="78">
        <f t="shared" si="26"/>
        <v>0</v>
      </c>
      <c r="L86" s="78">
        <f t="shared" si="26"/>
        <v>0</v>
      </c>
      <c r="M86" s="134">
        <f t="shared" si="26"/>
        <v>0</v>
      </c>
      <c r="N86" s="78">
        <f t="shared" si="26"/>
        <v>0</v>
      </c>
      <c r="O86" s="78">
        <f t="shared" si="26"/>
        <v>0</v>
      </c>
      <c r="P86" s="233"/>
      <c r="Q86" s="233"/>
    </row>
    <row r="87" spans="1:17" ht="14.25" thickTop="1" thickBot="1" x14ac:dyDescent="0.25">
      <c r="I87" s="135"/>
      <c r="J87" s="136"/>
      <c r="K87" s="136"/>
      <c r="L87" s="136"/>
      <c r="M87" s="137"/>
    </row>
  </sheetData>
  <mergeCells count="1">
    <mergeCell ref="A33:B34"/>
  </mergeCells>
  <pageMargins left="0.7" right="0.7" top="0.75" bottom="0.75" header="0.3" footer="0.3"/>
  <pageSetup scale="53" fitToHeight="0" orientation="landscape" r:id="rId1"/>
  <headerFooter alignWithMargins="0">
    <oddHeader>&amp;RTO2020 Annual Update
WP- Schedule 22
Page &amp;P of &amp;N</oddHeader>
    <oddFooter>&amp;CPage &amp;P of &amp;N&amp;R&amp;A</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O87"/>
  <sheetViews>
    <sheetView view="pageLayout" topLeftCell="E1" zoomScaleNormal="80" workbookViewId="0">
      <selection activeCell="K48" sqref="K48"/>
    </sheetView>
  </sheetViews>
  <sheetFormatPr defaultColWidth="9.140625" defaultRowHeight="12.75" outlineLevelRow="1" x14ac:dyDescent="0.2"/>
  <cols>
    <col min="1" max="1" width="10.28515625" style="6" bestFit="1" customWidth="1"/>
    <col min="2" max="2" width="14.140625" style="6" customWidth="1"/>
    <col min="3" max="4" width="13.28515625" style="6" customWidth="1"/>
    <col min="5" max="5" width="9.7109375" style="6" bestFit="1" customWidth="1"/>
    <col min="6" max="9" width="16.28515625" style="6" customWidth="1"/>
    <col min="10" max="10" width="17.42578125" style="6" customWidth="1"/>
    <col min="11" max="15" width="16.28515625" style="6" customWidth="1"/>
    <col min="16" max="16384" width="9.140625" style="6"/>
  </cols>
  <sheetData>
    <row r="1" spans="1:11" ht="38.25" x14ac:dyDescent="0.2">
      <c r="A1" s="105" t="s">
        <v>9</v>
      </c>
      <c r="B1" s="106" t="s">
        <v>116</v>
      </c>
      <c r="C1" s="105" t="s">
        <v>2</v>
      </c>
      <c r="D1" s="105" t="s">
        <v>1</v>
      </c>
      <c r="E1" s="106" t="s">
        <v>102</v>
      </c>
      <c r="F1" s="106" t="s">
        <v>65</v>
      </c>
    </row>
    <row r="2" spans="1:11" ht="13.5" thickBot="1" x14ac:dyDescent="0.25">
      <c r="A2" s="100" t="s">
        <v>82</v>
      </c>
      <c r="B2" s="3">
        <v>41958</v>
      </c>
      <c r="C2" s="4">
        <v>581000</v>
      </c>
      <c r="D2" s="4">
        <v>0</v>
      </c>
      <c r="E2" s="4">
        <v>0</v>
      </c>
      <c r="F2" s="7">
        <f>SUM(C2:E2)</f>
        <v>581000</v>
      </c>
    </row>
    <row r="3" spans="1:11" ht="12.75" hidden="1" customHeight="1" outlineLevel="1" x14ac:dyDescent="0.2">
      <c r="A3" s="100" t="s">
        <v>83</v>
      </c>
      <c r="B3" s="18" t="s">
        <v>25</v>
      </c>
      <c r="C3" s="4">
        <v>0</v>
      </c>
      <c r="D3" s="4">
        <v>0</v>
      </c>
      <c r="E3" s="4">
        <v>0</v>
      </c>
      <c r="F3" s="7">
        <f t="shared" ref="F3:F25" si="0">SUM(C3:E3)</f>
        <v>0</v>
      </c>
      <c r="H3" s="56"/>
      <c r="I3" s="56"/>
      <c r="J3" s="56"/>
      <c r="K3" s="56"/>
    </row>
    <row r="4" spans="1:11" hidden="1" outlineLevel="1" x14ac:dyDescent="0.2">
      <c r="A4" s="100" t="s">
        <v>84</v>
      </c>
      <c r="B4" s="18" t="s">
        <v>25</v>
      </c>
      <c r="C4" s="4">
        <v>0</v>
      </c>
      <c r="D4" s="4">
        <v>0</v>
      </c>
      <c r="E4" s="4">
        <v>0</v>
      </c>
      <c r="F4" s="7">
        <f t="shared" si="0"/>
        <v>0</v>
      </c>
      <c r="H4" s="77"/>
      <c r="I4" s="77"/>
      <c r="J4" s="77"/>
      <c r="K4" s="77"/>
    </row>
    <row r="5" spans="1:11" ht="12.75" hidden="1" customHeight="1" outlineLevel="1" x14ac:dyDescent="0.2">
      <c r="A5" s="100" t="s">
        <v>85</v>
      </c>
      <c r="B5" s="18" t="s">
        <v>25</v>
      </c>
      <c r="C5" s="4">
        <v>0</v>
      </c>
      <c r="D5" s="4">
        <v>0</v>
      </c>
      <c r="E5" s="4">
        <v>0</v>
      </c>
      <c r="F5" s="7">
        <f t="shared" si="0"/>
        <v>0</v>
      </c>
      <c r="H5" s="45"/>
      <c r="I5" s="45"/>
      <c r="J5" s="45"/>
      <c r="K5" s="45"/>
    </row>
    <row r="6" spans="1:11" ht="12.75" hidden="1" customHeight="1" outlineLevel="1" x14ac:dyDescent="0.2">
      <c r="A6" s="100" t="s">
        <v>86</v>
      </c>
      <c r="B6" s="18" t="s">
        <v>25</v>
      </c>
      <c r="C6" s="4">
        <v>0</v>
      </c>
      <c r="D6" s="4">
        <v>0</v>
      </c>
      <c r="E6" s="4">
        <v>0</v>
      </c>
      <c r="F6" s="7">
        <f t="shared" si="0"/>
        <v>0</v>
      </c>
      <c r="H6" s="44"/>
      <c r="I6" s="44"/>
      <c r="J6" s="44"/>
      <c r="K6" s="44"/>
    </row>
    <row r="7" spans="1:11" hidden="1" outlineLevel="1" x14ac:dyDescent="0.2">
      <c r="A7" s="100" t="s">
        <v>87</v>
      </c>
      <c r="B7" s="18" t="s">
        <v>25</v>
      </c>
      <c r="C7" s="4">
        <v>0</v>
      </c>
      <c r="D7" s="4">
        <v>0</v>
      </c>
      <c r="E7" s="4">
        <v>0</v>
      </c>
      <c r="F7" s="7">
        <f t="shared" si="0"/>
        <v>0</v>
      </c>
      <c r="H7" s="44"/>
      <c r="I7" s="44"/>
      <c r="J7" s="44"/>
      <c r="K7" s="44"/>
    </row>
    <row r="8" spans="1:11" hidden="1" outlineLevel="1" x14ac:dyDescent="0.2">
      <c r="A8" s="100" t="s">
        <v>88</v>
      </c>
      <c r="B8" s="18" t="s">
        <v>25</v>
      </c>
      <c r="C8" s="4">
        <v>0</v>
      </c>
      <c r="D8" s="4">
        <v>0</v>
      </c>
      <c r="E8" s="4">
        <v>0</v>
      </c>
      <c r="F8" s="7">
        <f t="shared" si="0"/>
        <v>0</v>
      </c>
      <c r="H8" s="1"/>
    </row>
    <row r="9" spans="1:11" hidden="1" outlineLevel="1" x14ac:dyDescent="0.2">
      <c r="A9" s="100" t="s">
        <v>89</v>
      </c>
      <c r="B9" s="18" t="s">
        <v>25</v>
      </c>
      <c r="C9" s="4">
        <v>0</v>
      </c>
      <c r="D9" s="4">
        <v>0</v>
      </c>
      <c r="E9" s="4">
        <v>0</v>
      </c>
      <c r="F9" s="7">
        <f t="shared" si="0"/>
        <v>0</v>
      </c>
      <c r="H9" s="44"/>
    </row>
    <row r="10" spans="1:11" hidden="1" outlineLevel="1" x14ac:dyDescent="0.2">
      <c r="A10" s="100" t="s">
        <v>90</v>
      </c>
      <c r="B10" s="18" t="s">
        <v>25</v>
      </c>
      <c r="C10" s="4">
        <v>0</v>
      </c>
      <c r="D10" s="4">
        <v>0</v>
      </c>
      <c r="E10" s="4">
        <v>0</v>
      </c>
      <c r="F10" s="7">
        <f t="shared" si="0"/>
        <v>0</v>
      </c>
      <c r="H10" s="44"/>
    </row>
    <row r="11" spans="1:11" hidden="1" outlineLevel="1" x14ac:dyDescent="0.2">
      <c r="A11" s="100" t="s">
        <v>91</v>
      </c>
      <c r="B11" s="18" t="s">
        <v>25</v>
      </c>
      <c r="C11" s="4">
        <v>0</v>
      </c>
      <c r="D11" s="4">
        <v>0</v>
      </c>
      <c r="E11" s="4">
        <v>0</v>
      </c>
      <c r="F11" s="7">
        <f t="shared" si="0"/>
        <v>0</v>
      </c>
      <c r="H11" s="44"/>
    </row>
    <row r="12" spans="1:11" hidden="1" outlineLevel="1" x14ac:dyDescent="0.2">
      <c r="A12" s="100" t="s">
        <v>92</v>
      </c>
      <c r="B12" s="18" t="s">
        <v>25</v>
      </c>
      <c r="C12" s="4">
        <v>0</v>
      </c>
      <c r="D12" s="4">
        <v>0</v>
      </c>
      <c r="E12" s="4">
        <v>0</v>
      </c>
      <c r="F12" s="7">
        <f t="shared" si="0"/>
        <v>0</v>
      </c>
      <c r="H12" s="44"/>
    </row>
    <row r="13" spans="1:11" hidden="1" outlineLevel="1" x14ac:dyDescent="0.2">
      <c r="A13" s="100" t="s">
        <v>93</v>
      </c>
      <c r="B13" s="18" t="s">
        <v>25</v>
      </c>
      <c r="C13" s="4">
        <v>0</v>
      </c>
      <c r="D13" s="4">
        <v>0</v>
      </c>
      <c r="E13" s="4">
        <v>0</v>
      </c>
      <c r="F13" s="7">
        <f t="shared" si="0"/>
        <v>0</v>
      </c>
      <c r="H13" s="44"/>
    </row>
    <row r="14" spans="1:11" hidden="1" outlineLevel="1" x14ac:dyDescent="0.2">
      <c r="A14" s="100" t="s">
        <v>94</v>
      </c>
      <c r="B14" s="18" t="s">
        <v>25</v>
      </c>
      <c r="C14" s="4">
        <v>0</v>
      </c>
      <c r="D14" s="4">
        <v>0</v>
      </c>
      <c r="E14" s="4">
        <v>0</v>
      </c>
      <c r="F14" s="7">
        <f t="shared" si="0"/>
        <v>0</v>
      </c>
      <c r="H14" s="44"/>
    </row>
    <row r="15" spans="1:11" hidden="1" outlineLevel="1" x14ac:dyDescent="0.2">
      <c r="A15" s="100" t="s">
        <v>95</v>
      </c>
      <c r="B15" s="18" t="s">
        <v>25</v>
      </c>
      <c r="C15" s="4">
        <v>0</v>
      </c>
      <c r="D15" s="4">
        <v>0</v>
      </c>
      <c r="E15" s="4">
        <v>0</v>
      </c>
      <c r="F15" s="7">
        <f t="shared" si="0"/>
        <v>0</v>
      </c>
      <c r="H15" s="15"/>
    </row>
    <row r="16" spans="1:11" hidden="1" outlineLevel="1" x14ac:dyDescent="0.2">
      <c r="A16" s="100" t="s">
        <v>96</v>
      </c>
      <c r="B16" s="18" t="s">
        <v>25</v>
      </c>
      <c r="C16" s="4">
        <v>0</v>
      </c>
      <c r="D16" s="4">
        <v>0</v>
      </c>
      <c r="E16" s="4">
        <v>0</v>
      </c>
      <c r="F16" s="7">
        <f t="shared" si="0"/>
        <v>0</v>
      </c>
      <c r="H16" s="15"/>
    </row>
    <row r="17" spans="1:15" hidden="1" outlineLevel="1" x14ac:dyDescent="0.2">
      <c r="A17" s="100" t="s">
        <v>97</v>
      </c>
      <c r="B17" s="18" t="s">
        <v>25</v>
      </c>
      <c r="C17" s="4">
        <v>0</v>
      </c>
      <c r="D17" s="4">
        <v>0</v>
      </c>
      <c r="E17" s="4">
        <v>0</v>
      </c>
      <c r="F17" s="7">
        <f t="shared" si="0"/>
        <v>0</v>
      </c>
      <c r="H17" s="15"/>
    </row>
    <row r="18" spans="1:15" hidden="1" outlineLevel="1" x14ac:dyDescent="0.2">
      <c r="A18" s="100" t="s">
        <v>98</v>
      </c>
      <c r="B18" s="18" t="s">
        <v>25</v>
      </c>
      <c r="C18" s="4">
        <v>0</v>
      </c>
      <c r="D18" s="4">
        <v>0</v>
      </c>
      <c r="E18" s="4">
        <v>0</v>
      </c>
      <c r="F18" s="7">
        <f t="shared" si="0"/>
        <v>0</v>
      </c>
      <c r="H18" s="15"/>
    </row>
    <row r="19" spans="1:15" hidden="1" outlineLevel="1" x14ac:dyDescent="0.2">
      <c r="A19" s="100" t="s">
        <v>99</v>
      </c>
      <c r="B19" s="18" t="s">
        <v>25</v>
      </c>
      <c r="C19" s="4">
        <v>0</v>
      </c>
      <c r="D19" s="4">
        <v>0</v>
      </c>
      <c r="E19" s="4">
        <v>0</v>
      </c>
      <c r="F19" s="7">
        <f t="shared" si="0"/>
        <v>0</v>
      </c>
    </row>
    <row r="20" spans="1:15" hidden="1" outlineLevel="1" x14ac:dyDescent="0.2">
      <c r="A20" s="100" t="s">
        <v>100</v>
      </c>
      <c r="B20" s="18" t="s">
        <v>25</v>
      </c>
      <c r="C20" s="4">
        <v>0</v>
      </c>
      <c r="D20" s="4">
        <v>0</v>
      </c>
      <c r="E20" s="4">
        <v>0</v>
      </c>
      <c r="F20" s="7">
        <f t="shared" si="0"/>
        <v>0</v>
      </c>
    </row>
    <row r="21" spans="1:15" hidden="1" outlineLevel="1" x14ac:dyDescent="0.2">
      <c r="A21" s="100" t="s">
        <v>101</v>
      </c>
      <c r="B21" s="18" t="s">
        <v>25</v>
      </c>
      <c r="C21" s="4">
        <v>0</v>
      </c>
      <c r="D21" s="4">
        <v>0</v>
      </c>
      <c r="E21" s="4">
        <v>0</v>
      </c>
      <c r="F21" s="7">
        <f t="shared" si="0"/>
        <v>0</v>
      </c>
    </row>
    <row r="22" spans="1:15" hidden="1" outlineLevel="1" x14ac:dyDescent="0.2">
      <c r="A22" s="107" t="s">
        <v>104</v>
      </c>
      <c r="B22" s="18" t="s">
        <v>25</v>
      </c>
      <c r="C22" s="4">
        <v>0</v>
      </c>
      <c r="D22" s="4">
        <v>0</v>
      </c>
      <c r="E22" s="4">
        <v>0</v>
      </c>
      <c r="F22" s="7">
        <f t="shared" si="0"/>
        <v>0</v>
      </c>
    </row>
    <row r="23" spans="1:15" hidden="1" outlineLevel="1" x14ac:dyDescent="0.2">
      <c r="A23" s="107" t="s">
        <v>105</v>
      </c>
      <c r="B23" s="18" t="s">
        <v>25</v>
      </c>
      <c r="C23" s="4">
        <v>0</v>
      </c>
      <c r="D23" s="4">
        <v>0</v>
      </c>
      <c r="E23" s="4">
        <v>0</v>
      </c>
      <c r="F23" s="7">
        <f t="shared" si="0"/>
        <v>0</v>
      </c>
    </row>
    <row r="24" spans="1:15" hidden="1" outlineLevel="1" x14ac:dyDescent="0.2">
      <c r="A24" s="107" t="s">
        <v>106</v>
      </c>
      <c r="B24" s="18" t="s">
        <v>25</v>
      </c>
      <c r="C24" s="4">
        <v>0</v>
      </c>
      <c r="D24" s="4">
        <v>0</v>
      </c>
      <c r="E24" s="4">
        <v>0</v>
      </c>
      <c r="F24" s="7">
        <f t="shared" si="0"/>
        <v>0</v>
      </c>
    </row>
    <row r="25" spans="1:15" ht="13.5" hidden="1" outlineLevel="1" thickBot="1" x14ac:dyDescent="0.25">
      <c r="A25" s="107" t="s">
        <v>107</v>
      </c>
      <c r="B25" s="18" t="s">
        <v>25</v>
      </c>
      <c r="C25" s="4">
        <v>0</v>
      </c>
      <c r="D25" s="4">
        <v>0</v>
      </c>
      <c r="E25" s="4">
        <v>0</v>
      </c>
      <c r="F25" s="7">
        <f t="shared" si="0"/>
        <v>0</v>
      </c>
    </row>
    <row r="26" spans="1:15" collapsed="1" x14ac:dyDescent="0.2">
      <c r="B26" s="20" t="s">
        <v>0</v>
      </c>
      <c r="C26" s="138">
        <f>SUM(C2:C2)</f>
        <v>581000</v>
      </c>
      <c r="D26" s="138">
        <f>SUM(D2:D2)</f>
        <v>0</v>
      </c>
      <c r="E26" s="138">
        <f>SUM(E2:E2)</f>
        <v>0</v>
      </c>
      <c r="F26" s="138">
        <f>SUM(C26:E26)</f>
        <v>581000</v>
      </c>
      <c r="H26" s="194"/>
      <c r="I26" s="190" t="s">
        <v>16</v>
      </c>
      <c r="J26" s="190" t="s">
        <v>15</v>
      </c>
      <c r="K26" s="191" t="s">
        <v>121</v>
      </c>
      <c r="L26" s="192"/>
      <c r="M26" s="193"/>
    </row>
    <row r="27" spans="1:15" x14ac:dyDescent="0.2">
      <c r="A27" s="17" t="s">
        <v>21</v>
      </c>
      <c r="B27" s="18" t="s">
        <v>25</v>
      </c>
      <c r="C27" s="8">
        <v>0</v>
      </c>
      <c r="D27" s="8">
        <v>0</v>
      </c>
      <c r="E27" s="8">
        <v>0</v>
      </c>
      <c r="F27" s="8">
        <f>SUM(C27:E27)</f>
        <v>0</v>
      </c>
      <c r="H27" s="188" t="s">
        <v>12</v>
      </c>
      <c r="I27" s="108">
        <v>41952</v>
      </c>
      <c r="J27" s="109">
        <v>41952</v>
      </c>
      <c r="K27" s="110"/>
      <c r="L27" s="111"/>
      <c r="M27" s="112"/>
    </row>
    <row r="28" spans="1:15" ht="13.5" thickBot="1" x14ac:dyDescent="0.25">
      <c r="A28" s="17" t="s">
        <v>22</v>
      </c>
      <c r="B28" s="18" t="s">
        <v>25</v>
      </c>
      <c r="C28" s="8">
        <v>0</v>
      </c>
      <c r="D28" s="8">
        <v>0</v>
      </c>
      <c r="E28" s="8">
        <v>0</v>
      </c>
      <c r="F28" s="8">
        <f>SUM(C28:E28)</f>
        <v>0</v>
      </c>
      <c r="H28" s="189" t="s">
        <v>19</v>
      </c>
      <c r="I28" s="113">
        <v>41957</v>
      </c>
      <c r="J28" s="114">
        <v>41958</v>
      </c>
      <c r="K28" s="115"/>
      <c r="L28" s="116"/>
      <c r="M28" s="117"/>
    </row>
    <row r="29" spans="1:15" ht="13.5" thickBot="1" x14ac:dyDescent="0.25">
      <c r="A29" s="42"/>
      <c r="B29" s="79" t="s">
        <v>79</v>
      </c>
      <c r="C29" s="78">
        <f>+SUM(C26:C28)</f>
        <v>581000</v>
      </c>
      <c r="D29" s="78">
        <f>+SUM(D26:D28)</f>
        <v>0</v>
      </c>
      <c r="E29" s="78">
        <f>+SUM(E26:E28)</f>
        <v>0</v>
      </c>
      <c r="F29" s="78">
        <f>+SUM(F26:F28)</f>
        <v>581000</v>
      </c>
    </row>
    <row r="30" spans="1:15" ht="14.25" thickTop="1" thickBot="1" x14ac:dyDescent="0.25"/>
    <row r="31" spans="1:15" x14ac:dyDescent="0.2">
      <c r="B31" s="19"/>
      <c r="C31" s="5"/>
      <c r="D31" s="17"/>
      <c r="I31" s="164"/>
      <c r="J31" s="146"/>
      <c r="K31" s="146"/>
      <c r="L31" s="146"/>
      <c r="M31" s="121"/>
    </row>
    <row r="32" spans="1:15" ht="36.75" x14ac:dyDescent="0.2">
      <c r="A32" s="94" t="s">
        <v>81</v>
      </c>
      <c r="B32" s="94" t="s">
        <v>3</v>
      </c>
      <c r="C32" s="94" t="s">
        <v>4</v>
      </c>
      <c r="D32" s="94" t="s">
        <v>5</v>
      </c>
      <c r="E32" s="94" t="s">
        <v>6</v>
      </c>
      <c r="F32" s="94" t="s">
        <v>7</v>
      </c>
      <c r="G32" s="94" t="s">
        <v>108</v>
      </c>
      <c r="H32" s="94" t="s">
        <v>109</v>
      </c>
      <c r="I32" s="118" t="s">
        <v>110</v>
      </c>
      <c r="J32" s="119" t="s">
        <v>111</v>
      </c>
      <c r="K32" s="119" t="s">
        <v>112</v>
      </c>
      <c r="L32" s="119" t="s">
        <v>113</v>
      </c>
      <c r="M32" s="120" t="s">
        <v>103</v>
      </c>
      <c r="N32" s="94" t="s">
        <v>114</v>
      </c>
      <c r="O32" s="94" t="s">
        <v>115</v>
      </c>
    </row>
    <row r="33" spans="1:15" x14ac:dyDescent="0.2">
      <c r="A33" s="17" t="s">
        <v>82</v>
      </c>
      <c r="B33" s="85" t="str">
        <f t="shared" ref="B33:B52" si="1">+IF(MONTH(C33)&lt;4,"Q1",IF(MONTH(C33)&lt;7,"Q2",IF(MONTH(C33)&lt;10,"Q3","Q4")))&amp;"/"&amp;YEAR(C33)</f>
        <v>Q4/2014</v>
      </c>
      <c r="C33" s="170">
        <f>$J$27</f>
        <v>41952</v>
      </c>
      <c r="D33" s="170">
        <f>DATE(YEAR(C33),IF(MONTH(C33)&lt;=3,3,IF(MONTH(C33)&lt;=6,6,IF(MONTH(C33)&lt;=9,9,12))),IF(OR(MONTH(C33)&lt;=3,MONTH(C33)&gt;=10),31,30))</f>
        <v>42004</v>
      </c>
      <c r="E33" s="85">
        <f>D33-C33+1</f>
        <v>53</v>
      </c>
      <c r="F33" s="87">
        <f>VLOOKUP(D33,'FERC Interest Rate'!$A:$C,2,TRUE)</f>
        <v>3.2500000000000001E-2</v>
      </c>
      <c r="G33" s="88">
        <f>$C$26</f>
        <v>581000</v>
      </c>
      <c r="H33" s="88">
        <f>G33*F33*(E33/(DATE(YEAR(D33),12,31)-DATE(YEAR(D33),1,1)+1))</f>
        <v>2741.8424657534242</v>
      </c>
      <c r="I33" s="123">
        <f t="shared" ref="I33:I52" si="2">SUM($H$33:$H$53)/20</f>
        <v>137.0921232876712</v>
      </c>
      <c r="J33" s="88">
        <v>0</v>
      </c>
      <c r="K33" s="7">
        <f>+SUM(I33:J33)</f>
        <v>137.0921232876712</v>
      </c>
      <c r="L33" s="88">
        <f>$C$26/20</f>
        <v>29050</v>
      </c>
      <c r="M33" s="211">
        <f>+SUM(K33:L33)</f>
        <v>29187.092123287672</v>
      </c>
      <c r="N33" s="212">
        <f>+G33+H33+J33</f>
        <v>583741.84246575343</v>
      </c>
      <c r="O33" s="88">
        <f t="shared" ref="O33:O52" si="3">G33+H33-L33-I33</f>
        <v>554554.75034246582</v>
      </c>
    </row>
    <row r="34" spans="1:15" x14ac:dyDescent="0.2">
      <c r="A34" s="17" t="s">
        <v>83</v>
      </c>
      <c r="B34" s="85" t="str">
        <f t="shared" si="1"/>
        <v>Q1/2015</v>
      </c>
      <c r="C34" s="170">
        <f>D33+1</f>
        <v>42005</v>
      </c>
      <c r="D34" s="170">
        <f>EOMONTH(D33,3)</f>
        <v>42094</v>
      </c>
      <c r="E34" s="85">
        <f t="shared" ref="E34:E52" si="4">D34-C34+1</f>
        <v>90</v>
      </c>
      <c r="F34" s="87">
        <f>VLOOKUP(D34,'FERC Interest Rate'!$A:$C,2,TRUE)</f>
        <v>3.2500000000000001E-2</v>
      </c>
      <c r="G34" s="88">
        <f t="shared" ref="G34:G52" si="5">O33</f>
        <v>554554.75034246582</v>
      </c>
      <c r="H34" s="88">
        <v>0</v>
      </c>
      <c r="I34" s="123">
        <f t="shared" si="2"/>
        <v>137.0921232876712</v>
      </c>
      <c r="J34" s="88">
        <f t="shared" ref="J34:J52" si="6">G34*F34*(E34/(DATE(YEAR(D34),12,31)-DATE(YEAR(D34),1,1)+1))</f>
        <v>4444.0346431553771</v>
      </c>
      <c r="K34" s="7">
        <f t="shared" ref="K34:K52" si="7">+SUM(I34:J34)</f>
        <v>4581.1267664430479</v>
      </c>
      <c r="L34" s="88">
        <f>$C$26/20</f>
        <v>29050</v>
      </c>
      <c r="M34" s="211">
        <f t="shared" ref="M34:M52" si="8">+SUM(K34:L34)</f>
        <v>33631.126766443049</v>
      </c>
      <c r="N34" s="212">
        <f t="shared" ref="N34:N52" si="9">+G34+H34+J34</f>
        <v>558998.78498562123</v>
      </c>
      <c r="O34" s="88">
        <f t="shared" si="3"/>
        <v>525367.65821917821</v>
      </c>
    </row>
    <row r="35" spans="1:15" x14ac:dyDescent="0.2">
      <c r="A35" s="17" t="s">
        <v>84</v>
      </c>
      <c r="B35" s="85" t="str">
        <f t="shared" si="1"/>
        <v>Q2/2015</v>
      </c>
      <c r="C35" s="170">
        <f t="shared" ref="C35:C52" si="10">D34+1</f>
        <v>42095</v>
      </c>
      <c r="D35" s="170">
        <f t="shared" ref="D35:D52" si="11">EOMONTH(D34,3)</f>
        <v>42185</v>
      </c>
      <c r="E35" s="85">
        <f t="shared" si="4"/>
        <v>91</v>
      </c>
      <c r="F35" s="87">
        <f>VLOOKUP(D35,'FERC Interest Rate'!$A:$C,2,TRUE)</f>
        <v>3.2500000000000001E-2</v>
      </c>
      <c r="G35" s="88">
        <f t="shared" si="5"/>
        <v>525367.65821917821</v>
      </c>
      <c r="H35" s="88">
        <v>0</v>
      </c>
      <c r="I35" s="123">
        <f t="shared" si="2"/>
        <v>137.0921232876712</v>
      </c>
      <c r="J35" s="88">
        <f t="shared" si="6"/>
        <v>4256.9173950225195</v>
      </c>
      <c r="K35" s="7">
        <f t="shared" si="7"/>
        <v>4394.0095183101903</v>
      </c>
      <c r="L35" s="88">
        <f t="shared" ref="L35:L52" si="12">$C$26/20</f>
        <v>29050</v>
      </c>
      <c r="M35" s="211">
        <f t="shared" si="8"/>
        <v>33444.009518310188</v>
      </c>
      <c r="N35" s="212">
        <f t="shared" si="9"/>
        <v>529624.57561420067</v>
      </c>
      <c r="O35" s="88">
        <f t="shared" si="3"/>
        <v>496180.56609589054</v>
      </c>
    </row>
    <row r="36" spans="1:15" x14ac:dyDescent="0.2">
      <c r="A36" s="17" t="s">
        <v>85</v>
      </c>
      <c r="B36" s="85" t="str">
        <f t="shared" si="1"/>
        <v>Q3/2015</v>
      </c>
      <c r="C36" s="170">
        <f t="shared" si="10"/>
        <v>42186</v>
      </c>
      <c r="D36" s="170">
        <f t="shared" si="11"/>
        <v>42277</v>
      </c>
      <c r="E36" s="85">
        <f t="shared" si="4"/>
        <v>92</v>
      </c>
      <c r="F36" s="87">
        <f>VLOOKUP(D36,'FERC Interest Rate'!$A:$C,2,TRUE)</f>
        <v>3.2500000000000001E-2</v>
      </c>
      <c r="G36" s="88">
        <f t="shared" si="5"/>
        <v>496180.56609589054</v>
      </c>
      <c r="H36" s="88">
        <v>0</v>
      </c>
      <c r="I36" s="123">
        <f t="shared" si="2"/>
        <v>137.0921232876712</v>
      </c>
      <c r="J36" s="88">
        <f t="shared" si="6"/>
        <v>4064.6024455526381</v>
      </c>
      <c r="K36" s="7">
        <f t="shared" si="7"/>
        <v>4201.6945688403093</v>
      </c>
      <c r="L36" s="88">
        <f t="shared" si="12"/>
        <v>29050</v>
      </c>
      <c r="M36" s="211">
        <f t="shared" si="8"/>
        <v>33251.694568840307</v>
      </c>
      <c r="N36" s="212">
        <f t="shared" si="9"/>
        <v>500245.16854144318</v>
      </c>
      <c r="O36" s="88">
        <f t="shared" si="3"/>
        <v>466993.47397260286</v>
      </c>
    </row>
    <row r="37" spans="1:15" x14ac:dyDescent="0.2">
      <c r="A37" s="17" t="s">
        <v>86</v>
      </c>
      <c r="B37" s="85" t="str">
        <f t="shared" si="1"/>
        <v>Q4/2015</v>
      </c>
      <c r="C37" s="170">
        <f t="shared" si="10"/>
        <v>42278</v>
      </c>
      <c r="D37" s="170">
        <f t="shared" si="11"/>
        <v>42369</v>
      </c>
      <c r="E37" s="85">
        <f t="shared" si="4"/>
        <v>92</v>
      </c>
      <c r="F37" s="87">
        <f>VLOOKUP(D37,'FERC Interest Rate'!$A:$C,2,TRUE)</f>
        <v>3.2500000000000001E-2</v>
      </c>
      <c r="G37" s="88">
        <f t="shared" si="5"/>
        <v>466993.47397260286</v>
      </c>
      <c r="H37" s="88">
        <v>0</v>
      </c>
      <c r="I37" s="123">
        <f t="shared" si="2"/>
        <v>137.0921232876712</v>
      </c>
      <c r="J37" s="88">
        <f t="shared" si="6"/>
        <v>3825.5081840495413</v>
      </c>
      <c r="K37" s="7">
        <f t="shared" si="7"/>
        <v>3962.6003073372126</v>
      </c>
      <c r="L37" s="88">
        <f t="shared" si="12"/>
        <v>29050</v>
      </c>
      <c r="M37" s="211">
        <f t="shared" si="8"/>
        <v>33012.600307337212</v>
      </c>
      <c r="N37" s="212">
        <f t="shared" si="9"/>
        <v>470818.98215665243</v>
      </c>
      <c r="O37" s="88">
        <f t="shared" si="3"/>
        <v>437806.38184931519</v>
      </c>
    </row>
    <row r="38" spans="1:15" x14ac:dyDescent="0.2">
      <c r="A38" s="17" t="s">
        <v>87</v>
      </c>
      <c r="B38" s="85" t="str">
        <f t="shared" si="1"/>
        <v>Q1/2016</v>
      </c>
      <c r="C38" s="170">
        <f t="shared" si="10"/>
        <v>42370</v>
      </c>
      <c r="D38" s="170">
        <f t="shared" si="11"/>
        <v>42460</v>
      </c>
      <c r="E38" s="85">
        <f t="shared" si="4"/>
        <v>91</v>
      </c>
      <c r="F38" s="87">
        <f>VLOOKUP(D38,'FERC Interest Rate'!$A:$C,2,TRUE)</f>
        <v>3.2500000000000001E-2</v>
      </c>
      <c r="G38" s="88">
        <f t="shared" si="5"/>
        <v>437806.38184931519</v>
      </c>
      <c r="H38" s="88">
        <v>0</v>
      </c>
      <c r="I38" s="123">
        <f t="shared" si="2"/>
        <v>137.0921232876712</v>
      </c>
      <c r="J38" s="88">
        <f t="shared" si="6"/>
        <v>3537.7387276484965</v>
      </c>
      <c r="K38" s="7">
        <f t="shared" si="7"/>
        <v>3674.8308509361677</v>
      </c>
      <c r="L38" s="88">
        <f t="shared" si="12"/>
        <v>29050</v>
      </c>
      <c r="M38" s="211">
        <f t="shared" si="8"/>
        <v>32724.830850936167</v>
      </c>
      <c r="N38" s="212">
        <f t="shared" si="9"/>
        <v>441344.1205769637</v>
      </c>
      <c r="O38" s="88">
        <f t="shared" si="3"/>
        <v>408619.28972602752</v>
      </c>
    </row>
    <row r="39" spans="1:15" x14ac:dyDescent="0.2">
      <c r="A39" s="17" t="s">
        <v>88</v>
      </c>
      <c r="B39" s="85" t="str">
        <f t="shared" si="1"/>
        <v>Q2/2016</v>
      </c>
      <c r="C39" s="170">
        <f t="shared" si="10"/>
        <v>42461</v>
      </c>
      <c r="D39" s="170">
        <f t="shared" si="11"/>
        <v>42551</v>
      </c>
      <c r="E39" s="85">
        <f t="shared" si="4"/>
        <v>91</v>
      </c>
      <c r="F39" s="87">
        <f>VLOOKUP(D39,'FERC Interest Rate'!$A:$C,2,TRUE)</f>
        <v>3.4599999999999999E-2</v>
      </c>
      <c r="G39" s="88">
        <f t="shared" si="5"/>
        <v>408619.28972602752</v>
      </c>
      <c r="H39" s="88">
        <v>0</v>
      </c>
      <c r="I39" s="123">
        <f t="shared" si="2"/>
        <v>137.0921232876712</v>
      </c>
      <c r="J39" s="88">
        <f t="shared" si="6"/>
        <v>3515.2423377906289</v>
      </c>
      <c r="K39" s="7">
        <f t="shared" si="7"/>
        <v>3652.3344610783001</v>
      </c>
      <c r="L39" s="88">
        <f t="shared" si="12"/>
        <v>29050</v>
      </c>
      <c r="M39" s="211">
        <f t="shared" si="8"/>
        <v>32702.334461078299</v>
      </c>
      <c r="N39" s="212">
        <f t="shared" si="9"/>
        <v>412134.53206381813</v>
      </c>
      <c r="O39" s="88">
        <f t="shared" si="3"/>
        <v>379432.19760273985</v>
      </c>
    </row>
    <row r="40" spans="1:15" x14ac:dyDescent="0.2">
      <c r="A40" s="17" t="s">
        <v>89</v>
      </c>
      <c r="B40" s="85" t="str">
        <f t="shared" si="1"/>
        <v>Q3/2016</v>
      </c>
      <c r="C40" s="170">
        <f t="shared" si="10"/>
        <v>42552</v>
      </c>
      <c r="D40" s="170">
        <f t="shared" si="11"/>
        <v>42643</v>
      </c>
      <c r="E40" s="85">
        <f t="shared" si="4"/>
        <v>92</v>
      </c>
      <c r="F40" s="87">
        <f>VLOOKUP(D40,'FERC Interest Rate'!$A:$C,2,TRUE)</f>
        <v>3.5000000000000003E-2</v>
      </c>
      <c r="G40" s="88">
        <f t="shared" si="5"/>
        <v>379432.19760273985</v>
      </c>
      <c r="H40" s="88">
        <v>0</v>
      </c>
      <c r="I40" s="123">
        <f t="shared" si="2"/>
        <v>137.0921232876712</v>
      </c>
      <c r="J40" s="88">
        <f t="shared" si="6"/>
        <v>3338.1739789093508</v>
      </c>
      <c r="K40" s="7">
        <f t="shared" si="7"/>
        <v>3475.2661021970221</v>
      </c>
      <c r="L40" s="88">
        <f t="shared" si="12"/>
        <v>29050</v>
      </c>
      <c r="M40" s="211">
        <f t="shared" si="8"/>
        <v>32525.266102197023</v>
      </c>
      <c r="N40" s="212">
        <f t="shared" si="9"/>
        <v>382770.37158164917</v>
      </c>
      <c r="O40" s="88">
        <f t="shared" si="3"/>
        <v>350245.10547945218</v>
      </c>
    </row>
    <row r="41" spans="1:15" x14ac:dyDescent="0.2">
      <c r="A41" s="17" t="s">
        <v>90</v>
      </c>
      <c r="B41" s="85" t="str">
        <f t="shared" si="1"/>
        <v>Q4/2016</v>
      </c>
      <c r="C41" s="170">
        <f t="shared" si="10"/>
        <v>42644</v>
      </c>
      <c r="D41" s="170">
        <f t="shared" si="11"/>
        <v>42735</v>
      </c>
      <c r="E41" s="85">
        <f t="shared" si="4"/>
        <v>92</v>
      </c>
      <c r="F41" s="87">
        <f>VLOOKUP(D41,'FERC Interest Rate'!$A:$C,2,TRUE)</f>
        <v>3.5000000000000003E-2</v>
      </c>
      <c r="G41" s="88">
        <f t="shared" si="5"/>
        <v>350245.10547945218</v>
      </c>
      <c r="H41" s="88">
        <v>0</v>
      </c>
      <c r="I41" s="123">
        <f t="shared" si="2"/>
        <v>137.0921232876712</v>
      </c>
      <c r="J41" s="88">
        <f t="shared" si="6"/>
        <v>3081.3913651470934</v>
      </c>
      <c r="K41" s="7">
        <f t="shared" si="7"/>
        <v>3218.4834884347647</v>
      </c>
      <c r="L41" s="88">
        <f t="shared" si="12"/>
        <v>29050</v>
      </c>
      <c r="M41" s="211">
        <f t="shared" si="8"/>
        <v>32268.483488434766</v>
      </c>
      <c r="N41" s="212">
        <f t="shared" si="9"/>
        <v>353326.49684459926</v>
      </c>
      <c r="O41" s="88">
        <f t="shared" si="3"/>
        <v>321058.01335616451</v>
      </c>
    </row>
    <row r="42" spans="1:15" x14ac:dyDescent="0.2">
      <c r="A42" s="17" t="s">
        <v>91</v>
      </c>
      <c r="B42" s="85" t="str">
        <f t="shared" si="1"/>
        <v>Q1/2017</v>
      </c>
      <c r="C42" s="170">
        <f t="shared" si="10"/>
        <v>42736</v>
      </c>
      <c r="D42" s="170">
        <f t="shared" si="11"/>
        <v>42825</v>
      </c>
      <c r="E42" s="85">
        <f t="shared" si="4"/>
        <v>90</v>
      </c>
      <c r="F42" s="87">
        <f>VLOOKUP(D42,'FERC Interest Rate'!$A:$C,2,TRUE)</f>
        <v>3.5000000000000003E-2</v>
      </c>
      <c r="G42" s="88">
        <f t="shared" si="5"/>
        <v>321058.01335616451</v>
      </c>
      <c r="H42" s="88">
        <v>0</v>
      </c>
      <c r="I42" s="123">
        <f t="shared" si="2"/>
        <v>137.0921232876712</v>
      </c>
      <c r="J42" s="88">
        <f t="shared" si="6"/>
        <v>2770.7746358134746</v>
      </c>
      <c r="K42" s="7">
        <f t="shared" si="7"/>
        <v>2907.8667591011458</v>
      </c>
      <c r="L42" s="88">
        <f t="shared" si="12"/>
        <v>29050</v>
      </c>
      <c r="M42" s="211">
        <f t="shared" si="8"/>
        <v>31957.866759101147</v>
      </c>
      <c r="N42" s="212">
        <f t="shared" si="9"/>
        <v>323828.787991978</v>
      </c>
      <c r="O42" s="88">
        <f t="shared" si="3"/>
        <v>291870.92123287683</v>
      </c>
    </row>
    <row r="43" spans="1:15" x14ac:dyDescent="0.2">
      <c r="A43" s="17" t="s">
        <v>92</v>
      </c>
      <c r="B43" s="85" t="str">
        <f t="shared" si="1"/>
        <v>Q2/2017</v>
      </c>
      <c r="C43" s="170">
        <f t="shared" si="10"/>
        <v>42826</v>
      </c>
      <c r="D43" s="170">
        <f t="shared" si="11"/>
        <v>42916</v>
      </c>
      <c r="E43" s="85">
        <f t="shared" si="4"/>
        <v>91</v>
      </c>
      <c r="F43" s="87">
        <f>VLOOKUP(D43,'FERC Interest Rate'!$A:$C,2,TRUE)</f>
        <v>3.7100000000000001E-2</v>
      </c>
      <c r="G43" s="88">
        <f t="shared" si="5"/>
        <v>291870.92123287683</v>
      </c>
      <c r="H43" s="88">
        <v>0</v>
      </c>
      <c r="I43" s="123">
        <f t="shared" si="2"/>
        <v>137.0921232876712</v>
      </c>
      <c r="J43" s="88">
        <f t="shared" si="6"/>
        <v>2699.6860744501791</v>
      </c>
      <c r="K43" s="7">
        <f t="shared" si="7"/>
        <v>2836.7781977378504</v>
      </c>
      <c r="L43" s="88">
        <f t="shared" si="12"/>
        <v>29050</v>
      </c>
      <c r="M43" s="211">
        <f t="shared" si="8"/>
        <v>31886.778197737851</v>
      </c>
      <c r="N43" s="212">
        <f t="shared" si="9"/>
        <v>294570.60730732704</v>
      </c>
      <c r="O43" s="88">
        <f t="shared" si="3"/>
        <v>262683.82910958916</v>
      </c>
    </row>
    <row r="44" spans="1:15" x14ac:dyDescent="0.2">
      <c r="A44" s="17" t="s">
        <v>93</v>
      </c>
      <c r="B44" s="85" t="str">
        <f t="shared" si="1"/>
        <v>Q3/2017</v>
      </c>
      <c r="C44" s="170">
        <f t="shared" si="10"/>
        <v>42917</v>
      </c>
      <c r="D44" s="170">
        <f t="shared" si="11"/>
        <v>43008</v>
      </c>
      <c r="E44" s="85">
        <f t="shared" si="4"/>
        <v>92</v>
      </c>
      <c r="F44" s="87">
        <f>VLOOKUP(D44,'FERC Interest Rate'!$A:$C,2,TRUE)</f>
        <v>3.9600000000000003E-2</v>
      </c>
      <c r="G44" s="88">
        <f t="shared" si="5"/>
        <v>262683.82910958916</v>
      </c>
      <c r="H44" s="88">
        <v>0</v>
      </c>
      <c r="I44" s="123">
        <f t="shared" si="2"/>
        <v>137.0921232876712</v>
      </c>
      <c r="J44" s="88">
        <f t="shared" si="6"/>
        <v>2621.9444553754943</v>
      </c>
      <c r="K44" s="7">
        <f t="shared" si="7"/>
        <v>2759.0365786631655</v>
      </c>
      <c r="L44" s="88">
        <f t="shared" si="12"/>
        <v>29050</v>
      </c>
      <c r="M44" s="211">
        <f t="shared" si="8"/>
        <v>31809.036578663166</v>
      </c>
      <c r="N44" s="212">
        <f t="shared" si="9"/>
        <v>265305.77356496465</v>
      </c>
      <c r="O44" s="88">
        <f t="shared" si="3"/>
        <v>233496.73698630149</v>
      </c>
    </row>
    <row r="45" spans="1:15" x14ac:dyDescent="0.2">
      <c r="A45" s="17" t="s">
        <v>94</v>
      </c>
      <c r="B45" s="85" t="str">
        <f t="shared" si="1"/>
        <v>Q4/2017</v>
      </c>
      <c r="C45" s="170">
        <f t="shared" si="10"/>
        <v>43009</v>
      </c>
      <c r="D45" s="170">
        <f t="shared" si="11"/>
        <v>43100</v>
      </c>
      <c r="E45" s="85">
        <f t="shared" si="4"/>
        <v>92</v>
      </c>
      <c r="F45" s="87">
        <f>VLOOKUP(D45,'FERC Interest Rate'!$A:$C,2,TRUE)</f>
        <v>4.2099999999999999E-2</v>
      </c>
      <c r="G45" s="88">
        <f t="shared" si="5"/>
        <v>233496.73698630149</v>
      </c>
      <c r="H45" s="88">
        <v>0</v>
      </c>
      <c r="I45" s="123">
        <f t="shared" si="2"/>
        <v>137.0921232876712</v>
      </c>
      <c r="J45" s="88">
        <f t="shared" si="6"/>
        <v>2477.7522238228571</v>
      </c>
      <c r="K45" s="7">
        <f t="shared" si="7"/>
        <v>2614.8443471105284</v>
      </c>
      <c r="L45" s="88">
        <f t="shared" si="12"/>
        <v>29050</v>
      </c>
      <c r="M45" s="211">
        <f t="shared" si="8"/>
        <v>31664.844347110527</v>
      </c>
      <c r="N45" s="212">
        <f t="shared" si="9"/>
        <v>235974.48921012436</v>
      </c>
      <c r="O45" s="88">
        <f t="shared" si="3"/>
        <v>204309.64486301382</v>
      </c>
    </row>
    <row r="46" spans="1:15" x14ac:dyDescent="0.2">
      <c r="A46" s="17" t="s">
        <v>95</v>
      </c>
      <c r="B46" s="85" t="str">
        <f t="shared" si="1"/>
        <v>Q1/2018</v>
      </c>
      <c r="C46" s="170">
        <f t="shared" si="10"/>
        <v>43101</v>
      </c>
      <c r="D46" s="170">
        <f t="shared" si="11"/>
        <v>43190</v>
      </c>
      <c r="E46" s="85">
        <f t="shared" si="4"/>
        <v>90</v>
      </c>
      <c r="F46" s="87">
        <f>VLOOKUP(D46,'FERC Interest Rate'!$A:$C,2,TRUE)</f>
        <v>4.2500000000000003E-2</v>
      </c>
      <c r="G46" s="88">
        <f t="shared" si="5"/>
        <v>204309.64486301382</v>
      </c>
      <c r="H46" s="88">
        <v>0</v>
      </c>
      <c r="I46" s="123">
        <f t="shared" si="2"/>
        <v>137.0921232876712</v>
      </c>
      <c r="J46" s="88">
        <f t="shared" si="6"/>
        <v>2141.0531276740489</v>
      </c>
      <c r="K46" s="7">
        <f t="shared" si="7"/>
        <v>2278.1452509617202</v>
      </c>
      <c r="L46" s="88">
        <f t="shared" si="12"/>
        <v>29050</v>
      </c>
      <c r="M46" s="211">
        <f t="shared" si="8"/>
        <v>31328.145250961719</v>
      </c>
      <c r="N46" s="212">
        <f t="shared" si="9"/>
        <v>206450.69799068786</v>
      </c>
      <c r="O46" s="88">
        <f t="shared" si="3"/>
        <v>175122.55273972615</v>
      </c>
    </row>
    <row r="47" spans="1:15" x14ac:dyDescent="0.2">
      <c r="A47" s="17" t="s">
        <v>96</v>
      </c>
      <c r="B47" s="85" t="str">
        <f t="shared" si="1"/>
        <v>Q2/2018</v>
      </c>
      <c r="C47" s="170">
        <f t="shared" si="10"/>
        <v>43191</v>
      </c>
      <c r="D47" s="170">
        <f t="shared" si="11"/>
        <v>43281</v>
      </c>
      <c r="E47" s="85">
        <f t="shared" si="4"/>
        <v>91</v>
      </c>
      <c r="F47" s="87">
        <f>VLOOKUP(D47,'FERC Interest Rate'!$A:$C,2,TRUE)</f>
        <v>4.4699999999999997E-2</v>
      </c>
      <c r="G47" s="88">
        <f t="shared" si="5"/>
        <v>175122.55273972615</v>
      </c>
      <c r="H47" s="88">
        <v>0</v>
      </c>
      <c r="I47" s="123">
        <f t="shared" si="2"/>
        <v>137.0921232876712</v>
      </c>
      <c r="J47" s="88">
        <f t="shared" si="6"/>
        <v>1951.6328980257097</v>
      </c>
      <c r="K47" s="7">
        <f t="shared" si="7"/>
        <v>2088.7250213133807</v>
      </c>
      <c r="L47" s="88">
        <f t="shared" si="12"/>
        <v>29050</v>
      </c>
      <c r="M47" s="211">
        <f t="shared" si="8"/>
        <v>31138.725021313381</v>
      </c>
      <c r="N47" s="212">
        <f t="shared" si="9"/>
        <v>177074.18563775186</v>
      </c>
      <c r="O47" s="88">
        <f t="shared" si="3"/>
        <v>145935.46061643847</v>
      </c>
    </row>
    <row r="48" spans="1:15" x14ac:dyDescent="0.2">
      <c r="A48" s="17" t="s">
        <v>97</v>
      </c>
      <c r="B48" s="85" t="str">
        <f t="shared" si="1"/>
        <v>Q3/2018</v>
      </c>
      <c r="C48" s="170">
        <f t="shared" si="10"/>
        <v>43282</v>
      </c>
      <c r="D48" s="170">
        <f t="shared" si="11"/>
        <v>43373</v>
      </c>
      <c r="E48" s="85">
        <f t="shared" si="4"/>
        <v>92</v>
      </c>
      <c r="F48" s="87">
        <f>VLOOKUP(D48,'FERC Interest Rate'!$A:$C,2,TRUE)</f>
        <v>4.6899999999999997E-2</v>
      </c>
      <c r="G48" s="88">
        <f t="shared" si="5"/>
        <v>145935.46061643847</v>
      </c>
      <c r="H48" s="88">
        <v>0</v>
      </c>
      <c r="I48" s="123">
        <f t="shared" si="2"/>
        <v>137.0921232876712</v>
      </c>
      <c r="J48" s="88">
        <f t="shared" si="6"/>
        <v>1725.1570560761884</v>
      </c>
      <c r="K48" s="7">
        <f t="shared" si="7"/>
        <v>1862.2491793638596</v>
      </c>
      <c r="L48" s="88">
        <f t="shared" si="12"/>
        <v>29050</v>
      </c>
      <c r="M48" s="211">
        <f t="shared" si="8"/>
        <v>30912.249179363858</v>
      </c>
      <c r="N48" s="212">
        <f t="shared" si="9"/>
        <v>147660.61767251467</v>
      </c>
      <c r="O48" s="88">
        <f t="shared" si="3"/>
        <v>116748.3684931508</v>
      </c>
    </row>
    <row r="49" spans="1:15" x14ac:dyDescent="0.2">
      <c r="A49" s="17" t="s">
        <v>98</v>
      </c>
      <c r="B49" s="85" t="str">
        <f t="shared" si="1"/>
        <v>Q4/2018</v>
      </c>
      <c r="C49" s="170">
        <f t="shared" si="10"/>
        <v>43374</v>
      </c>
      <c r="D49" s="170">
        <f t="shared" si="11"/>
        <v>43465</v>
      </c>
      <c r="E49" s="85">
        <f t="shared" si="4"/>
        <v>92</v>
      </c>
      <c r="F49" s="87">
        <f>VLOOKUP(D49,'FERC Interest Rate'!$A:$C,2,TRUE)</f>
        <v>4.9599999999999998E-2</v>
      </c>
      <c r="G49" s="88">
        <f t="shared" si="5"/>
        <v>116748.3684931508</v>
      </c>
      <c r="H49" s="88">
        <v>0</v>
      </c>
      <c r="I49" s="123">
        <f t="shared" si="2"/>
        <v>137.0921232876712</v>
      </c>
      <c r="J49" s="88">
        <f t="shared" si="6"/>
        <v>1459.5785071450568</v>
      </c>
      <c r="K49" s="7">
        <f t="shared" si="7"/>
        <v>1596.6706304327281</v>
      </c>
      <c r="L49" s="88">
        <f t="shared" si="12"/>
        <v>29050</v>
      </c>
      <c r="M49" s="211">
        <f t="shared" si="8"/>
        <v>30646.670630432727</v>
      </c>
      <c r="N49" s="212">
        <f t="shared" si="9"/>
        <v>118207.94700029586</v>
      </c>
      <c r="O49" s="88">
        <f t="shared" si="3"/>
        <v>87561.276369863132</v>
      </c>
    </row>
    <row r="50" spans="1:15" x14ac:dyDescent="0.2">
      <c r="A50" s="17" t="s">
        <v>99</v>
      </c>
      <c r="B50" s="85" t="str">
        <f t="shared" si="1"/>
        <v>Q1/2019</v>
      </c>
      <c r="C50" s="170">
        <f t="shared" si="10"/>
        <v>43466</v>
      </c>
      <c r="D50" s="170">
        <f t="shared" si="11"/>
        <v>43555</v>
      </c>
      <c r="E50" s="85">
        <f t="shared" si="4"/>
        <v>90</v>
      </c>
      <c r="F50" s="87">
        <f>VLOOKUP(D50,'FERC Interest Rate'!$A:$C,2,TRUE)</f>
        <v>5.1799999999999999E-2</v>
      </c>
      <c r="G50" s="88">
        <f t="shared" si="5"/>
        <v>87561.276369863132</v>
      </c>
      <c r="H50" s="88">
        <v>0</v>
      </c>
      <c r="I50" s="123">
        <f t="shared" si="2"/>
        <v>137.0921232876712</v>
      </c>
      <c r="J50" s="88">
        <f t="shared" si="6"/>
        <v>1118.3853984556215</v>
      </c>
      <c r="K50" s="7">
        <f t="shared" si="7"/>
        <v>1255.4775217432928</v>
      </c>
      <c r="L50" s="88">
        <f t="shared" si="12"/>
        <v>29050</v>
      </c>
      <c r="M50" s="211">
        <f t="shared" si="8"/>
        <v>30305.477521743294</v>
      </c>
      <c r="N50" s="212">
        <f t="shared" si="9"/>
        <v>88679.661768318751</v>
      </c>
      <c r="O50" s="88">
        <f t="shared" si="3"/>
        <v>58374.18424657546</v>
      </c>
    </row>
    <row r="51" spans="1:15" x14ac:dyDescent="0.2">
      <c r="A51" s="17" t="s">
        <v>100</v>
      </c>
      <c r="B51" s="85" t="str">
        <f t="shared" si="1"/>
        <v>Q2/2019</v>
      </c>
      <c r="C51" s="170">
        <f t="shared" si="10"/>
        <v>43556</v>
      </c>
      <c r="D51" s="170">
        <f t="shared" si="11"/>
        <v>43646</v>
      </c>
      <c r="E51" s="85">
        <f t="shared" si="4"/>
        <v>91</v>
      </c>
      <c r="F51" s="87">
        <f>VLOOKUP(D51,'FERC Interest Rate'!$A:$C,2,TRUE)</f>
        <v>5.45E-2</v>
      </c>
      <c r="G51" s="88">
        <f t="shared" si="5"/>
        <v>58374.18424657546</v>
      </c>
      <c r="H51" s="88">
        <v>0</v>
      </c>
      <c r="I51" s="123">
        <f t="shared" si="2"/>
        <v>137.0921232876712</v>
      </c>
      <c r="J51" s="88">
        <f t="shared" si="6"/>
        <v>793.16922402983835</v>
      </c>
      <c r="K51" s="7">
        <f t="shared" si="7"/>
        <v>930.26134731750949</v>
      </c>
      <c r="L51" s="88">
        <f t="shared" si="12"/>
        <v>29050</v>
      </c>
      <c r="M51" s="211">
        <f t="shared" si="8"/>
        <v>29980.261347317508</v>
      </c>
      <c r="N51" s="212">
        <f t="shared" si="9"/>
        <v>59167.353470605296</v>
      </c>
      <c r="O51" s="88">
        <f t="shared" si="3"/>
        <v>29187.092123287788</v>
      </c>
    </row>
    <row r="52" spans="1:15" x14ac:dyDescent="0.2">
      <c r="A52" s="17" t="s">
        <v>101</v>
      </c>
      <c r="B52" s="85" t="str">
        <f t="shared" si="1"/>
        <v>Q3/2019</v>
      </c>
      <c r="C52" s="170">
        <f t="shared" si="10"/>
        <v>43647</v>
      </c>
      <c r="D52" s="170">
        <f t="shared" si="11"/>
        <v>43738</v>
      </c>
      <c r="E52" s="85">
        <f t="shared" si="4"/>
        <v>92</v>
      </c>
      <c r="F52" s="87">
        <f>VLOOKUP(D52,'FERC Interest Rate'!$A:$C,2,TRUE)</f>
        <v>6.0133640000000002E-2</v>
      </c>
      <c r="G52" s="88">
        <f t="shared" si="5"/>
        <v>29187.092123287788</v>
      </c>
      <c r="H52" s="88">
        <v>0</v>
      </c>
      <c r="I52" s="123">
        <f t="shared" si="2"/>
        <v>137.0921232876712</v>
      </c>
      <c r="J52" s="88">
        <f t="shared" si="6"/>
        <v>442.38794607055718</v>
      </c>
      <c r="K52" s="7">
        <f t="shared" si="7"/>
        <v>579.48006935822832</v>
      </c>
      <c r="L52" s="88">
        <f t="shared" si="12"/>
        <v>29050</v>
      </c>
      <c r="M52" s="211">
        <f t="shared" si="8"/>
        <v>29629.480069358229</v>
      </c>
      <c r="N52" s="212">
        <f t="shared" si="9"/>
        <v>29629.480069358346</v>
      </c>
      <c r="O52" s="88">
        <f t="shared" si="3"/>
        <v>1.1692691259668209E-10</v>
      </c>
    </row>
    <row r="53" spans="1:15" x14ac:dyDescent="0.2">
      <c r="B53" s="11"/>
      <c r="C53" s="140"/>
      <c r="D53" s="140"/>
      <c r="E53" s="10"/>
      <c r="F53" s="11"/>
      <c r="G53" s="88"/>
      <c r="H53" s="7"/>
      <c r="I53" s="213"/>
      <c r="J53" s="88"/>
      <c r="K53" s="7"/>
      <c r="L53" s="7"/>
      <c r="M53" s="211"/>
      <c r="N53" s="212"/>
      <c r="O53" s="88"/>
    </row>
    <row r="54" spans="1:15" ht="13.5" thickBot="1" x14ac:dyDescent="0.25">
      <c r="A54" s="103"/>
      <c r="B54" s="156"/>
      <c r="C54" s="177"/>
      <c r="D54" s="177"/>
      <c r="E54" s="155"/>
      <c r="F54" s="156"/>
      <c r="G54" s="165">
        <f>+SUM(G33:G53)</f>
        <v>6126547.5034246603</v>
      </c>
      <c r="H54" s="157">
        <f t="shared" ref="H54:O54" si="13">+SUM(H33:H53)</f>
        <v>2741.8424657534242</v>
      </c>
      <c r="I54" s="158">
        <f t="shared" si="13"/>
        <v>2741.8424657534247</v>
      </c>
      <c r="J54" s="165">
        <f t="shared" si="13"/>
        <v>50265.130624214667</v>
      </c>
      <c r="K54" s="157">
        <f t="shared" si="13"/>
        <v>53006.973089968094</v>
      </c>
      <c r="L54" s="157">
        <f t="shared" si="13"/>
        <v>581000</v>
      </c>
      <c r="M54" s="159">
        <f t="shared" si="13"/>
        <v>634006.9730899682</v>
      </c>
      <c r="N54" s="157">
        <f t="shared" si="13"/>
        <v>6179554.4765146272</v>
      </c>
      <c r="O54" s="165">
        <f t="shared" si="13"/>
        <v>5545547.5034246612</v>
      </c>
    </row>
    <row r="55" spans="1:15" ht="13.5" thickTop="1" x14ac:dyDescent="0.2">
      <c r="B55" s="2"/>
      <c r="C55" s="9"/>
      <c r="D55" s="9"/>
      <c r="E55" s="10"/>
      <c r="F55" s="11"/>
      <c r="G55" s="16"/>
      <c r="H55" s="14"/>
      <c r="I55" s="129"/>
      <c r="J55" s="16"/>
      <c r="K55" s="131"/>
      <c r="L55" s="14"/>
      <c r="M55" s="151"/>
      <c r="O55" s="131"/>
    </row>
    <row r="56" spans="1:15" ht="36.75" x14ac:dyDescent="0.2">
      <c r="A56" s="94" t="s">
        <v>81</v>
      </c>
      <c r="B56" s="94" t="s">
        <v>3</v>
      </c>
      <c r="C56" s="94" t="s">
        <v>4</v>
      </c>
      <c r="D56" s="94" t="s">
        <v>5</v>
      </c>
      <c r="E56" s="94" t="s">
        <v>6</v>
      </c>
      <c r="F56" s="94" t="s">
        <v>7</v>
      </c>
      <c r="G56" s="94" t="s">
        <v>108</v>
      </c>
      <c r="H56" s="94" t="s">
        <v>109</v>
      </c>
      <c r="I56" s="118" t="s">
        <v>110</v>
      </c>
      <c r="J56" s="119" t="s">
        <v>111</v>
      </c>
      <c r="K56" s="119" t="s">
        <v>112</v>
      </c>
      <c r="L56" s="119" t="s">
        <v>113</v>
      </c>
      <c r="M56" s="120" t="s">
        <v>103</v>
      </c>
      <c r="N56" s="94" t="s">
        <v>114</v>
      </c>
      <c r="O56" s="94" t="s">
        <v>115</v>
      </c>
    </row>
    <row r="57" spans="1:15" x14ac:dyDescent="0.2">
      <c r="B57" s="85"/>
      <c r="C57" s="86">
        <f>B2</f>
        <v>41958</v>
      </c>
      <c r="D57" s="86">
        <f>DATE(YEAR(C57),IF(MONTH(C57)&lt;=3,3,IF(MONTH(C57)&lt;=6,6,IF(MONTH(C57)&lt;=9,9,12))),IF(OR(MONTH(C57)&lt;=3,MONTH(C57)&gt;=10),31,30))</f>
        <v>42004</v>
      </c>
      <c r="E57" s="85">
        <f>D57-C57+1</f>
        <v>47</v>
      </c>
      <c r="F57" s="87">
        <f>VLOOKUP(D57,'FERC Interest Rate'!$A:$B,2,TRUE)</f>
        <v>3.2500000000000001E-2</v>
      </c>
      <c r="G57" s="88">
        <f>$E$2</f>
        <v>0</v>
      </c>
      <c r="H57" s="88">
        <f t="shared" ref="H57:H64" si="14">G57*F57*(E57/(DATE(YEAR(D57),12,31)-DATE(YEAR(D57),1,1)+1))</f>
        <v>0</v>
      </c>
      <c r="I57" s="123">
        <v>0</v>
      </c>
      <c r="J57" s="89">
        <v>0</v>
      </c>
      <c r="K57" s="149">
        <f t="shared" ref="K57:K84" si="15">+SUM(I57:J57)</f>
        <v>0</v>
      </c>
      <c r="L57" s="89">
        <v>0</v>
      </c>
      <c r="M57" s="150">
        <f t="shared" ref="M57:M84" si="16">+SUM(K57:L57)</f>
        <v>0</v>
      </c>
      <c r="N57" s="8">
        <f t="shared" ref="N57:N84" si="17">+G57+H57+J57</f>
        <v>0</v>
      </c>
      <c r="O57" s="88">
        <f t="shared" ref="O57:O84" si="18">G57+H57-L57-I57</f>
        <v>0</v>
      </c>
    </row>
    <row r="58" spans="1:15" x14ac:dyDescent="0.2">
      <c r="B58" s="85"/>
      <c r="C58" s="86">
        <f>D57+1</f>
        <v>42005</v>
      </c>
      <c r="D58" s="86">
        <f>EOMONTH(D57,3)</f>
        <v>42094</v>
      </c>
      <c r="E58" s="85">
        <f t="shared" ref="E58:E84" si="19">D58-C58+1</f>
        <v>90</v>
      </c>
      <c r="F58" s="87">
        <f>VLOOKUP(D58,'FERC Interest Rate'!$A:$B,2,TRUE)</f>
        <v>3.2500000000000001E-2</v>
      </c>
      <c r="G58" s="88">
        <f t="shared" ref="G58:G84" si="20">O57</f>
        <v>0</v>
      </c>
      <c r="H58" s="88">
        <f t="shared" si="14"/>
        <v>0</v>
      </c>
      <c r="I58" s="123">
        <v>0</v>
      </c>
      <c r="J58" s="89">
        <v>0</v>
      </c>
      <c r="K58" s="149">
        <f t="shared" si="15"/>
        <v>0</v>
      </c>
      <c r="L58" s="89">
        <v>0</v>
      </c>
      <c r="M58" s="150">
        <f t="shared" si="16"/>
        <v>0</v>
      </c>
      <c r="N58" s="8">
        <f t="shared" si="17"/>
        <v>0</v>
      </c>
      <c r="O58" s="88">
        <f t="shared" si="18"/>
        <v>0</v>
      </c>
    </row>
    <row r="59" spans="1:15" x14ac:dyDescent="0.2">
      <c r="B59" s="85"/>
      <c r="C59" s="86">
        <f t="shared" ref="C59:C84" si="21">D58+1</f>
        <v>42095</v>
      </c>
      <c r="D59" s="86">
        <f t="shared" ref="D59:D84" si="22">EOMONTH(D58,3)</f>
        <v>42185</v>
      </c>
      <c r="E59" s="85">
        <f t="shared" si="19"/>
        <v>91</v>
      </c>
      <c r="F59" s="87">
        <f>VLOOKUP(D59,'FERC Interest Rate'!$A:$B,2,TRUE)</f>
        <v>3.2500000000000001E-2</v>
      </c>
      <c r="G59" s="88">
        <f t="shared" si="20"/>
        <v>0</v>
      </c>
      <c r="H59" s="88">
        <f t="shared" si="14"/>
        <v>0</v>
      </c>
      <c r="I59" s="123">
        <v>0</v>
      </c>
      <c r="J59" s="89">
        <v>0</v>
      </c>
      <c r="K59" s="149">
        <f t="shared" si="15"/>
        <v>0</v>
      </c>
      <c r="L59" s="89">
        <v>0</v>
      </c>
      <c r="M59" s="150">
        <f t="shared" si="16"/>
        <v>0</v>
      </c>
      <c r="N59" s="8">
        <f t="shared" si="17"/>
        <v>0</v>
      </c>
      <c r="O59" s="88">
        <f t="shared" si="18"/>
        <v>0</v>
      </c>
    </row>
    <row r="60" spans="1:15" x14ac:dyDescent="0.2">
      <c r="B60" s="85"/>
      <c r="C60" s="86">
        <f t="shared" si="21"/>
        <v>42186</v>
      </c>
      <c r="D60" s="86">
        <f t="shared" si="22"/>
        <v>42277</v>
      </c>
      <c r="E60" s="85">
        <f t="shared" si="19"/>
        <v>92</v>
      </c>
      <c r="F60" s="87">
        <f>VLOOKUP(D60,'FERC Interest Rate'!$A:$B,2,TRUE)</f>
        <v>3.2500000000000001E-2</v>
      </c>
      <c r="G60" s="88">
        <f t="shared" si="20"/>
        <v>0</v>
      </c>
      <c r="H60" s="88">
        <f t="shared" si="14"/>
        <v>0</v>
      </c>
      <c r="I60" s="123">
        <v>0</v>
      </c>
      <c r="J60" s="89">
        <v>0</v>
      </c>
      <c r="K60" s="149">
        <f t="shared" si="15"/>
        <v>0</v>
      </c>
      <c r="L60" s="89">
        <v>0</v>
      </c>
      <c r="M60" s="150">
        <f t="shared" si="16"/>
        <v>0</v>
      </c>
      <c r="N60" s="8">
        <f t="shared" si="17"/>
        <v>0</v>
      </c>
      <c r="O60" s="88">
        <f t="shared" si="18"/>
        <v>0</v>
      </c>
    </row>
    <row r="61" spans="1:15" x14ac:dyDescent="0.2">
      <c r="B61" s="85"/>
      <c r="C61" s="86">
        <f t="shared" si="21"/>
        <v>42278</v>
      </c>
      <c r="D61" s="86">
        <f t="shared" si="22"/>
        <v>42369</v>
      </c>
      <c r="E61" s="85">
        <f t="shared" si="19"/>
        <v>92</v>
      </c>
      <c r="F61" s="87">
        <f>VLOOKUP(D61,'FERC Interest Rate'!$A:$B,2,TRUE)</f>
        <v>3.2500000000000001E-2</v>
      </c>
      <c r="G61" s="88">
        <f t="shared" si="20"/>
        <v>0</v>
      </c>
      <c r="H61" s="88">
        <f t="shared" si="14"/>
        <v>0</v>
      </c>
      <c r="I61" s="123">
        <v>0</v>
      </c>
      <c r="J61" s="89">
        <v>0</v>
      </c>
      <c r="K61" s="149">
        <f t="shared" si="15"/>
        <v>0</v>
      </c>
      <c r="L61" s="89">
        <v>0</v>
      </c>
      <c r="M61" s="150">
        <f t="shared" si="16"/>
        <v>0</v>
      </c>
      <c r="N61" s="8">
        <f t="shared" si="17"/>
        <v>0</v>
      </c>
      <c r="O61" s="88">
        <f t="shared" si="18"/>
        <v>0</v>
      </c>
    </row>
    <row r="62" spans="1:15" x14ac:dyDescent="0.2">
      <c r="B62" s="85"/>
      <c r="C62" s="86">
        <f t="shared" si="21"/>
        <v>42370</v>
      </c>
      <c r="D62" s="86">
        <f t="shared" si="22"/>
        <v>42460</v>
      </c>
      <c r="E62" s="85">
        <f t="shared" si="19"/>
        <v>91</v>
      </c>
      <c r="F62" s="87">
        <f>VLOOKUP(D62,'FERC Interest Rate'!$A:$B,2,TRUE)</f>
        <v>3.2500000000000001E-2</v>
      </c>
      <c r="G62" s="88">
        <f t="shared" si="20"/>
        <v>0</v>
      </c>
      <c r="H62" s="88">
        <f t="shared" si="14"/>
        <v>0</v>
      </c>
      <c r="I62" s="123">
        <v>0</v>
      </c>
      <c r="J62" s="89">
        <v>0</v>
      </c>
      <c r="K62" s="149">
        <f t="shared" si="15"/>
        <v>0</v>
      </c>
      <c r="L62" s="89">
        <v>0</v>
      </c>
      <c r="M62" s="150">
        <f t="shared" si="16"/>
        <v>0</v>
      </c>
      <c r="N62" s="8">
        <f t="shared" si="17"/>
        <v>0</v>
      </c>
      <c r="O62" s="88">
        <f t="shared" si="18"/>
        <v>0</v>
      </c>
    </row>
    <row r="63" spans="1:15" x14ac:dyDescent="0.2">
      <c r="B63" s="85"/>
      <c r="C63" s="86">
        <f t="shared" si="21"/>
        <v>42461</v>
      </c>
      <c r="D63" s="86">
        <f t="shared" si="22"/>
        <v>42551</v>
      </c>
      <c r="E63" s="85">
        <f t="shared" si="19"/>
        <v>91</v>
      </c>
      <c r="F63" s="87">
        <f>VLOOKUP(D63,'FERC Interest Rate'!$A:$B,2,TRUE)</f>
        <v>3.4599999999999999E-2</v>
      </c>
      <c r="G63" s="88">
        <f t="shared" si="20"/>
        <v>0</v>
      </c>
      <c r="H63" s="88">
        <f t="shared" si="14"/>
        <v>0</v>
      </c>
      <c r="I63" s="123">
        <v>0</v>
      </c>
      <c r="J63" s="89">
        <v>0</v>
      </c>
      <c r="K63" s="149">
        <f t="shared" si="15"/>
        <v>0</v>
      </c>
      <c r="L63" s="89">
        <v>0</v>
      </c>
      <c r="M63" s="150">
        <f t="shared" si="16"/>
        <v>0</v>
      </c>
      <c r="N63" s="8">
        <f t="shared" si="17"/>
        <v>0</v>
      </c>
      <c r="O63" s="88">
        <f t="shared" si="18"/>
        <v>0</v>
      </c>
    </row>
    <row r="64" spans="1:15" x14ac:dyDescent="0.2">
      <c r="B64" s="85"/>
      <c r="C64" s="86">
        <f t="shared" si="21"/>
        <v>42552</v>
      </c>
      <c r="D64" s="86">
        <f t="shared" si="22"/>
        <v>42643</v>
      </c>
      <c r="E64" s="85">
        <f t="shared" si="19"/>
        <v>92</v>
      </c>
      <c r="F64" s="87">
        <f>VLOOKUP(D64,'FERC Interest Rate'!$A:$B,2,TRUE)</f>
        <v>3.5000000000000003E-2</v>
      </c>
      <c r="G64" s="88">
        <f t="shared" si="20"/>
        <v>0</v>
      </c>
      <c r="H64" s="88">
        <f t="shared" si="14"/>
        <v>0</v>
      </c>
      <c r="I64" s="123">
        <v>0</v>
      </c>
      <c r="J64" s="89">
        <v>0</v>
      </c>
      <c r="K64" s="149">
        <f t="shared" si="15"/>
        <v>0</v>
      </c>
      <c r="L64" s="89">
        <v>0</v>
      </c>
      <c r="M64" s="150">
        <f t="shared" si="16"/>
        <v>0</v>
      </c>
      <c r="N64" s="8">
        <f t="shared" si="17"/>
        <v>0</v>
      </c>
      <c r="O64" s="88">
        <f t="shared" si="18"/>
        <v>0</v>
      </c>
    </row>
    <row r="65" spans="2:15" x14ac:dyDescent="0.2">
      <c r="B65" s="85"/>
      <c r="C65" s="86">
        <f t="shared" si="21"/>
        <v>42644</v>
      </c>
      <c r="D65" s="86">
        <f t="shared" si="22"/>
        <v>42735</v>
      </c>
      <c r="E65" s="85">
        <f t="shared" si="19"/>
        <v>92</v>
      </c>
      <c r="F65" s="87">
        <f>VLOOKUP(D65,'FERC Interest Rate'!$A:$B,2,TRUE)</f>
        <v>3.5000000000000003E-2</v>
      </c>
      <c r="G65" s="88">
        <f t="shared" si="20"/>
        <v>0</v>
      </c>
      <c r="H65" s="88">
        <v>0</v>
      </c>
      <c r="I65" s="123">
        <f>SUM($I$88:$I$116)/20</f>
        <v>0</v>
      </c>
      <c r="J65" s="89">
        <f t="shared" ref="J65:J82" si="23">G65*F65*(E65/(DATE(YEAR(D65),12,31)-DATE(YEAR(D65),1,1)+1))</f>
        <v>0</v>
      </c>
      <c r="K65" s="149">
        <f t="shared" si="15"/>
        <v>0</v>
      </c>
      <c r="L65" s="89">
        <f>$F$88/20</f>
        <v>0</v>
      </c>
      <c r="M65" s="150">
        <f t="shared" si="16"/>
        <v>0</v>
      </c>
      <c r="N65" s="8">
        <f t="shared" si="17"/>
        <v>0</v>
      </c>
      <c r="O65" s="88">
        <f t="shared" si="18"/>
        <v>0</v>
      </c>
    </row>
    <row r="66" spans="2:15" x14ac:dyDescent="0.2">
      <c r="B66" s="85"/>
      <c r="C66" s="86">
        <f t="shared" si="21"/>
        <v>42736</v>
      </c>
      <c r="D66" s="86">
        <f t="shared" si="22"/>
        <v>42825</v>
      </c>
      <c r="E66" s="85">
        <f t="shared" si="19"/>
        <v>90</v>
      </c>
      <c r="F66" s="87">
        <f>VLOOKUP(D66,'FERC Interest Rate'!$A:$B,2,TRUE)</f>
        <v>3.5000000000000003E-2</v>
      </c>
      <c r="G66" s="88">
        <f t="shared" si="20"/>
        <v>0</v>
      </c>
      <c r="H66" s="88">
        <v>0</v>
      </c>
      <c r="I66" s="123">
        <f t="shared" ref="I66:I84" si="24">SUM($I$88:$I$116)/20</f>
        <v>0</v>
      </c>
      <c r="J66" s="89">
        <f t="shared" si="23"/>
        <v>0</v>
      </c>
      <c r="K66" s="149">
        <f t="shared" si="15"/>
        <v>0</v>
      </c>
      <c r="L66" s="89">
        <f t="shared" ref="L66:L84" si="25">$F$88/20</f>
        <v>0</v>
      </c>
      <c r="M66" s="150">
        <f t="shared" si="16"/>
        <v>0</v>
      </c>
      <c r="N66" s="8">
        <f t="shared" si="17"/>
        <v>0</v>
      </c>
      <c r="O66" s="88">
        <f t="shared" si="18"/>
        <v>0</v>
      </c>
    </row>
    <row r="67" spans="2:15" x14ac:dyDescent="0.2">
      <c r="B67" s="85"/>
      <c r="C67" s="86">
        <f t="shared" si="21"/>
        <v>42826</v>
      </c>
      <c r="D67" s="86">
        <f t="shared" si="22"/>
        <v>42916</v>
      </c>
      <c r="E67" s="85">
        <f t="shared" si="19"/>
        <v>91</v>
      </c>
      <c r="F67" s="87">
        <f>VLOOKUP(D67,'FERC Interest Rate'!$A:$B,2,TRUE)</f>
        <v>3.7100000000000001E-2</v>
      </c>
      <c r="G67" s="88">
        <f t="shared" si="20"/>
        <v>0</v>
      </c>
      <c r="H67" s="88">
        <v>0</v>
      </c>
      <c r="I67" s="123">
        <f t="shared" si="24"/>
        <v>0</v>
      </c>
      <c r="J67" s="89">
        <f t="shared" si="23"/>
        <v>0</v>
      </c>
      <c r="K67" s="149">
        <f t="shared" si="15"/>
        <v>0</v>
      </c>
      <c r="L67" s="89">
        <f t="shared" si="25"/>
        <v>0</v>
      </c>
      <c r="M67" s="150">
        <f t="shared" si="16"/>
        <v>0</v>
      </c>
      <c r="N67" s="8">
        <f t="shared" si="17"/>
        <v>0</v>
      </c>
      <c r="O67" s="88">
        <f t="shared" si="18"/>
        <v>0</v>
      </c>
    </row>
    <row r="68" spans="2:15" x14ac:dyDescent="0.2">
      <c r="B68" s="85"/>
      <c r="C68" s="86">
        <f t="shared" si="21"/>
        <v>42917</v>
      </c>
      <c r="D68" s="86">
        <f t="shared" si="22"/>
        <v>43008</v>
      </c>
      <c r="E68" s="85">
        <f t="shared" si="19"/>
        <v>92</v>
      </c>
      <c r="F68" s="87">
        <f>VLOOKUP(D68,'FERC Interest Rate'!$A:$B,2,TRUE)</f>
        <v>3.9600000000000003E-2</v>
      </c>
      <c r="G68" s="88">
        <f t="shared" si="20"/>
        <v>0</v>
      </c>
      <c r="H68" s="88">
        <v>0</v>
      </c>
      <c r="I68" s="123">
        <f t="shared" si="24"/>
        <v>0</v>
      </c>
      <c r="J68" s="89">
        <f t="shared" si="23"/>
        <v>0</v>
      </c>
      <c r="K68" s="149">
        <f t="shared" si="15"/>
        <v>0</v>
      </c>
      <c r="L68" s="89">
        <f t="shared" si="25"/>
        <v>0</v>
      </c>
      <c r="M68" s="150">
        <f t="shared" si="16"/>
        <v>0</v>
      </c>
      <c r="N68" s="8">
        <f t="shared" si="17"/>
        <v>0</v>
      </c>
      <c r="O68" s="88">
        <f t="shared" si="18"/>
        <v>0</v>
      </c>
    </row>
    <row r="69" spans="2:15" x14ac:dyDescent="0.2">
      <c r="B69" s="85"/>
      <c r="C69" s="86">
        <f t="shared" si="21"/>
        <v>43009</v>
      </c>
      <c r="D69" s="86">
        <f t="shared" si="22"/>
        <v>43100</v>
      </c>
      <c r="E69" s="85">
        <f t="shared" si="19"/>
        <v>92</v>
      </c>
      <c r="F69" s="87">
        <f>VLOOKUP(D69,'FERC Interest Rate'!$A:$B,2,TRUE)</f>
        <v>4.2099999999999999E-2</v>
      </c>
      <c r="G69" s="88">
        <f t="shared" si="20"/>
        <v>0</v>
      </c>
      <c r="H69" s="88">
        <v>0</v>
      </c>
      <c r="I69" s="123">
        <f t="shared" si="24"/>
        <v>0</v>
      </c>
      <c r="J69" s="89">
        <f t="shared" si="23"/>
        <v>0</v>
      </c>
      <c r="K69" s="149">
        <f t="shared" si="15"/>
        <v>0</v>
      </c>
      <c r="L69" s="89">
        <f t="shared" si="25"/>
        <v>0</v>
      </c>
      <c r="M69" s="150">
        <f t="shared" si="16"/>
        <v>0</v>
      </c>
      <c r="N69" s="8">
        <f t="shared" si="17"/>
        <v>0</v>
      </c>
      <c r="O69" s="88">
        <f t="shared" si="18"/>
        <v>0</v>
      </c>
    </row>
    <row r="70" spans="2:15" x14ac:dyDescent="0.2">
      <c r="B70" s="85"/>
      <c r="C70" s="86">
        <f t="shared" si="21"/>
        <v>43101</v>
      </c>
      <c r="D70" s="86">
        <f t="shared" si="22"/>
        <v>43190</v>
      </c>
      <c r="E70" s="85">
        <f t="shared" si="19"/>
        <v>90</v>
      </c>
      <c r="F70" s="87">
        <f>VLOOKUP(D70,'FERC Interest Rate'!$A:$B,2,TRUE)</f>
        <v>4.2500000000000003E-2</v>
      </c>
      <c r="G70" s="88">
        <f t="shared" si="20"/>
        <v>0</v>
      </c>
      <c r="H70" s="88">
        <v>0</v>
      </c>
      <c r="I70" s="123">
        <f t="shared" si="24"/>
        <v>0</v>
      </c>
      <c r="J70" s="89">
        <f t="shared" si="23"/>
        <v>0</v>
      </c>
      <c r="K70" s="149">
        <f t="shared" si="15"/>
        <v>0</v>
      </c>
      <c r="L70" s="89">
        <f t="shared" si="25"/>
        <v>0</v>
      </c>
      <c r="M70" s="150">
        <f t="shared" si="16"/>
        <v>0</v>
      </c>
      <c r="N70" s="8">
        <f t="shared" si="17"/>
        <v>0</v>
      </c>
      <c r="O70" s="88">
        <f t="shared" si="18"/>
        <v>0</v>
      </c>
    </row>
    <row r="71" spans="2:15" x14ac:dyDescent="0.2">
      <c r="B71" s="85"/>
      <c r="C71" s="86">
        <f t="shared" si="21"/>
        <v>43191</v>
      </c>
      <c r="D71" s="86">
        <f t="shared" si="22"/>
        <v>43281</v>
      </c>
      <c r="E71" s="85">
        <f t="shared" si="19"/>
        <v>91</v>
      </c>
      <c r="F71" s="87">
        <f>VLOOKUP(D71,'FERC Interest Rate'!$A:$B,2,TRUE)</f>
        <v>4.4699999999999997E-2</v>
      </c>
      <c r="G71" s="88">
        <f t="shared" si="20"/>
        <v>0</v>
      </c>
      <c r="H71" s="88">
        <v>0</v>
      </c>
      <c r="I71" s="123">
        <f t="shared" si="24"/>
        <v>0</v>
      </c>
      <c r="J71" s="89">
        <f t="shared" si="23"/>
        <v>0</v>
      </c>
      <c r="K71" s="149">
        <f t="shared" si="15"/>
        <v>0</v>
      </c>
      <c r="L71" s="89">
        <f t="shared" si="25"/>
        <v>0</v>
      </c>
      <c r="M71" s="150">
        <f t="shared" si="16"/>
        <v>0</v>
      </c>
      <c r="N71" s="8">
        <f t="shared" si="17"/>
        <v>0</v>
      </c>
      <c r="O71" s="88">
        <f t="shared" si="18"/>
        <v>0</v>
      </c>
    </row>
    <row r="72" spans="2:15" x14ac:dyDescent="0.2">
      <c r="B72" s="85"/>
      <c r="C72" s="86">
        <f t="shared" si="21"/>
        <v>43282</v>
      </c>
      <c r="D72" s="86">
        <f t="shared" si="22"/>
        <v>43373</v>
      </c>
      <c r="E72" s="85">
        <f t="shared" si="19"/>
        <v>92</v>
      </c>
      <c r="F72" s="87">
        <f>VLOOKUP(D72,'FERC Interest Rate'!$A:$B,2,TRUE)</f>
        <v>4.6899999999999997E-2</v>
      </c>
      <c r="G72" s="88">
        <f t="shared" si="20"/>
        <v>0</v>
      </c>
      <c r="H72" s="88">
        <v>0</v>
      </c>
      <c r="I72" s="123">
        <f t="shared" si="24"/>
        <v>0</v>
      </c>
      <c r="J72" s="89">
        <f t="shared" si="23"/>
        <v>0</v>
      </c>
      <c r="K72" s="149">
        <f t="shared" si="15"/>
        <v>0</v>
      </c>
      <c r="L72" s="89">
        <f t="shared" si="25"/>
        <v>0</v>
      </c>
      <c r="M72" s="150">
        <f t="shared" si="16"/>
        <v>0</v>
      </c>
      <c r="N72" s="8">
        <f t="shared" si="17"/>
        <v>0</v>
      </c>
      <c r="O72" s="88">
        <f t="shared" si="18"/>
        <v>0</v>
      </c>
    </row>
    <row r="73" spans="2:15" x14ac:dyDescent="0.2">
      <c r="B73" s="85"/>
      <c r="C73" s="86">
        <f t="shared" si="21"/>
        <v>43374</v>
      </c>
      <c r="D73" s="86">
        <f t="shared" si="22"/>
        <v>43465</v>
      </c>
      <c r="E73" s="85">
        <f t="shared" si="19"/>
        <v>92</v>
      </c>
      <c r="F73" s="87">
        <f>VLOOKUP(D73,'FERC Interest Rate'!$A:$B,2,TRUE)</f>
        <v>4.9599999999999998E-2</v>
      </c>
      <c r="G73" s="88">
        <f t="shared" si="20"/>
        <v>0</v>
      </c>
      <c r="H73" s="88">
        <v>0</v>
      </c>
      <c r="I73" s="123">
        <f t="shared" si="24"/>
        <v>0</v>
      </c>
      <c r="J73" s="89">
        <f t="shared" si="23"/>
        <v>0</v>
      </c>
      <c r="K73" s="149">
        <f t="shared" si="15"/>
        <v>0</v>
      </c>
      <c r="L73" s="89">
        <f t="shared" si="25"/>
        <v>0</v>
      </c>
      <c r="M73" s="150">
        <f t="shared" si="16"/>
        <v>0</v>
      </c>
      <c r="N73" s="8">
        <f t="shared" si="17"/>
        <v>0</v>
      </c>
      <c r="O73" s="88">
        <f t="shared" si="18"/>
        <v>0</v>
      </c>
    </row>
    <row r="74" spans="2:15" x14ac:dyDescent="0.2">
      <c r="B74" s="85"/>
      <c r="C74" s="86">
        <f t="shared" si="21"/>
        <v>43466</v>
      </c>
      <c r="D74" s="86">
        <f t="shared" si="22"/>
        <v>43555</v>
      </c>
      <c r="E74" s="85">
        <f t="shared" si="19"/>
        <v>90</v>
      </c>
      <c r="F74" s="87">
        <f>VLOOKUP(D74,'FERC Interest Rate'!$A:$B,2,TRUE)</f>
        <v>5.1799999999999999E-2</v>
      </c>
      <c r="G74" s="88">
        <f t="shared" si="20"/>
        <v>0</v>
      </c>
      <c r="H74" s="88">
        <v>0</v>
      </c>
      <c r="I74" s="123">
        <f t="shared" si="24"/>
        <v>0</v>
      </c>
      <c r="J74" s="89">
        <f t="shared" si="23"/>
        <v>0</v>
      </c>
      <c r="K74" s="149">
        <f t="shared" si="15"/>
        <v>0</v>
      </c>
      <c r="L74" s="89">
        <f t="shared" si="25"/>
        <v>0</v>
      </c>
      <c r="M74" s="150">
        <f t="shared" si="16"/>
        <v>0</v>
      </c>
      <c r="N74" s="8">
        <f t="shared" si="17"/>
        <v>0</v>
      </c>
      <c r="O74" s="88">
        <f t="shared" si="18"/>
        <v>0</v>
      </c>
    </row>
    <row r="75" spans="2:15" x14ac:dyDescent="0.2">
      <c r="B75" s="85"/>
      <c r="C75" s="86">
        <f t="shared" si="21"/>
        <v>43556</v>
      </c>
      <c r="D75" s="86">
        <f t="shared" si="22"/>
        <v>43646</v>
      </c>
      <c r="E75" s="85">
        <f t="shared" si="19"/>
        <v>91</v>
      </c>
      <c r="F75" s="87">
        <f>VLOOKUP(D75,'FERC Interest Rate'!$A:$B,2,TRUE)</f>
        <v>5.45E-2</v>
      </c>
      <c r="G75" s="88">
        <f t="shared" si="20"/>
        <v>0</v>
      </c>
      <c r="H75" s="88">
        <v>0</v>
      </c>
      <c r="I75" s="123">
        <f t="shared" si="24"/>
        <v>0</v>
      </c>
      <c r="J75" s="89">
        <f t="shared" si="23"/>
        <v>0</v>
      </c>
      <c r="K75" s="149">
        <f t="shared" si="15"/>
        <v>0</v>
      </c>
      <c r="L75" s="89">
        <f t="shared" si="25"/>
        <v>0</v>
      </c>
      <c r="M75" s="150">
        <f t="shared" si="16"/>
        <v>0</v>
      </c>
      <c r="N75" s="8">
        <f t="shared" si="17"/>
        <v>0</v>
      </c>
      <c r="O75" s="88">
        <f t="shared" si="18"/>
        <v>0</v>
      </c>
    </row>
    <row r="76" spans="2:15" x14ac:dyDescent="0.2">
      <c r="B76" s="85"/>
      <c r="C76" s="86">
        <f t="shared" si="21"/>
        <v>43647</v>
      </c>
      <c r="D76" s="86">
        <f t="shared" si="22"/>
        <v>43738</v>
      </c>
      <c r="E76" s="85">
        <f t="shared" si="19"/>
        <v>92</v>
      </c>
      <c r="F76" s="87">
        <f>VLOOKUP(D76,'FERC Interest Rate'!$A:$B,2,TRUE)</f>
        <v>6.0133640000000002E-2</v>
      </c>
      <c r="G76" s="88">
        <f t="shared" si="20"/>
        <v>0</v>
      </c>
      <c r="H76" s="88">
        <v>0</v>
      </c>
      <c r="I76" s="123">
        <f t="shared" si="24"/>
        <v>0</v>
      </c>
      <c r="J76" s="89">
        <f t="shared" si="23"/>
        <v>0</v>
      </c>
      <c r="K76" s="149">
        <f t="shared" si="15"/>
        <v>0</v>
      </c>
      <c r="L76" s="89">
        <f t="shared" si="25"/>
        <v>0</v>
      </c>
      <c r="M76" s="150">
        <f t="shared" si="16"/>
        <v>0</v>
      </c>
      <c r="N76" s="8">
        <f t="shared" si="17"/>
        <v>0</v>
      </c>
      <c r="O76" s="88">
        <f t="shared" si="18"/>
        <v>0</v>
      </c>
    </row>
    <row r="77" spans="2:15" x14ac:dyDescent="0.2">
      <c r="B77" s="85"/>
      <c r="C77" s="86">
        <f t="shared" si="21"/>
        <v>43739</v>
      </c>
      <c r="D77" s="86">
        <f t="shared" si="22"/>
        <v>43830</v>
      </c>
      <c r="E77" s="85">
        <f t="shared" si="19"/>
        <v>92</v>
      </c>
      <c r="F77" s="87">
        <f>VLOOKUP(D77,'FERC Interest Rate'!$A:$B,2,TRUE)</f>
        <v>6.2505720000000001E-2</v>
      </c>
      <c r="G77" s="88">
        <f t="shared" si="20"/>
        <v>0</v>
      </c>
      <c r="H77" s="88">
        <v>0</v>
      </c>
      <c r="I77" s="123">
        <f t="shared" si="24"/>
        <v>0</v>
      </c>
      <c r="J77" s="89">
        <f t="shared" si="23"/>
        <v>0</v>
      </c>
      <c r="K77" s="149">
        <f t="shared" si="15"/>
        <v>0</v>
      </c>
      <c r="L77" s="89">
        <f t="shared" si="25"/>
        <v>0</v>
      </c>
      <c r="M77" s="150">
        <f t="shared" si="16"/>
        <v>0</v>
      </c>
      <c r="N77" s="8">
        <f t="shared" si="17"/>
        <v>0</v>
      </c>
      <c r="O77" s="88">
        <f t="shared" si="18"/>
        <v>0</v>
      </c>
    </row>
    <row r="78" spans="2:15" x14ac:dyDescent="0.2">
      <c r="B78" s="85"/>
      <c r="C78" s="86">
        <f t="shared" si="21"/>
        <v>43831</v>
      </c>
      <c r="D78" s="86">
        <f t="shared" si="22"/>
        <v>43921</v>
      </c>
      <c r="E78" s="85">
        <f t="shared" si="19"/>
        <v>91</v>
      </c>
      <c r="F78" s="87">
        <f>VLOOKUP(D78,'FERC Interest Rate'!$A:$B,2,TRUE)</f>
        <v>6.2841510000000003E-2</v>
      </c>
      <c r="G78" s="88">
        <f t="shared" si="20"/>
        <v>0</v>
      </c>
      <c r="H78" s="88">
        <v>0</v>
      </c>
      <c r="I78" s="123">
        <f t="shared" si="24"/>
        <v>0</v>
      </c>
      <c r="J78" s="89">
        <f t="shared" si="23"/>
        <v>0</v>
      </c>
      <c r="K78" s="149">
        <f t="shared" si="15"/>
        <v>0</v>
      </c>
      <c r="L78" s="89">
        <f t="shared" si="25"/>
        <v>0</v>
      </c>
      <c r="M78" s="150">
        <f t="shared" si="16"/>
        <v>0</v>
      </c>
      <c r="N78" s="8">
        <f t="shared" si="17"/>
        <v>0</v>
      </c>
      <c r="O78" s="88">
        <f t="shared" si="18"/>
        <v>0</v>
      </c>
    </row>
    <row r="79" spans="2:15" x14ac:dyDescent="0.2">
      <c r="B79" s="85"/>
      <c r="C79" s="86">
        <f t="shared" si="21"/>
        <v>43922</v>
      </c>
      <c r="D79" s="86">
        <f t="shared" si="22"/>
        <v>44012</v>
      </c>
      <c r="E79" s="85">
        <f t="shared" si="19"/>
        <v>91</v>
      </c>
      <c r="F79" s="87">
        <f>VLOOKUP(D79,'FERC Interest Rate'!$A:$B,2,TRUE)</f>
        <v>6.502107E-2</v>
      </c>
      <c r="G79" s="88">
        <f t="shared" si="20"/>
        <v>0</v>
      </c>
      <c r="H79" s="88">
        <v>0</v>
      </c>
      <c r="I79" s="123">
        <f t="shared" si="24"/>
        <v>0</v>
      </c>
      <c r="J79" s="89">
        <f t="shared" si="23"/>
        <v>0</v>
      </c>
      <c r="K79" s="149">
        <f t="shared" si="15"/>
        <v>0</v>
      </c>
      <c r="L79" s="89">
        <f t="shared" si="25"/>
        <v>0</v>
      </c>
      <c r="M79" s="150">
        <f t="shared" si="16"/>
        <v>0</v>
      </c>
      <c r="N79" s="8">
        <f t="shared" si="17"/>
        <v>0</v>
      </c>
      <c r="O79" s="88">
        <f t="shared" si="18"/>
        <v>0</v>
      </c>
    </row>
    <row r="80" spans="2:15" x14ac:dyDescent="0.2">
      <c r="B80" s="85"/>
      <c r="C80" s="86">
        <f t="shared" si="21"/>
        <v>44013</v>
      </c>
      <c r="D80" s="86">
        <f t="shared" si="22"/>
        <v>44104</v>
      </c>
      <c r="E80" s="85">
        <f t="shared" si="19"/>
        <v>92</v>
      </c>
      <c r="F80" s="87">
        <f>VLOOKUP(D80,'FERC Interest Rate'!$A:$B,2,TRUE)</f>
        <v>6.5012509999999996E-2</v>
      </c>
      <c r="G80" s="88">
        <f t="shared" si="20"/>
        <v>0</v>
      </c>
      <c r="H80" s="88">
        <v>0</v>
      </c>
      <c r="I80" s="123">
        <f t="shared" si="24"/>
        <v>0</v>
      </c>
      <c r="J80" s="89">
        <f t="shared" si="23"/>
        <v>0</v>
      </c>
      <c r="K80" s="149">
        <f t="shared" si="15"/>
        <v>0</v>
      </c>
      <c r="L80" s="89">
        <f t="shared" si="25"/>
        <v>0</v>
      </c>
      <c r="M80" s="150">
        <f t="shared" si="16"/>
        <v>0</v>
      </c>
      <c r="N80" s="8">
        <f t="shared" si="17"/>
        <v>0</v>
      </c>
      <c r="O80" s="88">
        <f t="shared" si="18"/>
        <v>0</v>
      </c>
    </row>
    <row r="81" spans="1:15" x14ac:dyDescent="0.2">
      <c r="B81" s="85"/>
      <c r="C81" s="86">
        <f t="shared" si="21"/>
        <v>44105</v>
      </c>
      <c r="D81" s="86">
        <f t="shared" si="22"/>
        <v>44196</v>
      </c>
      <c r="E81" s="85">
        <f t="shared" si="19"/>
        <v>92</v>
      </c>
      <c r="F81" s="87">
        <f>VLOOKUP(D81,'FERC Interest Rate'!$A:$B,2,TRUE)</f>
        <v>6.501548E-2</v>
      </c>
      <c r="G81" s="88">
        <f t="shared" si="20"/>
        <v>0</v>
      </c>
      <c r="H81" s="88">
        <v>0</v>
      </c>
      <c r="I81" s="123">
        <f t="shared" si="24"/>
        <v>0</v>
      </c>
      <c r="J81" s="89">
        <f t="shared" si="23"/>
        <v>0</v>
      </c>
      <c r="K81" s="149">
        <f t="shared" si="15"/>
        <v>0</v>
      </c>
      <c r="L81" s="89">
        <f t="shared" si="25"/>
        <v>0</v>
      </c>
      <c r="M81" s="150">
        <f t="shared" si="16"/>
        <v>0</v>
      </c>
      <c r="N81" s="8">
        <f t="shared" si="17"/>
        <v>0</v>
      </c>
      <c r="O81" s="88">
        <f t="shared" si="18"/>
        <v>0</v>
      </c>
    </row>
    <row r="82" spans="1:15" x14ac:dyDescent="0.2">
      <c r="B82" s="85"/>
      <c r="C82" s="86">
        <f t="shared" si="21"/>
        <v>44197</v>
      </c>
      <c r="D82" s="86">
        <f t="shared" si="22"/>
        <v>44286</v>
      </c>
      <c r="E82" s="85">
        <f t="shared" si="19"/>
        <v>90</v>
      </c>
      <c r="F82" s="87">
        <f>VLOOKUP(D82,'FERC Interest Rate'!$A:$B,2,TRUE)</f>
        <v>6.501548E-2</v>
      </c>
      <c r="G82" s="88">
        <f t="shared" si="20"/>
        <v>0</v>
      </c>
      <c r="H82" s="88">
        <v>0</v>
      </c>
      <c r="I82" s="123">
        <f t="shared" si="24"/>
        <v>0</v>
      </c>
      <c r="J82" s="89">
        <f t="shared" si="23"/>
        <v>0</v>
      </c>
      <c r="K82" s="149">
        <f t="shared" si="15"/>
        <v>0</v>
      </c>
      <c r="L82" s="89">
        <f t="shared" si="25"/>
        <v>0</v>
      </c>
      <c r="M82" s="150">
        <f t="shared" si="16"/>
        <v>0</v>
      </c>
      <c r="N82" s="8">
        <f t="shared" si="17"/>
        <v>0</v>
      </c>
      <c r="O82" s="88">
        <f t="shared" si="18"/>
        <v>0</v>
      </c>
    </row>
    <row r="83" spans="1:15" x14ac:dyDescent="0.2">
      <c r="B83" s="85"/>
      <c r="C83" s="86">
        <f t="shared" si="21"/>
        <v>44287</v>
      </c>
      <c r="D83" s="86">
        <f t="shared" si="22"/>
        <v>44377</v>
      </c>
      <c r="E83" s="85">
        <f t="shared" si="19"/>
        <v>91</v>
      </c>
      <c r="F83" s="87">
        <f>VLOOKUP(D83,'FERC Interest Rate'!$A:$B,2,TRUE)</f>
        <v>6.501548E-2</v>
      </c>
      <c r="G83" s="88">
        <f t="shared" si="20"/>
        <v>0</v>
      </c>
      <c r="H83" s="88">
        <v>0</v>
      </c>
      <c r="I83" s="123">
        <f t="shared" si="24"/>
        <v>0</v>
      </c>
      <c r="J83" s="89">
        <f>G83*F83*(E83/(DATE(YEAR(D83),12,31)-DATE(YEAR(D83),1,1)+1))</f>
        <v>0</v>
      </c>
      <c r="K83" s="149">
        <f t="shared" si="15"/>
        <v>0</v>
      </c>
      <c r="L83" s="89">
        <f t="shared" si="25"/>
        <v>0</v>
      </c>
      <c r="M83" s="150">
        <f t="shared" si="16"/>
        <v>0</v>
      </c>
      <c r="N83" s="8">
        <f t="shared" si="17"/>
        <v>0</v>
      </c>
      <c r="O83" s="88">
        <f t="shared" si="18"/>
        <v>0</v>
      </c>
    </row>
    <row r="84" spans="1:15" x14ac:dyDescent="0.2">
      <c r="B84" s="85"/>
      <c r="C84" s="86">
        <f t="shared" si="21"/>
        <v>44378</v>
      </c>
      <c r="D84" s="86">
        <f t="shared" si="22"/>
        <v>44469</v>
      </c>
      <c r="E84" s="85">
        <f t="shared" si="19"/>
        <v>92</v>
      </c>
      <c r="F84" s="87">
        <f>VLOOKUP(D84,'FERC Interest Rate'!$A:$B,2,TRUE)</f>
        <v>6.501548E-2</v>
      </c>
      <c r="G84" s="88">
        <f t="shared" si="20"/>
        <v>0</v>
      </c>
      <c r="H84" s="88">
        <v>0</v>
      </c>
      <c r="I84" s="123">
        <f t="shared" si="24"/>
        <v>0</v>
      </c>
      <c r="J84" s="89">
        <f>G84*F84*(E84/(DATE(YEAR(D84),12,31)-DATE(YEAR(D84),1,1)+1))</f>
        <v>0</v>
      </c>
      <c r="K84" s="149">
        <f t="shared" si="15"/>
        <v>0</v>
      </c>
      <c r="L84" s="89">
        <f t="shared" si="25"/>
        <v>0</v>
      </c>
      <c r="M84" s="150">
        <f t="shared" si="16"/>
        <v>0</v>
      </c>
      <c r="N84" s="8">
        <f t="shared" si="17"/>
        <v>0</v>
      </c>
      <c r="O84" s="88">
        <f t="shared" si="18"/>
        <v>0</v>
      </c>
    </row>
    <row r="85" spans="1:15" x14ac:dyDescent="0.2">
      <c r="B85" s="11"/>
      <c r="C85" s="102"/>
      <c r="D85" s="102"/>
      <c r="E85" s="10"/>
      <c r="F85" s="11"/>
      <c r="G85" s="89"/>
      <c r="H85" s="89"/>
      <c r="I85" s="152"/>
      <c r="J85" s="12"/>
      <c r="K85" s="12"/>
      <c r="L85" s="89"/>
      <c r="M85" s="151"/>
    </row>
    <row r="86" spans="1:15" ht="13.5" thickBot="1" x14ac:dyDescent="0.25">
      <c r="A86" s="103"/>
      <c r="B86" s="103"/>
      <c r="C86" s="103"/>
      <c r="D86" s="103"/>
      <c r="E86" s="103"/>
      <c r="F86" s="103"/>
      <c r="G86" s="157">
        <f>+SUM(G57:G85)</f>
        <v>0</v>
      </c>
      <c r="H86" s="157">
        <f t="shared" ref="H86:O86" si="26">+SUM(H57:H85)</f>
        <v>0</v>
      </c>
      <c r="I86" s="158">
        <f t="shared" si="26"/>
        <v>0</v>
      </c>
      <c r="J86" s="157">
        <f t="shared" si="26"/>
        <v>0</v>
      </c>
      <c r="K86" s="157">
        <f t="shared" si="26"/>
        <v>0</v>
      </c>
      <c r="L86" s="157">
        <f t="shared" si="26"/>
        <v>0</v>
      </c>
      <c r="M86" s="159">
        <f t="shared" si="26"/>
        <v>0</v>
      </c>
      <c r="N86" s="157">
        <f t="shared" si="26"/>
        <v>0</v>
      </c>
      <c r="O86" s="157">
        <f t="shared" si="26"/>
        <v>0</v>
      </c>
    </row>
    <row r="87" spans="1:15" ht="14.25" thickTop="1" thickBot="1" x14ac:dyDescent="0.25">
      <c r="I87" s="135"/>
      <c r="J87" s="136"/>
      <c r="K87" s="136"/>
      <c r="L87" s="136"/>
      <c r="M87" s="137"/>
    </row>
  </sheetData>
  <pageMargins left="0.7" right="0.7" top="0.75" bottom="0.75" header="0.3" footer="0.3"/>
  <pageSetup scale="54" fitToHeight="0" orientation="landscape" r:id="rId1"/>
  <headerFooter alignWithMargins="0">
    <oddHeader>&amp;RTO2020 Annual Update
WP- Schedule 22
Page &amp;P of &amp;N</oddHeader>
    <oddFooter>&amp;CPage &amp;P of &amp;N&amp;R&amp;A</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V286"/>
  <sheetViews>
    <sheetView view="pageLayout" topLeftCell="F1" zoomScaleNormal="80" workbookViewId="0">
      <selection activeCell="M37" sqref="M37"/>
    </sheetView>
  </sheetViews>
  <sheetFormatPr defaultColWidth="9.140625" defaultRowHeight="12.75" outlineLevelRow="2" x14ac:dyDescent="0.2"/>
  <cols>
    <col min="1" max="1" width="10.28515625" style="6" customWidth="1"/>
    <col min="2" max="2" width="13.5703125" style="6" customWidth="1"/>
    <col min="3" max="3" width="14.7109375" style="6" customWidth="1"/>
    <col min="4" max="4" width="13.5703125" style="6" customWidth="1"/>
    <col min="5" max="5" width="12.42578125" style="6" customWidth="1"/>
    <col min="6" max="6" width="15.140625" style="6" bestFit="1" customWidth="1"/>
    <col min="7" max="9" width="16.140625" style="6" customWidth="1"/>
    <col min="10" max="10" width="17.28515625" style="6" bestFit="1" customWidth="1"/>
    <col min="11" max="15" width="16.140625" style="6" customWidth="1"/>
    <col min="16" max="16" width="1.42578125" style="6" customWidth="1"/>
    <col min="17" max="18" width="9.140625" style="6"/>
    <col min="19" max="22" width="13.5703125" style="6" customWidth="1"/>
    <col min="23" max="16384" width="9.140625" style="6"/>
  </cols>
  <sheetData>
    <row r="1" spans="1:14" ht="38.25" x14ac:dyDescent="0.2">
      <c r="A1" s="105" t="s">
        <v>9</v>
      </c>
      <c r="B1" s="106" t="s">
        <v>116</v>
      </c>
      <c r="C1" s="105" t="s">
        <v>2</v>
      </c>
      <c r="D1" s="105" t="s">
        <v>1</v>
      </c>
      <c r="E1" s="106" t="s">
        <v>102</v>
      </c>
      <c r="F1" s="106" t="s">
        <v>65</v>
      </c>
      <c r="H1" s="105" t="s">
        <v>9</v>
      </c>
      <c r="I1" s="106" t="s">
        <v>116</v>
      </c>
      <c r="J1" s="105" t="s">
        <v>2</v>
      </c>
      <c r="K1" s="105" t="s">
        <v>1</v>
      </c>
      <c r="L1" s="106" t="s">
        <v>102</v>
      </c>
      <c r="M1" s="106" t="s">
        <v>149</v>
      </c>
      <c r="N1" s="106" t="s">
        <v>65</v>
      </c>
    </row>
    <row r="2" spans="1:14" ht="12.75" customHeight="1" x14ac:dyDescent="0.2">
      <c r="A2" s="100" t="s">
        <v>82</v>
      </c>
      <c r="B2" s="3">
        <v>41831</v>
      </c>
      <c r="C2" s="4">
        <v>38561</v>
      </c>
      <c r="D2" s="4">
        <v>0</v>
      </c>
      <c r="E2" s="54">
        <v>820.99610606341548</v>
      </c>
      <c r="F2" s="7">
        <f>SUM(C2:E2)</f>
        <v>39381.996106063416</v>
      </c>
      <c r="H2" s="100" t="s">
        <v>82</v>
      </c>
      <c r="I2" s="3">
        <v>41831</v>
      </c>
      <c r="J2" s="4">
        <v>38561</v>
      </c>
      <c r="K2" s="4">
        <v>0</v>
      </c>
      <c r="L2" s="4">
        <v>2904</v>
      </c>
      <c r="M2" s="8">
        <f>18296*L2/64716</f>
        <v>820.99610606341548</v>
      </c>
      <c r="N2" s="7">
        <f t="shared" ref="N2:N15" si="0">SUM(J2:L2)</f>
        <v>41465</v>
      </c>
    </row>
    <row r="3" spans="1:14" ht="12.75" customHeight="1" outlineLevel="1" x14ac:dyDescent="0.2">
      <c r="A3" s="100" t="s">
        <v>83</v>
      </c>
      <c r="B3" s="3">
        <v>41831</v>
      </c>
      <c r="C3" s="4">
        <v>78491</v>
      </c>
      <c r="D3" s="4">
        <v>0</v>
      </c>
      <c r="E3" s="54">
        <v>1709.5604178255765</v>
      </c>
      <c r="F3" s="7">
        <f t="shared" ref="F3:F21" si="1">SUM(C3:E3)</f>
        <v>80200.560417825574</v>
      </c>
      <c r="H3" s="100" t="s">
        <v>83</v>
      </c>
      <c r="I3" s="3">
        <v>41831</v>
      </c>
      <c r="J3" s="4">
        <v>78491</v>
      </c>
      <c r="K3" s="4">
        <v>0</v>
      </c>
      <c r="L3" s="4">
        <v>6047</v>
      </c>
      <c r="M3" s="8">
        <f t="shared" ref="M3:M15" si="2">18296*L3/64716</f>
        <v>1709.5604178255765</v>
      </c>
      <c r="N3" s="7">
        <f t="shared" si="0"/>
        <v>84538</v>
      </c>
    </row>
    <row r="4" spans="1:14" outlineLevel="1" x14ac:dyDescent="0.2">
      <c r="A4" s="100" t="s">
        <v>84</v>
      </c>
      <c r="B4" s="3">
        <v>41873</v>
      </c>
      <c r="C4" s="4">
        <v>137548</v>
      </c>
      <c r="D4" s="4">
        <v>0</v>
      </c>
      <c r="E4" s="54">
        <v>3018.2349959824464</v>
      </c>
      <c r="F4" s="7">
        <f t="shared" si="1"/>
        <v>140566.23499598244</v>
      </c>
      <c r="H4" s="100" t="s">
        <v>84</v>
      </c>
      <c r="I4" s="3">
        <v>41873</v>
      </c>
      <c r="J4" s="4">
        <v>137548</v>
      </c>
      <c r="K4" s="4">
        <v>0</v>
      </c>
      <c r="L4" s="4">
        <v>10676</v>
      </c>
      <c r="M4" s="8">
        <f t="shared" si="2"/>
        <v>3018.2349959824464</v>
      </c>
      <c r="N4" s="7">
        <f t="shared" si="0"/>
        <v>148224</v>
      </c>
    </row>
    <row r="5" spans="1:14" outlineLevel="1" x14ac:dyDescent="0.2">
      <c r="A5" s="100" t="s">
        <v>85</v>
      </c>
      <c r="B5" s="3">
        <v>41978</v>
      </c>
      <c r="C5" s="4">
        <v>190908</v>
      </c>
      <c r="D5" s="4">
        <v>0</v>
      </c>
      <c r="E5" s="54">
        <v>4130.7073366709928</v>
      </c>
      <c r="F5" s="7">
        <f t="shared" si="1"/>
        <v>195038.70733667098</v>
      </c>
      <c r="H5" s="100" t="s">
        <v>85</v>
      </c>
      <c r="I5" s="3">
        <v>41978</v>
      </c>
      <c r="J5" s="4">
        <v>190908</v>
      </c>
      <c r="K5" s="4">
        <v>0</v>
      </c>
      <c r="L5" s="4">
        <v>14611</v>
      </c>
      <c r="M5" s="8">
        <f t="shared" si="2"/>
        <v>4130.7073366709928</v>
      </c>
      <c r="N5" s="7">
        <f t="shared" si="0"/>
        <v>205519</v>
      </c>
    </row>
    <row r="6" spans="1:14" ht="12.75" customHeight="1" outlineLevel="1" x14ac:dyDescent="0.2">
      <c r="A6" s="100" t="s">
        <v>86</v>
      </c>
      <c r="B6" s="3">
        <v>42058</v>
      </c>
      <c r="C6" s="4">
        <v>191013</v>
      </c>
      <c r="D6" s="4">
        <v>0</v>
      </c>
      <c r="E6" s="54">
        <v>3923.479325050992</v>
      </c>
      <c r="F6" s="7">
        <f t="shared" si="1"/>
        <v>194936.47932505098</v>
      </c>
      <c r="H6" s="100" t="s">
        <v>86</v>
      </c>
      <c r="I6" s="3">
        <v>42058</v>
      </c>
      <c r="J6" s="4">
        <v>191013</v>
      </c>
      <c r="K6" s="4">
        <v>0</v>
      </c>
      <c r="L6" s="4">
        <v>13878</v>
      </c>
      <c r="M6" s="8">
        <f t="shared" si="2"/>
        <v>3923.479325050992</v>
      </c>
      <c r="N6" s="7">
        <f t="shared" si="0"/>
        <v>204891</v>
      </c>
    </row>
    <row r="7" spans="1:14" outlineLevel="1" x14ac:dyDescent="0.2">
      <c r="A7" s="100" t="s">
        <v>87</v>
      </c>
      <c r="B7" s="3">
        <v>42143</v>
      </c>
      <c r="C7" s="4">
        <v>145282</v>
      </c>
      <c r="D7" s="4">
        <v>0</v>
      </c>
      <c r="E7" s="54">
        <v>2637.7044316706842</v>
      </c>
      <c r="F7" s="7">
        <f t="shared" si="1"/>
        <v>147919.70443167069</v>
      </c>
      <c r="H7" s="100" t="s">
        <v>87</v>
      </c>
      <c r="I7" s="3">
        <v>42143</v>
      </c>
      <c r="J7" s="4">
        <v>145282</v>
      </c>
      <c r="K7" s="4">
        <v>0</v>
      </c>
      <c r="L7" s="4">
        <v>9330</v>
      </c>
      <c r="M7" s="8">
        <f t="shared" si="2"/>
        <v>2637.7044316706842</v>
      </c>
      <c r="N7" s="7">
        <f t="shared" si="0"/>
        <v>154612</v>
      </c>
    </row>
    <row r="8" spans="1:14" outlineLevel="1" x14ac:dyDescent="0.2">
      <c r="A8" s="100" t="s">
        <v>88</v>
      </c>
      <c r="B8" s="3">
        <v>42242</v>
      </c>
      <c r="C8" s="4">
        <v>97056</v>
      </c>
      <c r="D8" s="4">
        <v>0</v>
      </c>
      <c r="E8" s="54">
        <v>1397.7289078435008</v>
      </c>
      <c r="F8" s="7">
        <f t="shared" si="1"/>
        <v>98453.728907843499</v>
      </c>
      <c r="H8" s="100" t="s">
        <v>88</v>
      </c>
      <c r="I8" s="3">
        <v>42242</v>
      </c>
      <c r="J8" s="4">
        <v>97056</v>
      </c>
      <c r="K8" s="4">
        <v>0</v>
      </c>
      <c r="L8" s="4">
        <v>4944</v>
      </c>
      <c r="M8" s="8">
        <f t="shared" si="2"/>
        <v>1397.7289078435008</v>
      </c>
      <c r="N8" s="7">
        <f t="shared" si="0"/>
        <v>102000</v>
      </c>
    </row>
    <row r="9" spans="1:14" outlineLevel="1" x14ac:dyDescent="0.2">
      <c r="A9" s="100" t="s">
        <v>89</v>
      </c>
      <c r="B9" s="3">
        <v>42333</v>
      </c>
      <c r="C9" s="4">
        <v>64128</v>
      </c>
      <c r="D9" s="4">
        <v>0</v>
      </c>
      <c r="E9" s="54">
        <v>657.58847889239132</v>
      </c>
      <c r="F9" s="7">
        <f t="shared" si="1"/>
        <v>64785.588478892394</v>
      </c>
      <c r="H9" s="100" t="s">
        <v>89</v>
      </c>
      <c r="I9" s="3">
        <v>42333</v>
      </c>
      <c r="J9" s="4">
        <v>64128</v>
      </c>
      <c r="K9" s="4">
        <v>0</v>
      </c>
      <c r="L9" s="4">
        <v>2326</v>
      </c>
      <c r="M9" s="8">
        <f t="shared" si="2"/>
        <v>657.58847889239132</v>
      </c>
      <c r="N9" s="7">
        <f t="shared" si="0"/>
        <v>66454</v>
      </c>
    </row>
    <row r="10" spans="1:14" outlineLevel="1" x14ac:dyDescent="0.2">
      <c r="A10" s="100" t="s">
        <v>90</v>
      </c>
      <c r="B10" s="3">
        <v>42423</v>
      </c>
      <c r="C10" s="4">
        <v>29664</v>
      </c>
      <c r="D10" s="4">
        <v>0</v>
      </c>
      <c r="E10" s="4">
        <v>0</v>
      </c>
      <c r="F10" s="7">
        <f t="shared" si="1"/>
        <v>29664</v>
      </c>
      <c r="H10" s="100" t="s">
        <v>90</v>
      </c>
      <c r="I10" s="3">
        <v>42430</v>
      </c>
      <c r="J10" s="4">
        <v>29664</v>
      </c>
      <c r="K10" s="4">
        <v>0</v>
      </c>
      <c r="L10" s="4">
        <v>0</v>
      </c>
      <c r="M10" s="8">
        <f t="shared" si="2"/>
        <v>0</v>
      </c>
      <c r="N10" s="7">
        <f t="shared" si="0"/>
        <v>29664</v>
      </c>
    </row>
    <row r="11" spans="1:14" outlineLevel="1" x14ac:dyDescent="0.2">
      <c r="A11" s="100" t="s">
        <v>91</v>
      </c>
      <c r="B11" s="3">
        <v>42569</v>
      </c>
      <c r="C11" s="4">
        <v>20944</v>
      </c>
      <c r="D11" s="4">
        <v>0</v>
      </c>
      <c r="E11" s="4">
        <v>0</v>
      </c>
      <c r="F11" s="7">
        <f t="shared" si="1"/>
        <v>20944</v>
      </c>
      <c r="H11" s="100" t="s">
        <v>91</v>
      </c>
      <c r="I11" s="18" t="s">
        <v>25</v>
      </c>
      <c r="J11" s="4">
        <v>20944</v>
      </c>
      <c r="K11" s="4">
        <v>0</v>
      </c>
      <c r="L11" s="4">
        <v>0</v>
      </c>
      <c r="M11" s="8">
        <f t="shared" si="2"/>
        <v>0</v>
      </c>
      <c r="N11" s="7">
        <f t="shared" si="0"/>
        <v>20944</v>
      </c>
    </row>
    <row r="12" spans="1:14" outlineLevel="1" x14ac:dyDescent="0.2">
      <c r="A12" s="100" t="s">
        <v>92</v>
      </c>
      <c r="B12" s="3">
        <v>42664</v>
      </c>
      <c r="C12" s="4">
        <v>13570</v>
      </c>
      <c r="D12" s="4">
        <v>0</v>
      </c>
      <c r="E12" s="4">
        <v>0</v>
      </c>
      <c r="F12" s="7">
        <f t="shared" si="1"/>
        <v>13570</v>
      </c>
      <c r="H12" s="100" t="s">
        <v>92</v>
      </c>
      <c r="I12" s="18" t="s">
        <v>25</v>
      </c>
      <c r="J12" s="4">
        <v>13570</v>
      </c>
      <c r="K12" s="4">
        <v>0</v>
      </c>
      <c r="L12" s="4">
        <v>0</v>
      </c>
      <c r="M12" s="8">
        <f t="shared" si="2"/>
        <v>0</v>
      </c>
      <c r="N12" s="7">
        <f t="shared" si="0"/>
        <v>13570</v>
      </c>
    </row>
    <row r="13" spans="1:14" outlineLevel="1" x14ac:dyDescent="0.2">
      <c r="A13" s="100" t="s">
        <v>93</v>
      </c>
      <c r="B13" s="3">
        <v>42724</v>
      </c>
      <c r="C13" s="4">
        <v>8438</v>
      </c>
      <c r="D13" s="4">
        <v>0</v>
      </c>
      <c r="E13" s="4">
        <v>0</v>
      </c>
      <c r="F13" s="7">
        <f t="shared" si="1"/>
        <v>8438</v>
      </c>
      <c r="H13" s="100" t="s">
        <v>93</v>
      </c>
      <c r="I13" s="18" t="s">
        <v>25</v>
      </c>
      <c r="J13" s="4">
        <v>8438</v>
      </c>
      <c r="K13" s="4">
        <v>0</v>
      </c>
      <c r="L13" s="4">
        <v>0</v>
      </c>
      <c r="M13" s="8">
        <f t="shared" si="2"/>
        <v>0</v>
      </c>
      <c r="N13" s="7">
        <f t="shared" si="0"/>
        <v>8438</v>
      </c>
    </row>
    <row r="14" spans="1:14" outlineLevel="1" x14ac:dyDescent="0.2">
      <c r="A14" s="100" t="s">
        <v>94</v>
      </c>
      <c r="B14" s="3">
        <v>42856</v>
      </c>
      <c r="C14" s="4">
        <v>5037</v>
      </c>
      <c r="D14" s="4">
        <v>0</v>
      </c>
      <c r="E14" s="4">
        <v>0</v>
      </c>
      <c r="F14" s="7">
        <f t="shared" si="1"/>
        <v>5037</v>
      </c>
      <c r="H14" s="100" t="s">
        <v>94</v>
      </c>
      <c r="I14" s="18" t="s">
        <v>25</v>
      </c>
      <c r="J14" s="4">
        <v>5037</v>
      </c>
      <c r="K14" s="4">
        <v>0</v>
      </c>
      <c r="L14" s="4">
        <v>0</v>
      </c>
      <c r="M14" s="8">
        <f t="shared" si="2"/>
        <v>0</v>
      </c>
      <c r="N14" s="7">
        <f t="shared" si="0"/>
        <v>5037</v>
      </c>
    </row>
    <row r="15" spans="1:14" outlineLevel="1" x14ac:dyDescent="0.2">
      <c r="A15" s="100" t="s">
        <v>95</v>
      </c>
      <c r="B15" s="3">
        <v>43066</v>
      </c>
      <c r="C15" s="4">
        <v>1156</v>
      </c>
      <c r="D15" s="4">
        <v>0</v>
      </c>
      <c r="E15" s="4">
        <v>0</v>
      </c>
      <c r="F15" s="7">
        <f t="shared" si="1"/>
        <v>1156</v>
      </c>
      <c r="H15" s="100" t="s">
        <v>95</v>
      </c>
      <c r="I15" s="18" t="s">
        <v>25</v>
      </c>
      <c r="J15" s="4">
        <v>1156</v>
      </c>
      <c r="K15" s="4">
        <v>0</v>
      </c>
      <c r="L15" s="4">
        <v>0</v>
      </c>
      <c r="M15" s="8">
        <f t="shared" si="2"/>
        <v>0</v>
      </c>
      <c r="N15" s="7">
        <f t="shared" si="0"/>
        <v>1156</v>
      </c>
    </row>
    <row r="16" spans="1:14" ht="13.5" outlineLevel="1" thickBot="1" x14ac:dyDescent="0.25">
      <c r="A16" s="100" t="s">
        <v>96</v>
      </c>
      <c r="B16" s="18" t="s">
        <v>25</v>
      </c>
      <c r="C16" s="4">
        <v>0</v>
      </c>
      <c r="D16" s="4">
        <v>0</v>
      </c>
      <c r="E16" s="4">
        <v>0</v>
      </c>
      <c r="F16" s="7">
        <f t="shared" si="1"/>
        <v>0</v>
      </c>
      <c r="H16" s="235"/>
      <c r="I16" s="103"/>
      <c r="J16" s="78">
        <f>+SUM(J2:J15)</f>
        <v>1021796</v>
      </c>
      <c r="K16" s="78">
        <f>+SUM(K2:K15)</f>
        <v>0</v>
      </c>
      <c r="L16" s="78">
        <f>+SUM(L2:L15)</f>
        <v>64716</v>
      </c>
      <c r="M16" s="78">
        <f>+SUM(M2:M15)</f>
        <v>18296</v>
      </c>
      <c r="N16" s="78">
        <f>+SUM(N2:N15)</f>
        <v>1086512</v>
      </c>
    </row>
    <row r="17" spans="1:22" ht="13.5" hidden="1" outlineLevel="2" thickTop="1" x14ac:dyDescent="0.2">
      <c r="A17" s="100" t="s">
        <v>97</v>
      </c>
      <c r="B17" s="18" t="s">
        <v>25</v>
      </c>
      <c r="C17" s="4">
        <v>0</v>
      </c>
      <c r="D17" s="4">
        <v>0</v>
      </c>
      <c r="E17" s="4">
        <v>0</v>
      </c>
      <c r="F17" s="7">
        <f t="shared" si="1"/>
        <v>0</v>
      </c>
      <c r="H17" s="15"/>
      <c r="K17" s="181" t="s">
        <v>145</v>
      </c>
      <c r="L17" s="8">
        <f>527418-503525</f>
        <v>23893</v>
      </c>
    </row>
    <row r="18" spans="1:22" ht="13.5" hidden="1" outlineLevel="2" thickTop="1" x14ac:dyDescent="0.2">
      <c r="A18" s="100" t="s">
        <v>98</v>
      </c>
      <c r="B18" s="18" t="s">
        <v>25</v>
      </c>
      <c r="C18" s="4">
        <v>0</v>
      </c>
      <c r="D18" s="4">
        <v>0</v>
      </c>
      <c r="E18" s="4">
        <v>0</v>
      </c>
      <c r="F18" s="7">
        <f t="shared" si="1"/>
        <v>0</v>
      </c>
      <c r="H18" s="15"/>
      <c r="K18" s="181" t="s">
        <v>146</v>
      </c>
      <c r="L18" s="149">
        <f>1040092-1021796</f>
        <v>18296</v>
      </c>
    </row>
    <row r="19" spans="1:22" ht="13.5" hidden="1" outlineLevel="2" thickTop="1" x14ac:dyDescent="0.2">
      <c r="A19" s="100" t="s">
        <v>99</v>
      </c>
      <c r="B19" s="18" t="s">
        <v>25</v>
      </c>
      <c r="C19" s="4">
        <v>0</v>
      </c>
      <c r="D19" s="4">
        <v>0</v>
      </c>
      <c r="E19" s="4">
        <v>0</v>
      </c>
      <c r="F19" s="7">
        <f t="shared" si="1"/>
        <v>0</v>
      </c>
      <c r="K19" s="181" t="s">
        <v>147</v>
      </c>
      <c r="L19" s="8">
        <v>22527</v>
      </c>
    </row>
    <row r="20" spans="1:22" ht="14.25" hidden="1" outlineLevel="2" thickTop="1" thickBot="1" x14ac:dyDescent="0.25">
      <c r="A20" s="100" t="s">
        <v>100</v>
      </c>
      <c r="B20" s="18" t="s">
        <v>25</v>
      </c>
      <c r="C20" s="4">
        <v>0</v>
      </c>
      <c r="D20" s="4">
        <v>0</v>
      </c>
      <c r="E20" s="4">
        <v>0</v>
      </c>
      <c r="F20" s="7">
        <f t="shared" si="1"/>
        <v>0</v>
      </c>
      <c r="K20" s="41" t="s">
        <v>148</v>
      </c>
      <c r="L20" s="78">
        <f>+SUM(L17:L19)</f>
        <v>64716</v>
      </c>
    </row>
    <row r="21" spans="1:22" ht="14.25" outlineLevel="1" collapsed="1" thickTop="1" thickBot="1" x14ac:dyDescent="0.25">
      <c r="A21" s="100" t="s">
        <v>101</v>
      </c>
      <c r="B21" s="18" t="s">
        <v>25</v>
      </c>
      <c r="C21" s="4">
        <v>0</v>
      </c>
      <c r="D21" s="4">
        <v>0</v>
      </c>
      <c r="E21" s="4">
        <v>0</v>
      </c>
      <c r="F21" s="7">
        <f t="shared" si="1"/>
        <v>0</v>
      </c>
    </row>
    <row r="22" spans="1:22" x14ac:dyDescent="0.2">
      <c r="B22" s="42" t="s">
        <v>0</v>
      </c>
      <c r="C22" s="138">
        <f>SUM(C2:C21)</f>
        <v>1021796</v>
      </c>
      <c r="D22" s="138">
        <f>SUM(D2:D21)</f>
        <v>0</v>
      </c>
      <c r="E22" s="138">
        <f>SUM(E2:E21)</f>
        <v>18296</v>
      </c>
      <c r="F22" s="138">
        <f>SUM(F2:F21)</f>
        <v>1040091.9999999999</v>
      </c>
      <c r="H22" s="194"/>
      <c r="I22" s="190" t="s">
        <v>16</v>
      </c>
      <c r="J22" s="190" t="s">
        <v>15</v>
      </c>
      <c r="K22" s="191" t="s">
        <v>23</v>
      </c>
      <c r="L22" s="192"/>
      <c r="M22" s="193"/>
    </row>
    <row r="23" spans="1:22" x14ac:dyDescent="0.2">
      <c r="A23" s="17" t="s">
        <v>21</v>
      </c>
      <c r="B23" s="18" t="s">
        <v>25</v>
      </c>
      <c r="C23" s="8">
        <v>0</v>
      </c>
      <c r="D23" s="8">
        <v>0</v>
      </c>
      <c r="E23" s="8">
        <v>0</v>
      </c>
      <c r="F23" s="8">
        <f>SUM(C23:E23)</f>
        <v>0</v>
      </c>
      <c r="H23" s="188" t="s">
        <v>12</v>
      </c>
      <c r="I23" s="108">
        <v>42473</v>
      </c>
      <c r="J23" s="109">
        <f>I23</f>
        <v>42473</v>
      </c>
      <c r="K23" s="110"/>
      <c r="L23" s="111"/>
      <c r="M23" s="112"/>
    </row>
    <row r="24" spans="1:22" ht="13.5" thickBot="1" x14ac:dyDescent="0.25">
      <c r="A24" s="17" t="s">
        <v>22</v>
      </c>
      <c r="B24" s="18" t="s">
        <v>25</v>
      </c>
      <c r="C24" s="8">
        <v>0</v>
      </c>
      <c r="D24" s="8">
        <v>0</v>
      </c>
      <c r="E24" s="8">
        <v>0</v>
      </c>
      <c r="F24" s="8">
        <f>SUM(C24:E24)</f>
        <v>0</v>
      </c>
      <c r="H24" s="189" t="s">
        <v>19</v>
      </c>
      <c r="I24" s="113">
        <v>42473</v>
      </c>
      <c r="J24" s="114">
        <v>42490</v>
      </c>
      <c r="K24" s="115"/>
      <c r="L24" s="116"/>
      <c r="M24" s="117"/>
    </row>
    <row r="25" spans="1:22" ht="13.5" thickBot="1" x14ac:dyDescent="0.25">
      <c r="B25" s="42" t="s">
        <v>79</v>
      </c>
      <c r="C25" s="78">
        <f>+SUM(C22:C24)</f>
        <v>1021796</v>
      </c>
      <c r="D25" s="78">
        <f>+SUM(D22:D24)</f>
        <v>0</v>
      </c>
      <c r="E25" s="78">
        <f>+SUM(E22:E24)</f>
        <v>18296</v>
      </c>
      <c r="F25" s="78">
        <f>+SUM(F22:F24)</f>
        <v>1040091.9999999999</v>
      </c>
      <c r="L25" s="229"/>
    </row>
    <row r="26" spans="1:22" ht="14.25" thickTop="1" thickBot="1" x14ac:dyDescent="0.25">
      <c r="B26" s="42"/>
      <c r="C26" s="13"/>
      <c r="D26" s="13"/>
      <c r="E26" s="13"/>
      <c r="F26" s="13"/>
      <c r="L26" s="8"/>
    </row>
    <row r="27" spans="1:22" x14ac:dyDescent="0.2">
      <c r="B27" s="41"/>
      <c r="C27" s="5"/>
      <c r="D27" s="17"/>
      <c r="I27" s="164"/>
      <c r="J27" s="146"/>
      <c r="K27" s="146"/>
      <c r="L27" s="146"/>
      <c r="M27" s="121"/>
      <c r="Q27" s="446" t="s">
        <v>18</v>
      </c>
      <c r="R27" s="446"/>
      <c r="S27" s="446"/>
      <c r="T27" s="446"/>
      <c r="U27" s="446"/>
      <c r="V27" s="446"/>
    </row>
    <row r="28" spans="1:22" ht="38.25" x14ac:dyDescent="0.2">
      <c r="A28" s="94" t="s">
        <v>81</v>
      </c>
      <c r="B28" s="94" t="s">
        <v>3</v>
      </c>
      <c r="C28" s="94" t="s">
        <v>4</v>
      </c>
      <c r="D28" s="94" t="s">
        <v>5</v>
      </c>
      <c r="E28" s="94" t="s">
        <v>6</v>
      </c>
      <c r="F28" s="94" t="s">
        <v>7</v>
      </c>
      <c r="G28" s="94" t="s">
        <v>108</v>
      </c>
      <c r="H28" s="94" t="s">
        <v>109</v>
      </c>
      <c r="I28" s="118" t="s">
        <v>110</v>
      </c>
      <c r="J28" s="119" t="s">
        <v>111</v>
      </c>
      <c r="K28" s="119" t="s">
        <v>112</v>
      </c>
      <c r="L28" s="119" t="s">
        <v>113</v>
      </c>
      <c r="M28" s="120" t="s">
        <v>103</v>
      </c>
      <c r="N28" s="94" t="s">
        <v>114</v>
      </c>
      <c r="O28" s="94" t="s">
        <v>115</v>
      </c>
      <c r="Q28" s="332" t="s">
        <v>4</v>
      </c>
      <c r="R28" s="332" t="s">
        <v>5</v>
      </c>
      <c r="S28" s="119" t="s">
        <v>159</v>
      </c>
      <c r="T28" s="119" t="s">
        <v>157</v>
      </c>
      <c r="U28" s="119" t="s">
        <v>160</v>
      </c>
      <c r="V28" s="119" t="s">
        <v>158</v>
      </c>
    </row>
    <row r="29" spans="1:22" x14ac:dyDescent="0.2">
      <c r="A29" s="447" t="s">
        <v>11</v>
      </c>
      <c r="B29" s="447"/>
      <c r="C29" s="86">
        <f>$J$23</f>
        <v>42473</v>
      </c>
      <c r="D29" s="86">
        <f t="shared" ref="D29:D48" si="3">DATE(YEAR(C29),IF(MONTH(C29)&lt;=3,3,IF(MONTH(C29)&lt;=6,6,IF(MONTH(C29)&lt;=9,9,12))),IF(OR(MONTH(C29)&lt;=3,MONTH(C29)&gt;=10),31,30))</f>
        <v>42551</v>
      </c>
      <c r="E29" s="85">
        <f t="shared" ref="E29:E48" si="4">D29-C29+1</f>
        <v>79</v>
      </c>
      <c r="F29" s="87">
        <f>VLOOKUP(D29,'FERC Interest Rate'!$A:$B,2,TRUE)</f>
        <v>3.4599999999999999E-2</v>
      </c>
      <c r="G29" s="88">
        <f>+SUM(C2:C10)</f>
        <v>972651</v>
      </c>
      <c r="H29" s="88">
        <f>G29*F29*(E29/(DATE(YEAR(D29),12,31)-DATE(YEAR(D29),1,1)+1))</f>
        <v>7264.0553098360651</v>
      </c>
      <c r="I29" s="123">
        <v>0</v>
      </c>
      <c r="J29" s="89">
        <v>0</v>
      </c>
      <c r="K29" s="149">
        <f t="shared" ref="K29:K48" si="5">+SUM(I29:J29)</f>
        <v>0</v>
      </c>
      <c r="L29" s="89">
        <v>0</v>
      </c>
      <c r="M29" s="150">
        <f t="shared" ref="M29:M48" si="6">+SUM(K29:L29)</f>
        <v>0</v>
      </c>
      <c r="N29" s="8">
        <f t="shared" ref="N29:N48" si="7">+G29+H29+J29</f>
        <v>979915.05530983605</v>
      </c>
      <c r="O29" s="88">
        <f t="shared" ref="O29:O48" si="8">G29+H29-L29-I29</f>
        <v>979915.05530983605</v>
      </c>
      <c r="Q29" s="86">
        <f>$J$23</f>
        <v>42473</v>
      </c>
      <c r="R29" s="86">
        <f>DATE(YEAR(Q29),IF(MONTH(Q29)&lt;=3,3,IF(MONTH(Q29)&lt;=6,6,IF(MONTH(Q29)&lt;=9,9,12))),IF(OR(MONTH(Q29)&lt;=3,MONTH(Q29)&gt;=10),31,30))</f>
        <v>42551</v>
      </c>
      <c r="S29" s="89">
        <f>+I60+I92+I123+I153+I182+I210+I237+I263</f>
        <v>0</v>
      </c>
      <c r="T29" s="89">
        <f>+J60+J92+J123+J153+J182+J210+J237+J263</f>
        <v>0</v>
      </c>
      <c r="U29" s="88">
        <f t="shared" ref="U29:U48" si="9">T29+S29</f>
        <v>0</v>
      </c>
      <c r="V29" s="89">
        <f>+L60+L92+L123+L153+L182+L210+L237+L263</f>
        <v>0</v>
      </c>
    </row>
    <row r="30" spans="1:22" x14ac:dyDescent="0.2">
      <c r="A30" s="405" t="s">
        <v>156</v>
      </c>
      <c r="B30" s="85" t="str">
        <f t="shared" ref="B30:B48" si="10">+IF(MONTH(C30)&lt;4,"Q1",IF(MONTH(C30)&lt;7,"Q2",IF(MONTH(C30)&lt;10,"Q3","Q4")))&amp;"/"&amp;YEAR(C30)</f>
        <v>Q3/2016</v>
      </c>
      <c r="C30" s="86">
        <f>D29+1</f>
        <v>42552</v>
      </c>
      <c r="D30" s="86">
        <f t="shared" si="3"/>
        <v>42643</v>
      </c>
      <c r="E30" s="85">
        <f t="shared" si="4"/>
        <v>92</v>
      </c>
      <c r="F30" s="87">
        <f>VLOOKUP(D30,'FERC Interest Rate'!$A:$B,2,TRUE)</f>
        <v>3.5000000000000003E-2</v>
      </c>
      <c r="G30" s="88">
        <f>O29</f>
        <v>979915.05530983605</v>
      </c>
      <c r="H30" s="88">
        <f>G30*F30*(E30/(DATE(YEAR(D30),12,31)-DATE(YEAR(D30),1,1)+1))</f>
        <v>8621.1105958952812</v>
      </c>
      <c r="I30" s="123">
        <f>(SUM($H$29:$H$48)/20)*2</f>
        <v>1588.5165905731346</v>
      </c>
      <c r="J30" s="89">
        <f t="shared" ref="J30:J48" si="11">G30*F30*(E30/(DATE(YEAR(D30),12,31)-DATE(YEAR(D30),1,1)+1))</f>
        <v>8621.1105958952812</v>
      </c>
      <c r="K30" s="149">
        <f t="shared" si="5"/>
        <v>10209.627186468417</v>
      </c>
      <c r="L30" s="89">
        <f>(2*$G$29/20)</f>
        <v>97265.1</v>
      </c>
      <c r="M30" s="150">
        <f t="shared" si="6"/>
        <v>107474.72718646843</v>
      </c>
      <c r="N30" s="8">
        <f t="shared" si="7"/>
        <v>997157.27650162671</v>
      </c>
      <c r="O30" s="88">
        <f t="shared" si="8"/>
        <v>889682.54931515828</v>
      </c>
      <c r="Q30" s="86">
        <f>R29+1</f>
        <v>42552</v>
      </c>
      <c r="R30" s="86">
        <f>EOMONTH(R29,3)</f>
        <v>42643</v>
      </c>
      <c r="S30" s="89">
        <f t="shared" ref="S30:S48" si="12">+I61+I93+I124+I154+I183+I211+I238+I264</f>
        <v>0</v>
      </c>
      <c r="T30" s="89">
        <f t="shared" ref="T30:T48" si="13">+J61+J93+J124+J154+J183+J211+J238+J264</f>
        <v>0</v>
      </c>
      <c r="U30" s="88">
        <f t="shared" si="9"/>
        <v>0</v>
      </c>
      <c r="V30" s="89">
        <f t="shared" ref="V30:V48" si="14">+L61+L93+L124+L154+L183+L211+L238+L264</f>
        <v>0</v>
      </c>
    </row>
    <row r="31" spans="1:22" x14ac:dyDescent="0.2">
      <c r="A31" s="17" t="s">
        <v>84</v>
      </c>
      <c r="B31" s="85" t="str">
        <f t="shared" si="10"/>
        <v>Q4/2016</v>
      </c>
      <c r="C31" s="86">
        <f t="shared" ref="C31:C48" si="15">D30+1</f>
        <v>42644</v>
      </c>
      <c r="D31" s="86">
        <f t="shared" si="3"/>
        <v>42735</v>
      </c>
      <c r="E31" s="85">
        <f t="shared" si="4"/>
        <v>92</v>
      </c>
      <c r="F31" s="87">
        <f>VLOOKUP(D31,'FERC Interest Rate'!$A:$B,2,TRUE)</f>
        <v>3.5000000000000003E-2</v>
      </c>
      <c r="G31" s="88">
        <f>O30+C11+C12</f>
        <v>924196.54931515828</v>
      </c>
      <c r="H31" s="88">
        <v>0</v>
      </c>
      <c r="I31" s="123">
        <f t="shared" ref="I31:I48" si="16">(SUM($H$29:$H$48)/20)</f>
        <v>794.25829528656732</v>
      </c>
      <c r="J31" s="89">
        <f t="shared" si="11"/>
        <v>8130.9095322262565</v>
      </c>
      <c r="K31" s="149">
        <f t="shared" si="5"/>
        <v>8925.1678275128234</v>
      </c>
      <c r="L31" s="89">
        <f>($G$29/20)+($C$11/18)+($C$12/18)</f>
        <v>50549.994444444448</v>
      </c>
      <c r="M31" s="150">
        <f t="shared" si="6"/>
        <v>59475.16227195727</v>
      </c>
      <c r="N31" s="8">
        <f t="shared" si="7"/>
        <v>932327.45884738455</v>
      </c>
      <c r="O31" s="88">
        <f t="shared" si="8"/>
        <v>872852.29657542729</v>
      </c>
      <c r="Q31" s="86">
        <f t="shared" ref="Q31:Q48" si="17">R30+1</f>
        <v>42644</v>
      </c>
      <c r="R31" s="86">
        <f t="shared" ref="R31:R48" si="18">EOMONTH(R30,3)</f>
        <v>42735</v>
      </c>
      <c r="S31" s="89">
        <f t="shared" si="12"/>
        <v>0</v>
      </c>
      <c r="T31" s="89">
        <f t="shared" si="13"/>
        <v>0</v>
      </c>
      <c r="U31" s="88">
        <f t="shared" si="9"/>
        <v>0</v>
      </c>
      <c r="V31" s="89">
        <f t="shared" si="14"/>
        <v>0</v>
      </c>
    </row>
    <row r="32" spans="1:22" x14ac:dyDescent="0.2">
      <c r="A32" s="17" t="s">
        <v>85</v>
      </c>
      <c r="B32" s="85" t="str">
        <f t="shared" si="10"/>
        <v>Q1/2017</v>
      </c>
      <c r="C32" s="86">
        <f t="shared" si="15"/>
        <v>42736</v>
      </c>
      <c r="D32" s="86">
        <f t="shared" si="3"/>
        <v>42825</v>
      </c>
      <c r="E32" s="85">
        <f t="shared" si="4"/>
        <v>90</v>
      </c>
      <c r="F32" s="87">
        <f>VLOOKUP(D32,'FERC Interest Rate'!$A:$B,2,TRUE)</f>
        <v>3.5000000000000003E-2</v>
      </c>
      <c r="G32" s="88">
        <f>O31+C13</f>
        <v>881290.29657542729</v>
      </c>
      <c r="H32" s="88">
        <v>0</v>
      </c>
      <c r="I32" s="123">
        <f t="shared" si="16"/>
        <v>794.25829528656732</v>
      </c>
      <c r="J32" s="89">
        <f t="shared" si="11"/>
        <v>7605.6559841440985</v>
      </c>
      <c r="K32" s="149">
        <f t="shared" si="5"/>
        <v>8399.9142794306663</v>
      </c>
      <c r="L32" s="89">
        <f>($G$29/20)+($C$11/18)+($C$12/18)+($C$13/17)</f>
        <v>51046.347385620917</v>
      </c>
      <c r="M32" s="150">
        <f t="shared" si="6"/>
        <v>59446.261665051585</v>
      </c>
      <c r="N32" s="8">
        <f t="shared" si="7"/>
        <v>888895.95255957136</v>
      </c>
      <c r="O32" s="88">
        <f t="shared" si="8"/>
        <v>829449.69089451979</v>
      </c>
      <c r="Q32" s="86">
        <f t="shared" si="17"/>
        <v>42736</v>
      </c>
      <c r="R32" s="86">
        <f t="shared" si="18"/>
        <v>42825</v>
      </c>
      <c r="S32" s="89">
        <f t="shared" si="12"/>
        <v>282.45856293147017</v>
      </c>
      <c r="T32" s="89">
        <f t="shared" si="13"/>
        <v>168.62996704107198</v>
      </c>
      <c r="U32" s="88">
        <f t="shared" si="9"/>
        <v>451.08852997254212</v>
      </c>
      <c r="V32" s="89">
        <f t="shared" si="14"/>
        <v>3659.2</v>
      </c>
    </row>
    <row r="33" spans="1:22" x14ac:dyDescent="0.2">
      <c r="A33" s="17" t="s">
        <v>86</v>
      </c>
      <c r="B33" s="85" t="str">
        <f t="shared" si="10"/>
        <v>Q2/2017</v>
      </c>
      <c r="C33" s="86">
        <f t="shared" si="15"/>
        <v>42826</v>
      </c>
      <c r="D33" s="86">
        <f t="shared" si="3"/>
        <v>42916</v>
      </c>
      <c r="E33" s="85">
        <f t="shared" si="4"/>
        <v>91</v>
      </c>
      <c r="F33" s="87">
        <f>VLOOKUP(D33,'FERC Interest Rate'!$A:$B,2,TRUE)</f>
        <v>3.7100000000000001E-2</v>
      </c>
      <c r="G33" s="88">
        <f>O32+C14+C15</f>
        <v>835642.69089451979</v>
      </c>
      <c r="H33" s="88">
        <v>0</v>
      </c>
      <c r="I33" s="123">
        <f t="shared" si="16"/>
        <v>794.25829528656732</v>
      </c>
      <c r="J33" s="89">
        <f t="shared" si="11"/>
        <v>7729.351475969831</v>
      </c>
      <c r="K33" s="149">
        <f t="shared" si="5"/>
        <v>8523.6097712563987</v>
      </c>
      <c r="L33" s="89">
        <f>($G$29/20)+($C$11/18)+($C$12/18)+($C$13/17)+($C$14/16)</f>
        <v>51361.159885620917</v>
      </c>
      <c r="M33" s="150">
        <f t="shared" si="6"/>
        <v>59884.769656877317</v>
      </c>
      <c r="N33" s="8">
        <f t="shared" si="7"/>
        <v>843372.04237048968</v>
      </c>
      <c r="O33" s="88">
        <f t="shared" si="8"/>
        <v>783487.2727136123</v>
      </c>
      <c r="Q33" s="86">
        <f t="shared" si="17"/>
        <v>42826</v>
      </c>
      <c r="R33" s="86">
        <f t="shared" si="18"/>
        <v>42916</v>
      </c>
      <c r="S33" s="89">
        <f t="shared" si="12"/>
        <v>70.614640732867542</v>
      </c>
      <c r="T33" s="89">
        <f t="shared" si="13"/>
        <v>145.8348873897308</v>
      </c>
      <c r="U33" s="88">
        <f t="shared" si="9"/>
        <v>216.44952812259834</v>
      </c>
      <c r="V33" s="89">
        <f t="shared" si="14"/>
        <v>914.8</v>
      </c>
    </row>
    <row r="34" spans="1:22" x14ac:dyDescent="0.2">
      <c r="A34" s="17" t="s">
        <v>87</v>
      </c>
      <c r="B34" s="85" t="str">
        <f t="shared" si="10"/>
        <v>Q3/2017</v>
      </c>
      <c r="C34" s="86">
        <f t="shared" si="15"/>
        <v>42917</v>
      </c>
      <c r="D34" s="86">
        <f t="shared" si="3"/>
        <v>43008</v>
      </c>
      <c r="E34" s="85">
        <f t="shared" si="4"/>
        <v>92</v>
      </c>
      <c r="F34" s="87">
        <f>VLOOKUP(D34,'FERC Interest Rate'!$A:$B,2,TRUE)</f>
        <v>3.9600000000000003E-2</v>
      </c>
      <c r="G34" s="88">
        <f t="shared" ref="G34:G48" si="19">O33</f>
        <v>783487.2727136123</v>
      </c>
      <c r="H34" s="88">
        <v>0</v>
      </c>
      <c r="I34" s="123">
        <f t="shared" si="16"/>
        <v>794.25829528656732</v>
      </c>
      <c r="J34" s="89">
        <f t="shared" si="11"/>
        <v>7820.2762519184453</v>
      </c>
      <c r="K34" s="149">
        <f t="shared" si="5"/>
        <v>8614.5345472050121</v>
      </c>
      <c r="L34" s="89">
        <f>($G$29/20)+($C$11/18)+($C$12/18)+($C$13/17)+($C$14/16)</f>
        <v>51361.159885620917</v>
      </c>
      <c r="M34" s="150">
        <f t="shared" si="6"/>
        <v>59975.694432825927</v>
      </c>
      <c r="N34" s="8">
        <f t="shared" si="7"/>
        <v>791307.5489655307</v>
      </c>
      <c r="O34" s="88">
        <f t="shared" si="8"/>
        <v>731331.85453270481</v>
      </c>
      <c r="Q34" s="86">
        <f t="shared" si="17"/>
        <v>42917</v>
      </c>
      <c r="R34" s="86">
        <f t="shared" si="18"/>
        <v>43008</v>
      </c>
      <c r="S34" s="89">
        <f t="shared" si="12"/>
        <v>70.614640732867542</v>
      </c>
      <c r="T34" s="89">
        <f t="shared" si="13"/>
        <v>147.53681996375272</v>
      </c>
      <c r="U34" s="88">
        <f t="shared" si="9"/>
        <v>218.15146069662026</v>
      </c>
      <c r="V34" s="89">
        <f t="shared" si="14"/>
        <v>914.8</v>
      </c>
    </row>
    <row r="35" spans="1:22" x14ac:dyDescent="0.2">
      <c r="A35" s="17" t="s">
        <v>88</v>
      </c>
      <c r="B35" s="85" t="str">
        <f t="shared" si="10"/>
        <v>Q4/2017</v>
      </c>
      <c r="C35" s="86">
        <f t="shared" si="15"/>
        <v>43009</v>
      </c>
      <c r="D35" s="86">
        <f t="shared" si="3"/>
        <v>43100</v>
      </c>
      <c r="E35" s="85">
        <f t="shared" si="4"/>
        <v>92</v>
      </c>
      <c r="F35" s="87">
        <f>VLOOKUP(D35,'FERC Interest Rate'!$A:$B,2,TRUE)</f>
        <v>4.2099999999999999E-2</v>
      </c>
      <c r="G35" s="88">
        <f t="shared" si="19"/>
        <v>731331.85453270481</v>
      </c>
      <c r="H35" s="88">
        <v>0</v>
      </c>
      <c r="I35" s="123">
        <f t="shared" si="16"/>
        <v>794.25829528656732</v>
      </c>
      <c r="J35" s="89">
        <f t="shared" si="11"/>
        <v>7760.5329834960894</v>
      </c>
      <c r="K35" s="149">
        <f t="shared" si="5"/>
        <v>8554.7912787826572</v>
      </c>
      <c r="L35" s="89">
        <f>($G$29/20)+($C$11/18)+($C$12/18)+($C$13/17)+($C$14/16)+($C$15/14)</f>
        <v>51443.731314192344</v>
      </c>
      <c r="M35" s="150">
        <f t="shared" si="6"/>
        <v>59998.522592975001</v>
      </c>
      <c r="N35" s="8">
        <f t="shared" si="7"/>
        <v>739092.38751620089</v>
      </c>
      <c r="O35" s="88">
        <f t="shared" si="8"/>
        <v>679093.86492322595</v>
      </c>
      <c r="Q35" s="86">
        <f t="shared" si="17"/>
        <v>43009</v>
      </c>
      <c r="R35" s="86">
        <f t="shared" si="18"/>
        <v>43100</v>
      </c>
      <c r="S35" s="89">
        <f t="shared" si="12"/>
        <v>70.614640732867542</v>
      </c>
      <c r="T35" s="89">
        <f t="shared" si="13"/>
        <v>146.39427893373039</v>
      </c>
      <c r="U35" s="88">
        <f t="shared" si="9"/>
        <v>217.00891966659793</v>
      </c>
      <c r="V35" s="89">
        <f t="shared" si="14"/>
        <v>914.8</v>
      </c>
    </row>
    <row r="36" spans="1:22" x14ac:dyDescent="0.2">
      <c r="A36" s="17" t="s">
        <v>89</v>
      </c>
      <c r="B36" s="85" t="str">
        <f t="shared" si="10"/>
        <v>Q1/2018</v>
      </c>
      <c r="C36" s="86">
        <f t="shared" si="15"/>
        <v>43101</v>
      </c>
      <c r="D36" s="86">
        <f t="shared" si="3"/>
        <v>43190</v>
      </c>
      <c r="E36" s="85">
        <f t="shared" si="4"/>
        <v>90</v>
      </c>
      <c r="F36" s="87">
        <f>VLOOKUP(D36,'FERC Interest Rate'!$A:$B,2,TRUE)</f>
        <v>4.2500000000000003E-2</v>
      </c>
      <c r="G36" s="88">
        <f t="shared" si="19"/>
        <v>679093.86492322595</v>
      </c>
      <c r="H36" s="88">
        <v>0</v>
      </c>
      <c r="I36" s="123">
        <f t="shared" si="16"/>
        <v>794.25829528656732</v>
      </c>
      <c r="J36" s="89">
        <f t="shared" si="11"/>
        <v>7116.5315981680524</v>
      </c>
      <c r="K36" s="149">
        <f t="shared" si="5"/>
        <v>7910.7898934546192</v>
      </c>
      <c r="L36" s="89">
        <f t="shared" ref="L36:L48" si="20">($G$29/20)+($C$11/18)+($C$12/18)+($C$13/17)+($C$14/16)+($C$15/14)</f>
        <v>51443.731314192344</v>
      </c>
      <c r="M36" s="150">
        <f t="shared" si="6"/>
        <v>59354.521207646962</v>
      </c>
      <c r="N36" s="8">
        <f t="shared" si="7"/>
        <v>686210.39652139402</v>
      </c>
      <c r="O36" s="88">
        <f t="shared" si="8"/>
        <v>626855.87531374709</v>
      </c>
      <c r="Q36" s="86">
        <f t="shared" si="17"/>
        <v>43101</v>
      </c>
      <c r="R36" s="86">
        <f t="shared" si="18"/>
        <v>43190</v>
      </c>
      <c r="S36" s="89">
        <f t="shared" si="12"/>
        <v>70.614640732867542</v>
      </c>
      <c r="T36" s="89">
        <f t="shared" si="13"/>
        <v>134.24587126148447</v>
      </c>
      <c r="U36" s="88">
        <f t="shared" si="9"/>
        <v>204.86051199435201</v>
      </c>
      <c r="V36" s="89">
        <f t="shared" si="14"/>
        <v>914.8</v>
      </c>
    </row>
    <row r="37" spans="1:22" x14ac:dyDescent="0.2">
      <c r="A37" s="17" t="s">
        <v>90</v>
      </c>
      <c r="B37" s="85" t="str">
        <f t="shared" si="10"/>
        <v>Q2/2018</v>
      </c>
      <c r="C37" s="86">
        <f t="shared" si="15"/>
        <v>43191</v>
      </c>
      <c r="D37" s="86">
        <f t="shared" si="3"/>
        <v>43281</v>
      </c>
      <c r="E37" s="85">
        <f t="shared" si="4"/>
        <v>91</v>
      </c>
      <c r="F37" s="87">
        <f>VLOOKUP(D37,'FERC Interest Rate'!$A:$B,2,TRUE)</f>
        <v>4.4699999999999997E-2</v>
      </c>
      <c r="G37" s="88">
        <f t="shared" si="19"/>
        <v>626855.87531374709</v>
      </c>
      <c r="H37" s="88">
        <v>0</v>
      </c>
      <c r="I37" s="123">
        <f t="shared" si="16"/>
        <v>794.25829528656732</v>
      </c>
      <c r="J37" s="89">
        <f t="shared" si="11"/>
        <v>6985.9223123663805</v>
      </c>
      <c r="K37" s="149">
        <f t="shared" si="5"/>
        <v>7780.1806076529483</v>
      </c>
      <c r="L37" s="89">
        <f t="shared" si="20"/>
        <v>51443.731314192344</v>
      </c>
      <c r="M37" s="150">
        <f t="shared" si="6"/>
        <v>59223.911921845291</v>
      </c>
      <c r="N37" s="8">
        <f t="shared" si="7"/>
        <v>633841.79762611352</v>
      </c>
      <c r="O37" s="88">
        <f t="shared" si="8"/>
        <v>574617.88570426824</v>
      </c>
      <c r="Q37" s="86">
        <f t="shared" si="17"/>
        <v>43191</v>
      </c>
      <c r="R37" s="86">
        <f t="shared" si="18"/>
        <v>43281</v>
      </c>
      <c r="S37" s="89">
        <f t="shared" si="12"/>
        <v>70.614640732867542</v>
      </c>
      <c r="T37" s="89">
        <f t="shared" si="13"/>
        <v>131.78206468303839</v>
      </c>
      <c r="U37" s="88">
        <f t="shared" si="9"/>
        <v>202.39670541590593</v>
      </c>
      <c r="V37" s="89">
        <f t="shared" si="14"/>
        <v>914.8</v>
      </c>
    </row>
    <row r="38" spans="1:22" x14ac:dyDescent="0.2">
      <c r="A38" s="17" t="s">
        <v>91</v>
      </c>
      <c r="B38" s="85" t="str">
        <f t="shared" si="10"/>
        <v>Q3/2018</v>
      </c>
      <c r="C38" s="86">
        <f t="shared" si="15"/>
        <v>43282</v>
      </c>
      <c r="D38" s="86">
        <f t="shared" si="3"/>
        <v>43373</v>
      </c>
      <c r="E38" s="85">
        <f t="shared" si="4"/>
        <v>92</v>
      </c>
      <c r="F38" s="87">
        <f>VLOOKUP(D38,'FERC Interest Rate'!$A:$B,2,TRUE)</f>
        <v>4.6899999999999997E-2</v>
      </c>
      <c r="G38" s="88">
        <f t="shared" si="19"/>
        <v>574617.88570426824</v>
      </c>
      <c r="H38" s="88">
        <v>0</v>
      </c>
      <c r="I38" s="123">
        <f t="shared" si="16"/>
        <v>794.25829528656732</v>
      </c>
      <c r="J38" s="89">
        <f t="shared" si="11"/>
        <v>6792.7705568130868</v>
      </c>
      <c r="K38" s="149">
        <f t="shared" si="5"/>
        <v>7587.0288520996546</v>
      </c>
      <c r="L38" s="89">
        <f t="shared" si="20"/>
        <v>51443.731314192344</v>
      </c>
      <c r="M38" s="150">
        <f t="shared" si="6"/>
        <v>59030.760166291999</v>
      </c>
      <c r="N38" s="8">
        <f t="shared" si="7"/>
        <v>581410.65626108134</v>
      </c>
      <c r="O38" s="88">
        <f t="shared" si="8"/>
        <v>522379.89609478932</v>
      </c>
      <c r="Q38" s="86">
        <f t="shared" si="17"/>
        <v>43282</v>
      </c>
      <c r="R38" s="86">
        <f t="shared" si="18"/>
        <v>43373</v>
      </c>
      <c r="S38" s="89">
        <f t="shared" si="12"/>
        <v>70.614640732867542</v>
      </c>
      <c r="T38" s="89">
        <f t="shared" si="13"/>
        <v>128.13846030185186</v>
      </c>
      <c r="U38" s="88">
        <f t="shared" si="9"/>
        <v>198.75310103471941</v>
      </c>
      <c r="V38" s="89">
        <f t="shared" si="14"/>
        <v>914.8</v>
      </c>
    </row>
    <row r="39" spans="1:22" x14ac:dyDescent="0.2">
      <c r="A39" s="17" t="s">
        <v>92</v>
      </c>
      <c r="B39" s="85" t="str">
        <f t="shared" si="10"/>
        <v>Q4/2018</v>
      </c>
      <c r="C39" s="86">
        <f t="shared" si="15"/>
        <v>43374</v>
      </c>
      <c r="D39" s="86">
        <f t="shared" si="3"/>
        <v>43465</v>
      </c>
      <c r="E39" s="85">
        <f t="shared" si="4"/>
        <v>92</v>
      </c>
      <c r="F39" s="87">
        <f>VLOOKUP(D39,'FERC Interest Rate'!$A:$B,2,TRUE)</f>
        <v>4.9599999999999998E-2</v>
      </c>
      <c r="G39" s="88">
        <f t="shared" si="19"/>
        <v>522379.89609478932</v>
      </c>
      <c r="H39" s="88">
        <v>0</v>
      </c>
      <c r="I39" s="123">
        <f t="shared" si="16"/>
        <v>794.25829528656732</v>
      </c>
      <c r="J39" s="89">
        <f t="shared" si="11"/>
        <v>6530.7505256431305</v>
      </c>
      <c r="K39" s="149">
        <f t="shared" si="5"/>
        <v>7325.0088209296973</v>
      </c>
      <c r="L39" s="89">
        <f t="shared" si="20"/>
        <v>51443.731314192344</v>
      </c>
      <c r="M39" s="150">
        <f t="shared" si="6"/>
        <v>58768.74013512204</v>
      </c>
      <c r="N39" s="8">
        <f t="shared" si="7"/>
        <v>528910.6466204325</v>
      </c>
      <c r="O39" s="88">
        <f t="shared" si="8"/>
        <v>470141.90648531041</v>
      </c>
      <c r="Q39" s="86">
        <f t="shared" si="17"/>
        <v>43374</v>
      </c>
      <c r="R39" s="86">
        <f t="shared" si="18"/>
        <v>43465</v>
      </c>
      <c r="S39" s="89">
        <f t="shared" si="12"/>
        <v>70.614640732867542</v>
      </c>
      <c r="T39" s="89">
        <f t="shared" si="13"/>
        <v>123.19572845458136</v>
      </c>
      <c r="U39" s="88">
        <f t="shared" si="9"/>
        <v>193.81036918744888</v>
      </c>
      <c r="V39" s="89">
        <f t="shared" si="14"/>
        <v>914.8</v>
      </c>
    </row>
    <row r="40" spans="1:22" x14ac:dyDescent="0.2">
      <c r="A40" s="17" t="s">
        <v>93</v>
      </c>
      <c r="B40" s="85" t="str">
        <f t="shared" si="10"/>
        <v>Q1/2019</v>
      </c>
      <c r="C40" s="86">
        <f t="shared" si="15"/>
        <v>43466</v>
      </c>
      <c r="D40" s="86">
        <f t="shared" si="3"/>
        <v>43555</v>
      </c>
      <c r="E40" s="85">
        <f t="shared" si="4"/>
        <v>90</v>
      </c>
      <c r="F40" s="87">
        <f>VLOOKUP(D40,'FERC Interest Rate'!$A:$B,2,TRUE)</f>
        <v>5.1799999999999999E-2</v>
      </c>
      <c r="G40" s="88">
        <f t="shared" si="19"/>
        <v>470141.90648531041</v>
      </c>
      <c r="H40" s="88">
        <v>0</v>
      </c>
      <c r="I40" s="123">
        <f t="shared" si="16"/>
        <v>794.25829528656732</v>
      </c>
      <c r="J40" s="89">
        <f t="shared" si="11"/>
        <v>6004.9358028342931</v>
      </c>
      <c r="K40" s="149">
        <f t="shared" si="5"/>
        <v>6799.1940981208609</v>
      </c>
      <c r="L40" s="89">
        <f t="shared" si="20"/>
        <v>51443.731314192344</v>
      </c>
      <c r="M40" s="150">
        <f t="shared" si="6"/>
        <v>58242.925412313205</v>
      </c>
      <c r="N40" s="8">
        <f t="shared" si="7"/>
        <v>476146.84228814469</v>
      </c>
      <c r="O40" s="88">
        <f t="shared" si="8"/>
        <v>417903.91687583149</v>
      </c>
      <c r="Q40" s="86">
        <f t="shared" si="17"/>
        <v>43466</v>
      </c>
      <c r="R40" s="86">
        <f t="shared" si="18"/>
        <v>43555</v>
      </c>
      <c r="S40" s="89">
        <f t="shared" si="12"/>
        <v>70.614640732867542</v>
      </c>
      <c r="T40" s="89">
        <f t="shared" si="13"/>
        <v>113.27678765991681</v>
      </c>
      <c r="U40" s="88">
        <f t="shared" si="9"/>
        <v>183.89142839278435</v>
      </c>
      <c r="V40" s="89">
        <f t="shared" si="14"/>
        <v>914.8</v>
      </c>
    </row>
    <row r="41" spans="1:22" x14ac:dyDescent="0.2">
      <c r="A41" s="17" t="s">
        <v>94</v>
      </c>
      <c r="B41" s="85" t="str">
        <f t="shared" si="10"/>
        <v>Q2/2019</v>
      </c>
      <c r="C41" s="86">
        <f t="shared" si="15"/>
        <v>43556</v>
      </c>
      <c r="D41" s="86">
        <f t="shared" si="3"/>
        <v>43646</v>
      </c>
      <c r="E41" s="85">
        <f t="shared" si="4"/>
        <v>91</v>
      </c>
      <c r="F41" s="87">
        <f>VLOOKUP(D41,'FERC Interest Rate'!$A:$B,2,TRUE)</f>
        <v>5.45E-2</v>
      </c>
      <c r="G41" s="88">
        <f t="shared" si="19"/>
        <v>417903.91687583149</v>
      </c>
      <c r="H41" s="88">
        <v>0</v>
      </c>
      <c r="I41" s="123">
        <f t="shared" si="16"/>
        <v>794.25829528656732</v>
      </c>
      <c r="J41" s="89">
        <f t="shared" si="11"/>
        <v>5678.3410294402365</v>
      </c>
      <c r="K41" s="149">
        <f t="shared" si="5"/>
        <v>6472.5993247268034</v>
      </c>
      <c r="L41" s="89">
        <f t="shared" si="20"/>
        <v>51443.731314192344</v>
      </c>
      <c r="M41" s="150">
        <f t="shared" si="6"/>
        <v>57916.330638919149</v>
      </c>
      <c r="N41" s="8">
        <f t="shared" si="7"/>
        <v>423582.25790527172</v>
      </c>
      <c r="O41" s="88">
        <f t="shared" si="8"/>
        <v>365665.92726635258</v>
      </c>
      <c r="Q41" s="86">
        <f t="shared" si="17"/>
        <v>43556</v>
      </c>
      <c r="R41" s="86">
        <f t="shared" si="18"/>
        <v>43646</v>
      </c>
      <c r="S41" s="89">
        <f t="shared" si="12"/>
        <v>70.614640732867542</v>
      </c>
      <c r="T41" s="89">
        <f t="shared" si="13"/>
        <v>107.11592133073214</v>
      </c>
      <c r="U41" s="88">
        <f t="shared" si="9"/>
        <v>177.73056206359968</v>
      </c>
      <c r="V41" s="89">
        <f t="shared" si="14"/>
        <v>914.8</v>
      </c>
    </row>
    <row r="42" spans="1:22" x14ac:dyDescent="0.2">
      <c r="A42" s="17" t="s">
        <v>95</v>
      </c>
      <c r="B42" s="85" t="str">
        <f t="shared" si="10"/>
        <v>Q3/2019</v>
      </c>
      <c r="C42" s="86">
        <f t="shared" si="15"/>
        <v>43647</v>
      </c>
      <c r="D42" s="86">
        <f t="shared" si="3"/>
        <v>43738</v>
      </c>
      <c r="E42" s="85">
        <f t="shared" si="4"/>
        <v>92</v>
      </c>
      <c r="F42" s="87">
        <f>VLOOKUP(D42,'FERC Interest Rate'!$A:$B,2,TRUE)</f>
        <v>6.0133640000000002E-2</v>
      </c>
      <c r="G42" s="88">
        <f t="shared" si="19"/>
        <v>365665.92726635258</v>
      </c>
      <c r="H42" s="88">
        <v>0</v>
      </c>
      <c r="I42" s="123">
        <f t="shared" si="16"/>
        <v>794.25829528656732</v>
      </c>
      <c r="J42" s="89">
        <f t="shared" si="11"/>
        <v>5542.3883211125894</v>
      </c>
      <c r="K42" s="149">
        <f t="shared" si="5"/>
        <v>6336.6466163991572</v>
      </c>
      <c r="L42" s="89">
        <f t="shared" si="20"/>
        <v>51443.731314192344</v>
      </c>
      <c r="M42" s="150">
        <f t="shared" si="6"/>
        <v>57780.377930591501</v>
      </c>
      <c r="N42" s="8">
        <f t="shared" si="7"/>
        <v>371208.31558746519</v>
      </c>
      <c r="O42" s="88">
        <f t="shared" si="8"/>
        <v>313427.93765687366</v>
      </c>
      <c r="Q42" s="86">
        <f t="shared" si="17"/>
        <v>43647</v>
      </c>
      <c r="R42" s="86">
        <f t="shared" si="18"/>
        <v>43738</v>
      </c>
      <c r="S42" s="89">
        <f t="shared" si="12"/>
        <v>70.614640732867542</v>
      </c>
      <c r="T42" s="89">
        <f t="shared" si="13"/>
        <v>104.55131671568319</v>
      </c>
      <c r="U42" s="88">
        <f t="shared" si="9"/>
        <v>175.16595744855073</v>
      </c>
      <c r="V42" s="89">
        <f t="shared" si="14"/>
        <v>914.8</v>
      </c>
    </row>
    <row r="43" spans="1:22" x14ac:dyDescent="0.2">
      <c r="A43" s="17" t="s">
        <v>96</v>
      </c>
      <c r="B43" s="85" t="str">
        <f t="shared" si="10"/>
        <v>Q4/2019</v>
      </c>
      <c r="C43" s="86">
        <f t="shared" si="15"/>
        <v>43739</v>
      </c>
      <c r="D43" s="86">
        <f t="shared" si="3"/>
        <v>43830</v>
      </c>
      <c r="E43" s="85">
        <f t="shared" si="4"/>
        <v>92</v>
      </c>
      <c r="F43" s="87">
        <f>VLOOKUP(D43,'FERC Interest Rate'!$A:$B,2,TRUE)</f>
        <v>6.2505720000000001E-2</v>
      </c>
      <c r="G43" s="88">
        <f t="shared" si="19"/>
        <v>313427.93765687366</v>
      </c>
      <c r="H43" s="88">
        <v>0</v>
      </c>
      <c r="I43" s="123">
        <f t="shared" si="16"/>
        <v>794.25829528656732</v>
      </c>
      <c r="J43" s="89">
        <f t="shared" si="11"/>
        <v>4938.0152872464014</v>
      </c>
      <c r="K43" s="149">
        <f t="shared" si="5"/>
        <v>5732.2735825329692</v>
      </c>
      <c r="L43" s="89">
        <f t="shared" si="20"/>
        <v>51443.731314192344</v>
      </c>
      <c r="M43" s="150">
        <f t="shared" si="6"/>
        <v>57176.00489672531</v>
      </c>
      <c r="N43" s="8">
        <f t="shared" si="7"/>
        <v>318365.95294412004</v>
      </c>
      <c r="O43" s="88">
        <f t="shared" si="8"/>
        <v>261189.94804739475</v>
      </c>
      <c r="Q43" s="86">
        <f t="shared" si="17"/>
        <v>43739</v>
      </c>
      <c r="R43" s="86">
        <f t="shared" si="18"/>
        <v>43830</v>
      </c>
      <c r="S43" s="89">
        <f t="shared" si="12"/>
        <v>70.614640732867542</v>
      </c>
      <c r="T43" s="89">
        <f t="shared" si="13"/>
        <v>93.15045614489631</v>
      </c>
      <c r="U43" s="88">
        <f t="shared" si="9"/>
        <v>163.76509687776385</v>
      </c>
      <c r="V43" s="89">
        <f t="shared" si="14"/>
        <v>914.8</v>
      </c>
    </row>
    <row r="44" spans="1:22" x14ac:dyDescent="0.2">
      <c r="A44" s="17" t="s">
        <v>97</v>
      </c>
      <c r="B44" s="85" t="str">
        <f t="shared" si="10"/>
        <v>Q1/2020</v>
      </c>
      <c r="C44" s="86">
        <f t="shared" si="15"/>
        <v>43831</v>
      </c>
      <c r="D44" s="86">
        <f t="shared" si="3"/>
        <v>43921</v>
      </c>
      <c r="E44" s="85">
        <f t="shared" si="4"/>
        <v>91</v>
      </c>
      <c r="F44" s="87">
        <f>VLOOKUP(D44,'FERC Interest Rate'!$A:$B,2,TRUE)</f>
        <v>6.2841510000000003E-2</v>
      </c>
      <c r="G44" s="88">
        <f t="shared" si="19"/>
        <v>261189.94804739475</v>
      </c>
      <c r="H44" s="88">
        <v>0</v>
      </c>
      <c r="I44" s="123">
        <f t="shared" si="16"/>
        <v>794.25829528656732</v>
      </c>
      <c r="J44" s="89">
        <f t="shared" si="11"/>
        <v>4080.9697721937305</v>
      </c>
      <c r="K44" s="149">
        <f t="shared" si="5"/>
        <v>4875.2280674802978</v>
      </c>
      <c r="L44" s="89">
        <f t="shared" si="20"/>
        <v>51443.731314192344</v>
      </c>
      <c r="M44" s="150">
        <f t="shared" si="6"/>
        <v>56318.959381672641</v>
      </c>
      <c r="N44" s="8">
        <f t="shared" si="7"/>
        <v>265270.9178195885</v>
      </c>
      <c r="O44" s="88">
        <f t="shared" si="8"/>
        <v>208951.95843791583</v>
      </c>
      <c r="Q44" s="86">
        <f t="shared" si="17"/>
        <v>43831</v>
      </c>
      <c r="R44" s="86">
        <f t="shared" si="18"/>
        <v>43921</v>
      </c>
      <c r="S44" s="89">
        <f t="shared" si="12"/>
        <v>70.614640732867542</v>
      </c>
      <c r="T44" s="89">
        <f t="shared" si="13"/>
        <v>76.983195409538752</v>
      </c>
      <c r="U44" s="88">
        <f t="shared" si="9"/>
        <v>147.59783614240629</v>
      </c>
      <c r="V44" s="89">
        <f t="shared" si="14"/>
        <v>914.8</v>
      </c>
    </row>
    <row r="45" spans="1:22" x14ac:dyDescent="0.2">
      <c r="A45" s="17" t="s">
        <v>98</v>
      </c>
      <c r="B45" s="85" t="str">
        <f t="shared" si="10"/>
        <v>Q2/2020</v>
      </c>
      <c r="C45" s="86">
        <f t="shared" si="15"/>
        <v>43922</v>
      </c>
      <c r="D45" s="86">
        <f t="shared" si="3"/>
        <v>44012</v>
      </c>
      <c r="E45" s="85">
        <f t="shared" si="4"/>
        <v>91</v>
      </c>
      <c r="F45" s="87">
        <f>VLOOKUP(D45,'FERC Interest Rate'!$A:$B,2,TRUE)</f>
        <v>6.502107E-2</v>
      </c>
      <c r="G45" s="88">
        <f t="shared" si="19"/>
        <v>208951.95843791583</v>
      </c>
      <c r="H45" s="88">
        <v>0</v>
      </c>
      <c r="I45" s="123">
        <f t="shared" si="16"/>
        <v>794.25829528656732</v>
      </c>
      <c r="J45" s="89">
        <f t="shared" si="11"/>
        <v>3378.0094873683665</v>
      </c>
      <c r="K45" s="149">
        <f t="shared" si="5"/>
        <v>4172.2677826549334</v>
      </c>
      <c r="L45" s="89">
        <f t="shared" si="20"/>
        <v>51443.731314192344</v>
      </c>
      <c r="M45" s="150">
        <f t="shared" si="6"/>
        <v>55615.999096847278</v>
      </c>
      <c r="N45" s="8">
        <f t="shared" si="7"/>
        <v>212329.9679252842</v>
      </c>
      <c r="O45" s="88">
        <f t="shared" si="8"/>
        <v>156713.96882843692</v>
      </c>
      <c r="Q45" s="86">
        <f t="shared" si="17"/>
        <v>43922</v>
      </c>
      <c r="R45" s="86">
        <f t="shared" si="18"/>
        <v>44012</v>
      </c>
      <c r="S45" s="89">
        <f t="shared" si="12"/>
        <v>70.614640732867542</v>
      </c>
      <c r="T45" s="89">
        <f t="shared" si="13"/>
        <v>63.722590212072205</v>
      </c>
      <c r="U45" s="88">
        <f t="shared" si="9"/>
        <v>134.33723094493973</v>
      </c>
      <c r="V45" s="89">
        <f t="shared" si="14"/>
        <v>914.8</v>
      </c>
    </row>
    <row r="46" spans="1:22" x14ac:dyDescent="0.2">
      <c r="A46" s="17" t="s">
        <v>99</v>
      </c>
      <c r="B46" s="85" t="str">
        <f t="shared" si="10"/>
        <v>Q3/2020</v>
      </c>
      <c r="C46" s="86">
        <f t="shared" si="15"/>
        <v>44013</v>
      </c>
      <c r="D46" s="86">
        <f t="shared" si="3"/>
        <v>44104</v>
      </c>
      <c r="E46" s="85">
        <f t="shared" si="4"/>
        <v>92</v>
      </c>
      <c r="F46" s="87">
        <f>VLOOKUP(D46,'FERC Interest Rate'!$A:$B,2,TRUE)</f>
        <v>6.5012509999999996E-2</v>
      </c>
      <c r="G46" s="88">
        <f t="shared" si="19"/>
        <v>156713.96882843692</v>
      </c>
      <c r="H46" s="88">
        <v>0</v>
      </c>
      <c r="I46" s="123">
        <f t="shared" si="16"/>
        <v>794.25829528656732</v>
      </c>
      <c r="J46" s="89">
        <f t="shared" si="11"/>
        <v>2561.0106525547999</v>
      </c>
      <c r="K46" s="149">
        <f t="shared" si="5"/>
        <v>3355.2689478413672</v>
      </c>
      <c r="L46" s="89">
        <f t="shared" si="20"/>
        <v>51443.731314192344</v>
      </c>
      <c r="M46" s="150">
        <f t="shared" si="6"/>
        <v>54799.000262033711</v>
      </c>
      <c r="N46" s="8">
        <f t="shared" si="7"/>
        <v>159274.97948099172</v>
      </c>
      <c r="O46" s="88">
        <f t="shared" si="8"/>
        <v>104475.979218958</v>
      </c>
      <c r="Q46" s="86">
        <f t="shared" si="17"/>
        <v>44013</v>
      </c>
      <c r="R46" s="86">
        <f t="shared" si="18"/>
        <v>44104</v>
      </c>
      <c r="S46" s="89">
        <f t="shared" si="12"/>
        <v>70.614640732867542</v>
      </c>
      <c r="T46" s="89">
        <f t="shared" si="13"/>
        <v>48.310767909843044</v>
      </c>
      <c r="U46" s="88">
        <f t="shared" si="9"/>
        <v>118.92540864271058</v>
      </c>
      <c r="V46" s="89">
        <f t="shared" si="14"/>
        <v>914.8</v>
      </c>
    </row>
    <row r="47" spans="1:22" x14ac:dyDescent="0.2">
      <c r="A47" s="17" t="s">
        <v>100</v>
      </c>
      <c r="B47" s="85" t="str">
        <f t="shared" si="10"/>
        <v>Q4/2020</v>
      </c>
      <c r="C47" s="86">
        <f t="shared" si="15"/>
        <v>44105</v>
      </c>
      <c r="D47" s="86">
        <f t="shared" si="3"/>
        <v>44196</v>
      </c>
      <c r="E47" s="85">
        <f t="shared" si="4"/>
        <v>92</v>
      </c>
      <c r="F47" s="87">
        <f>VLOOKUP(D47,'FERC Interest Rate'!$A:$B,2,TRUE)</f>
        <v>6.501548E-2</v>
      </c>
      <c r="G47" s="88">
        <f t="shared" si="19"/>
        <v>104475.979218958</v>
      </c>
      <c r="H47" s="88">
        <v>0</v>
      </c>
      <c r="I47" s="123">
        <f t="shared" si="16"/>
        <v>794.25829528656732</v>
      </c>
      <c r="J47" s="89">
        <f t="shared" si="11"/>
        <v>1707.4184323495447</v>
      </c>
      <c r="K47" s="149">
        <f t="shared" si="5"/>
        <v>2501.676727636112</v>
      </c>
      <c r="L47" s="89">
        <f t="shared" si="20"/>
        <v>51443.731314192344</v>
      </c>
      <c r="M47" s="150">
        <f t="shared" si="6"/>
        <v>53945.408041828457</v>
      </c>
      <c r="N47" s="8">
        <f t="shared" si="7"/>
        <v>106183.39765130755</v>
      </c>
      <c r="O47" s="88">
        <f t="shared" si="8"/>
        <v>52237.989609479089</v>
      </c>
      <c r="Q47" s="86">
        <f t="shared" si="17"/>
        <v>44105</v>
      </c>
      <c r="R47" s="86">
        <f t="shared" si="18"/>
        <v>44196</v>
      </c>
      <c r="S47" s="89">
        <f t="shared" si="12"/>
        <v>70.614640732867542</v>
      </c>
      <c r="T47" s="89">
        <f t="shared" si="13"/>
        <v>32.208649943700991</v>
      </c>
      <c r="U47" s="88">
        <f t="shared" si="9"/>
        <v>102.82329067656853</v>
      </c>
      <c r="V47" s="89">
        <f t="shared" si="14"/>
        <v>914.8</v>
      </c>
    </row>
    <row r="48" spans="1:22" x14ac:dyDescent="0.2">
      <c r="A48" s="17" t="s">
        <v>101</v>
      </c>
      <c r="B48" s="85" t="str">
        <f t="shared" si="10"/>
        <v>Q1/2021</v>
      </c>
      <c r="C48" s="86">
        <f t="shared" si="15"/>
        <v>44197</v>
      </c>
      <c r="D48" s="86">
        <f t="shared" si="3"/>
        <v>44286</v>
      </c>
      <c r="E48" s="85">
        <f t="shared" si="4"/>
        <v>90</v>
      </c>
      <c r="F48" s="87">
        <f>VLOOKUP(D48,'FERC Interest Rate'!$A:$B,2,TRUE)</f>
        <v>6.501548E-2</v>
      </c>
      <c r="G48" s="88">
        <f t="shared" si="19"/>
        <v>52237.989609479089</v>
      </c>
      <c r="H48" s="88">
        <v>0</v>
      </c>
      <c r="I48" s="123">
        <f t="shared" si="16"/>
        <v>794.25829528656732</v>
      </c>
      <c r="J48" s="89">
        <f t="shared" si="11"/>
        <v>837.43840323993584</v>
      </c>
      <c r="K48" s="149">
        <f t="shared" si="5"/>
        <v>1631.696698526503</v>
      </c>
      <c r="L48" s="89">
        <f t="shared" si="20"/>
        <v>51443.731314192344</v>
      </c>
      <c r="M48" s="150">
        <f t="shared" si="6"/>
        <v>53075.428012718847</v>
      </c>
      <c r="N48" s="8">
        <f t="shared" si="7"/>
        <v>53075.428012719029</v>
      </c>
      <c r="O48" s="88">
        <f t="shared" si="8"/>
        <v>1.7780621419660747E-10</v>
      </c>
      <c r="Q48" s="86">
        <f t="shared" si="17"/>
        <v>44197</v>
      </c>
      <c r="R48" s="86">
        <f t="shared" si="18"/>
        <v>44286</v>
      </c>
      <c r="S48" s="89">
        <f t="shared" si="12"/>
        <v>70.614640732867542</v>
      </c>
      <c r="T48" s="89">
        <f t="shared" si="13"/>
        <v>15.797393227300599</v>
      </c>
      <c r="U48" s="88">
        <f t="shared" si="9"/>
        <v>86.412033960168145</v>
      </c>
      <c r="V48" s="89">
        <f t="shared" si="14"/>
        <v>914.8</v>
      </c>
    </row>
    <row r="49" spans="1:22" x14ac:dyDescent="0.2">
      <c r="B49" s="11"/>
      <c r="C49" s="140"/>
      <c r="D49" s="140"/>
      <c r="E49" s="10"/>
      <c r="F49" s="11"/>
      <c r="G49" s="89"/>
      <c r="H49" s="12"/>
      <c r="I49" s="129"/>
      <c r="J49" s="89"/>
      <c r="K49" s="131"/>
      <c r="L49" s="69"/>
      <c r="M49" s="151"/>
      <c r="O49" s="89"/>
      <c r="Q49" s="140"/>
      <c r="R49" s="140"/>
      <c r="S49" s="12"/>
      <c r="T49" s="89"/>
      <c r="U49" s="89"/>
    </row>
    <row r="50" spans="1:22" ht="13.5" thickBot="1" x14ac:dyDescent="0.25">
      <c r="A50" s="183"/>
      <c r="B50" s="184"/>
      <c r="C50" s="187"/>
      <c r="D50" s="187"/>
      <c r="E50" s="186"/>
      <c r="F50" s="184"/>
      <c r="G50" s="160">
        <f t="shared" ref="G50:O50" si="21">+SUM(G29:G49)</f>
        <v>10862171.773803839</v>
      </c>
      <c r="H50" s="160">
        <f t="shared" si="21"/>
        <v>15885.165905731346</v>
      </c>
      <c r="I50" s="161">
        <f t="shared" si="21"/>
        <v>15885.165905731341</v>
      </c>
      <c r="J50" s="160">
        <f t="shared" si="21"/>
        <v>109822.33900498056</v>
      </c>
      <c r="K50" s="160">
        <f t="shared" si="21"/>
        <v>125707.5049107119</v>
      </c>
      <c r="L50" s="160">
        <f t="shared" si="21"/>
        <v>1021795.9999999997</v>
      </c>
      <c r="M50" s="162">
        <f t="shared" si="21"/>
        <v>1147503.5049107119</v>
      </c>
      <c r="N50" s="160">
        <f t="shared" si="21"/>
        <v>10987879.278714551</v>
      </c>
      <c r="O50" s="160">
        <f t="shared" si="21"/>
        <v>9840375.7738038432</v>
      </c>
      <c r="Q50" s="160"/>
      <c r="R50" s="160"/>
      <c r="S50" s="160">
        <f>+SUM(S29:S49)</f>
        <v>1412.2928146573504</v>
      </c>
      <c r="T50" s="160">
        <f>+SUM(T29:T49)</f>
        <v>1780.8751565829257</v>
      </c>
      <c r="U50" s="160">
        <f>+SUM(U29:U49)</f>
        <v>3193.1679712402765</v>
      </c>
      <c r="V50" s="160">
        <f>+SUM(V29:V49)</f>
        <v>18295.999999999993</v>
      </c>
    </row>
    <row r="51" spans="1:22" ht="13.5" thickTop="1" x14ac:dyDescent="0.2">
      <c r="B51" s="131"/>
      <c r="C51" s="131"/>
      <c r="D51" s="131"/>
      <c r="E51" s="131"/>
      <c r="F51" s="131"/>
      <c r="G51" s="131"/>
      <c r="H51" s="131"/>
      <c r="I51" s="130"/>
      <c r="J51" s="131"/>
      <c r="K51" s="131"/>
      <c r="L51" s="131"/>
      <c r="M51" s="151"/>
      <c r="O51" s="131"/>
      <c r="S51" s="8">
        <f>+I81+I113+I144+I174+I203+I231+I258+I284</f>
        <v>1412.2928146573511</v>
      </c>
      <c r="T51" s="8">
        <f>+J81+J113+J144+J174+J203+J231+J258+J284</f>
        <v>1780.8751565829261</v>
      </c>
      <c r="U51" s="8">
        <f>+K81+K113+K144+K174+K203+K231+K258+K284</f>
        <v>3193.1679712402765</v>
      </c>
      <c r="V51" s="8">
        <f>+L81+L113+L144+L174+L203+L231+L258+L284</f>
        <v>18296.000000000004</v>
      </c>
    </row>
    <row r="52" spans="1:22" ht="38.25" x14ac:dyDescent="0.2">
      <c r="A52" s="94" t="s">
        <v>81</v>
      </c>
      <c r="B52" s="94" t="s">
        <v>3</v>
      </c>
      <c r="C52" s="94" t="s">
        <v>4</v>
      </c>
      <c r="D52" s="94" t="s">
        <v>5</v>
      </c>
      <c r="E52" s="94" t="s">
        <v>6</v>
      </c>
      <c r="F52" s="94" t="s">
        <v>7</v>
      </c>
      <c r="G52" s="94" t="s">
        <v>122</v>
      </c>
      <c r="H52" s="94" t="s">
        <v>123</v>
      </c>
      <c r="I52" s="118" t="s">
        <v>124</v>
      </c>
      <c r="J52" s="119" t="s">
        <v>125</v>
      </c>
      <c r="K52" s="119" t="s">
        <v>126</v>
      </c>
      <c r="L52" s="119" t="s">
        <v>127</v>
      </c>
      <c r="M52" s="120" t="s">
        <v>128</v>
      </c>
      <c r="N52" s="94" t="s">
        <v>129</v>
      </c>
      <c r="O52" s="94" t="s">
        <v>130</v>
      </c>
      <c r="S52" s="8">
        <f>+S51-S50</f>
        <v>0</v>
      </c>
      <c r="T52" s="8">
        <f>+T51-T50</f>
        <v>0</v>
      </c>
      <c r="U52" s="8">
        <f>+U51-U50</f>
        <v>0</v>
      </c>
      <c r="V52" s="8">
        <f>+V51-V50</f>
        <v>0</v>
      </c>
    </row>
    <row r="53" spans="1:22" x14ac:dyDescent="0.2">
      <c r="A53" s="447" t="s">
        <v>17</v>
      </c>
      <c r="B53" s="447"/>
      <c r="C53" s="389">
        <f>VLOOKUP(B54,A$1:F$25,2,FALSE)</f>
        <v>41831</v>
      </c>
      <c r="D53" s="389">
        <f>DATE(YEAR(C53),IF(MONTH(C53)&lt;=3,3,IF(MONTH(C53)&lt;=6,6,IF(MONTH(C53)&lt;=9,9,12))),IF(OR(MONTH(C53)&lt;=3,MONTH(C53)&gt;=10),31,30))</f>
        <v>41912</v>
      </c>
      <c r="E53" s="390">
        <f>D53-C53+1</f>
        <v>82</v>
      </c>
      <c r="F53" s="391">
        <f>VLOOKUP(D53,'FERC Interest Rate'!$A:$B,2,TRUE)</f>
        <v>3.2500000000000001E-2</v>
      </c>
      <c r="G53" s="214">
        <f>VLOOKUP(B54,$A$1:$F$25,5,FALSE)</f>
        <v>820.99610606341548</v>
      </c>
      <c r="H53" s="214">
        <f t="shared" ref="H53:H63" si="22">G53*F53*(E53/(DATE(YEAR(D53),12,31)-DATE(YEAR(D53),1,1)+1))</f>
        <v>5.9943962264630199</v>
      </c>
      <c r="I53" s="408">
        <v>0</v>
      </c>
      <c r="J53" s="393">
        <v>0</v>
      </c>
      <c r="K53" s="393">
        <f t="shared" ref="K53:K79" si="23">+SUM(I53:J53)</f>
        <v>0</v>
      </c>
      <c r="L53" s="393">
        <v>0</v>
      </c>
      <c r="M53" s="409">
        <f t="shared" ref="M53:M79" si="24">+SUM(K53:L53)</f>
        <v>0</v>
      </c>
      <c r="N53" s="393">
        <f t="shared" ref="N53:N79" si="25">+G53+H53+J53</f>
        <v>826.99050228987846</v>
      </c>
      <c r="O53" s="214">
        <f t="shared" ref="O53:O79" si="26">G53+H53-L53-I53</f>
        <v>826.99050228987846</v>
      </c>
    </row>
    <row r="54" spans="1:22" x14ac:dyDescent="0.2">
      <c r="A54" s="223" t="s">
        <v>47</v>
      </c>
      <c r="B54" s="404" t="s">
        <v>82</v>
      </c>
      <c r="C54" s="389">
        <f>D53+1</f>
        <v>41913</v>
      </c>
      <c r="D54" s="389">
        <f>EOMONTH(D53,3)</f>
        <v>42004</v>
      </c>
      <c r="E54" s="390">
        <f t="shared" ref="E54:E79" si="27">D54-C54+1</f>
        <v>92</v>
      </c>
      <c r="F54" s="391">
        <f>VLOOKUP(D54,'FERC Interest Rate'!$A:$B,2,TRUE)</f>
        <v>3.2500000000000001E-2</v>
      </c>
      <c r="G54" s="214">
        <f t="shared" ref="G54:G79" si="28">O53</f>
        <v>826.99050228987846</v>
      </c>
      <c r="H54" s="214">
        <f t="shared" si="22"/>
        <v>6.7745249365664026</v>
      </c>
      <c r="I54" s="408">
        <v>0</v>
      </c>
      <c r="J54" s="393">
        <v>0</v>
      </c>
      <c r="K54" s="393">
        <f t="shared" si="23"/>
        <v>0</v>
      </c>
      <c r="L54" s="393">
        <v>0</v>
      </c>
      <c r="M54" s="409">
        <f t="shared" si="24"/>
        <v>0</v>
      </c>
      <c r="N54" s="393">
        <f t="shared" si="25"/>
        <v>833.76502722644489</v>
      </c>
      <c r="O54" s="214">
        <f t="shared" si="26"/>
        <v>833.76502722644489</v>
      </c>
    </row>
    <row r="55" spans="1:22" x14ac:dyDescent="0.2">
      <c r="A55" s="178"/>
      <c r="B55" s="390"/>
      <c r="C55" s="389">
        <f t="shared" ref="C55:C79" si="29">D54+1</f>
        <v>42005</v>
      </c>
      <c r="D55" s="389">
        <f t="shared" ref="D55:D79" si="30">EOMONTH(D54,3)</f>
        <v>42094</v>
      </c>
      <c r="E55" s="390">
        <f t="shared" si="27"/>
        <v>90</v>
      </c>
      <c r="F55" s="391">
        <f>VLOOKUP(D55,'FERC Interest Rate'!$A:$B,2,TRUE)</f>
        <v>3.2500000000000001E-2</v>
      </c>
      <c r="G55" s="214">
        <f t="shared" si="28"/>
        <v>833.76502722644489</v>
      </c>
      <c r="H55" s="214">
        <f t="shared" si="22"/>
        <v>6.6815416565406887</v>
      </c>
      <c r="I55" s="408">
        <v>0</v>
      </c>
      <c r="J55" s="393">
        <v>0</v>
      </c>
      <c r="K55" s="393">
        <f t="shared" si="23"/>
        <v>0</v>
      </c>
      <c r="L55" s="393">
        <v>0</v>
      </c>
      <c r="M55" s="409">
        <f t="shared" si="24"/>
        <v>0</v>
      </c>
      <c r="N55" s="393">
        <f t="shared" si="25"/>
        <v>840.44656888298562</v>
      </c>
      <c r="O55" s="214">
        <f t="shared" si="26"/>
        <v>840.44656888298562</v>
      </c>
    </row>
    <row r="56" spans="1:22" x14ac:dyDescent="0.2">
      <c r="A56" s="178"/>
      <c r="B56" s="390"/>
      <c r="C56" s="389">
        <f t="shared" si="29"/>
        <v>42095</v>
      </c>
      <c r="D56" s="389">
        <f t="shared" si="30"/>
        <v>42185</v>
      </c>
      <c r="E56" s="390">
        <f t="shared" si="27"/>
        <v>91</v>
      </c>
      <c r="F56" s="391">
        <f>VLOOKUP(D56,'FERC Interest Rate'!$A:$B,2,TRUE)</f>
        <v>3.2500000000000001E-2</v>
      </c>
      <c r="G56" s="214">
        <f t="shared" si="28"/>
        <v>840.44656888298562</v>
      </c>
      <c r="H56" s="214">
        <f t="shared" si="22"/>
        <v>6.8099198012915894</v>
      </c>
      <c r="I56" s="408">
        <v>0</v>
      </c>
      <c r="J56" s="393">
        <v>0</v>
      </c>
      <c r="K56" s="393">
        <f t="shared" si="23"/>
        <v>0</v>
      </c>
      <c r="L56" s="393">
        <v>0</v>
      </c>
      <c r="M56" s="409">
        <f t="shared" si="24"/>
        <v>0</v>
      </c>
      <c r="N56" s="393">
        <f t="shared" si="25"/>
        <v>847.2564886842772</v>
      </c>
      <c r="O56" s="214">
        <f t="shared" si="26"/>
        <v>847.2564886842772</v>
      </c>
    </row>
    <row r="57" spans="1:22" x14ac:dyDescent="0.2">
      <c r="A57" s="178"/>
      <c r="B57" s="390"/>
      <c r="C57" s="389">
        <f t="shared" si="29"/>
        <v>42186</v>
      </c>
      <c r="D57" s="389">
        <f t="shared" si="30"/>
        <v>42277</v>
      </c>
      <c r="E57" s="390">
        <f t="shared" si="27"/>
        <v>92</v>
      </c>
      <c r="F57" s="391">
        <f>VLOOKUP(D57,'FERC Interest Rate'!$A:$B,2,TRUE)</f>
        <v>3.2500000000000001E-2</v>
      </c>
      <c r="G57" s="214">
        <f t="shared" si="28"/>
        <v>847.2564886842772</v>
      </c>
      <c r="H57" s="214">
        <f t="shared" si="22"/>
        <v>6.9405394552492847</v>
      </c>
      <c r="I57" s="408">
        <v>0</v>
      </c>
      <c r="J57" s="393">
        <v>0</v>
      </c>
      <c r="K57" s="393">
        <f t="shared" si="23"/>
        <v>0</v>
      </c>
      <c r="L57" s="393">
        <v>0</v>
      </c>
      <c r="M57" s="409">
        <f t="shared" si="24"/>
        <v>0</v>
      </c>
      <c r="N57" s="393">
        <f t="shared" si="25"/>
        <v>854.19702813952654</v>
      </c>
      <c r="O57" s="214">
        <f t="shared" si="26"/>
        <v>854.19702813952654</v>
      </c>
    </row>
    <row r="58" spans="1:22" x14ac:dyDescent="0.2">
      <c r="A58" s="178"/>
      <c r="B58" s="390"/>
      <c r="C58" s="389">
        <f t="shared" si="29"/>
        <v>42278</v>
      </c>
      <c r="D58" s="389">
        <f t="shared" si="30"/>
        <v>42369</v>
      </c>
      <c r="E58" s="390">
        <f t="shared" si="27"/>
        <v>92</v>
      </c>
      <c r="F58" s="391">
        <f>VLOOKUP(D58,'FERC Interest Rate'!$A:$B,2,TRUE)</f>
        <v>3.2500000000000001E-2</v>
      </c>
      <c r="G58" s="214">
        <f t="shared" si="28"/>
        <v>854.19702813952654</v>
      </c>
      <c r="H58" s="214">
        <f t="shared" si="22"/>
        <v>6.9973948332525602</v>
      </c>
      <c r="I58" s="408">
        <v>0</v>
      </c>
      <c r="J58" s="393">
        <v>0</v>
      </c>
      <c r="K58" s="393">
        <f t="shared" si="23"/>
        <v>0</v>
      </c>
      <c r="L58" s="393">
        <v>0</v>
      </c>
      <c r="M58" s="409">
        <f t="shared" si="24"/>
        <v>0</v>
      </c>
      <c r="N58" s="393">
        <f t="shared" si="25"/>
        <v>861.19442297277908</v>
      </c>
      <c r="O58" s="214">
        <f t="shared" si="26"/>
        <v>861.19442297277908</v>
      </c>
    </row>
    <row r="59" spans="1:22" x14ac:dyDescent="0.2">
      <c r="A59" s="178"/>
      <c r="B59" s="390"/>
      <c r="C59" s="389">
        <f t="shared" si="29"/>
        <v>42370</v>
      </c>
      <c r="D59" s="389">
        <f t="shared" si="30"/>
        <v>42460</v>
      </c>
      <c r="E59" s="390">
        <f t="shared" si="27"/>
        <v>91</v>
      </c>
      <c r="F59" s="391">
        <f>VLOOKUP(D59,'FERC Interest Rate'!$A:$B,2,TRUE)</f>
        <v>3.2500000000000001E-2</v>
      </c>
      <c r="G59" s="214">
        <f t="shared" si="28"/>
        <v>861.19442297277908</v>
      </c>
      <c r="H59" s="214">
        <f t="shared" si="22"/>
        <v>6.9589685954699299</v>
      </c>
      <c r="I59" s="408">
        <v>0</v>
      </c>
      <c r="J59" s="393">
        <v>0</v>
      </c>
      <c r="K59" s="393">
        <f t="shared" si="23"/>
        <v>0</v>
      </c>
      <c r="L59" s="393">
        <v>0</v>
      </c>
      <c r="M59" s="409">
        <f t="shared" si="24"/>
        <v>0</v>
      </c>
      <c r="N59" s="393">
        <f t="shared" si="25"/>
        <v>868.15339156824905</v>
      </c>
      <c r="O59" s="214">
        <f t="shared" si="26"/>
        <v>868.15339156824905</v>
      </c>
    </row>
    <row r="60" spans="1:22" x14ac:dyDescent="0.2">
      <c r="A60" s="100"/>
      <c r="B60" s="85"/>
      <c r="C60" s="86">
        <f t="shared" si="29"/>
        <v>42461</v>
      </c>
      <c r="D60" s="86">
        <f t="shared" si="30"/>
        <v>42551</v>
      </c>
      <c r="E60" s="85">
        <f t="shared" si="27"/>
        <v>91</v>
      </c>
      <c r="F60" s="87">
        <f>VLOOKUP(D60,'FERC Interest Rate'!$A:$B,2,TRUE)</f>
        <v>3.4599999999999999E-2</v>
      </c>
      <c r="G60" s="88">
        <f t="shared" si="28"/>
        <v>868.15339156824905</v>
      </c>
      <c r="H60" s="214">
        <f t="shared" si="22"/>
        <v>7.4684911712890409</v>
      </c>
      <c r="I60" s="236">
        <v>0</v>
      </c>
      <c r="J60" s="393">
        <v>0</v>
      </c>
      <c r="K60" s="89">
        <f t="shared" si="23"/>
        <v>0</v>
      </c>
      <c r="L60" s="89">
        <v>0</v>
      </c>
      <c r="M60" s="124">
        <f t="shared" si="24"/>
        <v>0</v>
      </c>
      <c r="N60" s="89">
        <f t="shared" si="25"/>
        <v>875.62188273953814</v>
      </c>
      <c r="O60" s="88">
        <f t="shared" si="26"/>
        <v>875.62188273953814</v>
      </c>
    </row>
    <row r="61" spans="1:22" x14ac:dyDescent="0.2">
      <c r="A61" s="100"/>
      <c r="B61" s="85"/>
      <c r="C61" s="86">
        <f t="shared" si="29"/>
        <v>42552</v>
      </c>
      <c r="D61" s="86">
        <f t="shared" si="30"/>
        <v>42643</v>
      </c>
      <c r="E61" s="85">
        <f t="shared" si="27"/>
        <v>92</v>
      </c>
      <c r="F61" s="87">
        <f>VLOOKUP(D61,'FERC Interest Rate'!$A:$B,2,TRUE)</f>
        <v>3.5000000000000003E-2</v>
      </c>
      <c r="G61" s="88">
        <f t="shared" si="28"/>
        <v>875.62188273953814</v>
      </c>
      <c r="H61" s="88">
        <f t="shared" si="22"/>
        <v>7.7035586404953911</v>
      </c>
      <c r="I61" s="123">
        <v>0</v>
      </c>
      <c r="J61" s="89">
        <v>0</v>
      </c>
      <c r="K61" s="89">
        <f t="shared" si="23"/>
        <v>0</v>
      </c>
      <c r="L61" s="89">
        <v>0</v>
      </c>
      <c r="M61" s="124">
        <f t="shared" si="24"/>
        <v>0</v>
      </c>
      <c r="N61" s="89">
        <f t="shared" si="25"/>
        <v>883.32544138003357</v>
      </c>
      <c r="O61" s="88">
        <f t="shared" si="26"/>
        <v>883.32544138003357</v>
      </c>
    </row>
    <row r="62" spans="1:22" x14ac:dyDescent="0.2">
      <c r="A62" s="100"/>
      <c r="B62" s="85"/>
      <c r="C62" s="86">
        <f t="shared" si="29"/>
        <v>42644</v>
      </c>
      <c r="D62" s="86">
        <f t="shared" si="30"/>
        <v>42735</v>
      </c>
      <c r="E62" s="85">
        <f t="shared" si="27"/>
        <v>92</v>
      </c>
      <c r="F62" s="87">
        <f>VLOOKUP(D62,'FERC Interest Rate'!$A:$B,2,TRUE)</f>
        <v>3.5000000000000003E-2</v>
      </c>
      <c r="G62" s="88">
        <f t="shared" si="28"/>
        <v>883.32544138003357</v>
      </c>
      <c r="H62" s="88">
        <f t="shared" si="22"/>
        <v>7.7713331181522092</v>
      </c>
      <c r="I62" s="123">
        <v>0</v>
      </c>
      <c r="J62" s="89">
        <v>0</v>
      </c>
      <c r="K62" s="89">
        <f t="shared" si="23"/>
        <v>0</v>
      </c>
      <c r="L62" s="89">
        <v>0</v>
      </c>
      <c r="M62" s="124">
        <f t="shared" si="24"/>
        <v>0</v>
      </c>
      <c r="N62" s="89">
        <f t="shared" si="25"/>
        <v>891.09677449818582</v>
      </c>
      <c r="O62" s="88">
        <f t="shared" si="26"/>
        <v>891.09677449818582</v>
      </c>
    </row>
    <row r="63" spans="1:22" x14ac:dyDescent="0.2">
      <c r="A63" s="100" t="s">
        <v>131</v>
      </c>
      <c r="B63" s="85" t="str">
        <f t="shared" ref="B63:B76" si="31">+IF(MONTH(C63)&lt;4,"Q1",IF(MONTH(C63)&lt;7,"Q2",IF(MONTH(C63)&lt;10,"Q3","Q4")))&amp;"/"&amp;YEAR(C63)</f>
        <v>Q1/2017</v>
      </c>
      <c r="C63" s="86">
        <f t="shared" si="29"/>
        <v>42736</v>
      </c>
      <c r="D63" s="86">
        <f t="shared" si="30"/>
        <v>42825</v>
      </c>
      <c r="E63" s="85">
        <f t="shared" si="27"/>
        <v>90</v>
      </c>
      <c r="F63" s="87">
        <f>VLOOKUP(D63,'FERC Interest Rate'!$A:$B,2,TRUE)</f>
        <v>3.5000000000000003E-2</v>
      </c>
      <c r="G63" s="88">
        <f t="shared" si="28"/>
        <v>891.09677449818582</v>
      </c>
      <c r="H63" s="88">
        <f t="shared" si="22"/>
        <v>7.690287231970645</v>
      </c>
      <c r="I63" s="123">
        <f>(SUM($H$53:$H$80)/20)*4</f>
        <v>15.558191133348151</v>
      </c>
      <c r="J63" s="89">
        <f>G63*F63*(E63/(DATE(YEAR(D63),12,31)-DATE(YEAR(D63),1,1)+1))</f>
        <v>7.690287231970645</v>
      </c>
      <c r="K63" s="89">
        <f t="shared" si="23"/>
        <v>23.248478365318796</v>
      </c>
      <c r="L63" s="89">
        <f>VLOOKUP($B$54,A$1:F$25,5,FALSE)/20*4</f>
        <v>164.19922121268309</v>
      </c>
      <c r="M63" s="124">
        <f t="shared" si="24"/>
        <v>187.44769957800187</v>
      </c>
      <c r="N63" s="89">
        <f t="shared" si="25"/>
        <v>906.47734896212705</v>
      </c>
      <c r="O63" s="88">
        <f t="shared" si="26"/>
        <v>719.02964938412515</v>
      </c>
    </row>
    <row r="64" spans="1:22" x14ac:dyDescent="0.2">
      <c r="A64" s="100" t="s">
        <v>86</v>
      </c>
      <c r="B64" s="85" t="str">
        <f t="shared" si="31"/>
        <v>Q2/2017</v>
      </c>
      <c r="C64" s="86">
        <f t="shared" si="29"/>
        <v>42826</v>
      </c>
      <c r="D64" s="86">
        <f t="shared" si="30"/>
        <v>42916</v>
      </c>
      <c r="E64" s="85">
        <f t="shared" si="27"/>
        <v>91</v>
      </c>
      <c r="F64" s="87">
        <f>VLOOKUP(D64,'FERC Interest Rate'!$A:$B,2,TRUE)</f>
        <v>3.7100000000000001E-2</v>
      </c>
      <c r="G64" s="88">
        <f t="shared" si="28"/>
        <v>719.02964938412515</v>
      </c>
      <c r="H64" s="88">
        <v>0</v>
      </c>
      <c r="I64" s="123">
        <f t="shared" ref="I64:I79" si="32">(SUM($H$53:$H$80)/20)</f>
        <v>3.8895477833370378</v>
      </c>
      <c r="J64" s="89">
        <f t="shared" ref="J64:J79" si="33">G64*F64*(E64/(DATE(YEAR(D64),12,31)-DATE(YEAR(D64),1,1)+1))</f>
        <v>6.6507287651664253</v>
      </c>
      <c r="K64" s="149">
        <f t="shared" si="23"/>
        <v>10.540276548503464</v>
      </c>
      <c r="L64" s="89">
        <f t="shared" ref="L64:L79" si="34">VLOOKUP($B$54,A$1:F$25,5,FALSE)/20</f>
        <v>41.049805303170771</v>
      </c>
      <c r="M64" s="150">
        <f t="shared" si="24"/>
        <v>51.590081851674235</v>
      </c>
      <c r="N64" s="8">
        <f t="shared" si="25"/>
        <v>725.68037814929153</v>
      </c>
      <c r="O64" s="88">
        <f t="shared" si="26"/>
        <v>674.09029629761733</v>
      </c>
    </row>
    <row r="65" spans="1:15" x14ac:dyDescent="0.2">
      <c r="A65" s="100" t="s">
        <v>87</v>
      </c>
      <c r="B65" s="85" t="str">
        <f t="shared" si="31"/>
        <v>Q3/2017</v>
      </c>
      <c r="C65" s="86">
        <f t="shared" si="29"/>
        <v>42917</v>
      </c>
      <c r="D65" s="86">
        <f t="shared" si="30"/>
        <v>43008</v>
      </c>
      <c r="E65" s="85">
        <f t="shared" si="27"/>
        <v>92</v>
      </c>
      <c r="F65" s="87">
        <f>VLOOKUP(D65,'FERC Interest Rate'!$A:$B,2,TRUE)</f>
        <v>3.9600000000000003E-2</v>
      </c>
      <c r="G65" s="88">
        <f t="shared" si="28"/>
        <v>674.09029629761733</v>
      </c>
      <c r="H65" s="88">
        <v>0</v>
      </c>
      <c r="I65" s="123">
        <f t="shared" si="32"/>
        <v>3.8895477833370378</v>
      </c>
      <c r="J65" s="89">
        <f t="shared" si="33"/>
        <v>6.7283445684150136</v>
      </c>
      <c r="K65" s="149">
        <f t="shared" si="23"/>
        <v>10.617892351752051</v>
      </c>
      <c r="L65" s="89">
        <f t="shared" si="34"/>
        <v>41.049805303170771</v>
      </c>
      <c r="M65" s="150">
        <f t="shared" si="24"/>
        <v>51.667697654922819</v>
      </c>
      <c r="N65" s="8">
        <f t="shared" si="25"/>
        <v>680.8186408660323</v>
      </c>
      <c r="O65" s="88">
        <f t="shared" si="26"/>
        <v>629.15094321110951</v>
      </c>
    </row>
    <row r="66" spans="1:15" x14ac:dyDescent="0.2">
      <c r="A66" s="100" t="s">
        <v>88</v>
      </c>
      <c r="B66" s="85" t="str">
        <f t="shared" si="31"/>
        <v>Q4/2017</v>
      </c>
      <c r="C66" s="86">
        <f t="shared" si="29"/>
        <v>43009</v>
      </c>
      <c r="D66" s="86">
        <f t="shared" si="30"/>
        <v>43100</v>
      </c>
      <c r="E66" s="85">
        <f t="shared" si="27"/>
        <v>92</v>
      </c>
      <c r="F66" s="87">
        <f>VLOOKUP(D66,'FERC Interest Rate'!$A:$B,2,TRUE)</f>
        <v>4.2099999999999999E-2</v>
      </c>
      <c r="G66" s="88">
        <f t="shared" si="28"/>
        <v>629.15094321110951</v>
      </c>
      <c r="H66" s="88">
        <v>0</v>
      </c>
      <c r="I66" s="123">
        <f t="shared" si="32"/>
        <v>3.8895477833370378</v>
      </c>
      <c r="J66" s="89">
        <f t="shared" si="33"/>
        <v>6.6762395431377248</v>
      </c>
      <c r="K66" s="149">
        <f t="shared" si="23"/>
        <v>10.565787326474762</v>
      </c>
      <c r="L66" s="89">
        <f t="shared" si="34"/>
        <v>41.049805303170771</v>
      </c>
      <c r="M66" s="150">
        <f t="shared" si="24"/>
        <v>51.615592629645533</v>
      </c>
      <c r="N66" s="8">
        <f t="shared" si="25"/>
        <v>635.82718275424725</v>
      </c>
      <c r="O66" s="88">
        <f t="shared" si="26"/>
        <v>584.21159012460168</v>
      </c>
    </row>
    <row r="67" spans="1:15" x14ac:dyDescent="0.2">
      <c r="A67" s="100" t="s">
        <v>89</v>
      </c>
      <c r="B67" s="85" t="str">
        <f t="shared" si="31"/>
        <v>Q1/2018</v>
      </c>
      <c r="C67" s="86">
        <f t="shared" si="29"/>
        <v>43101</v>
      </c>
      <c r="D67" s="86">
        <f t="shared" si="30"/>
        <v>43190</v>
      </c>
      <c r="E67" s="85">
        <f t="shared" si="27"/>
        <v>90</v>
      </c>
      <c r="F67" s="87">
        <f>VLOOKUP(D67,'FERC Interest Rate'!$A:$B,2,TRUE)</f>
        <v>4.2500000000000003E-2</v>
      </c>
      <c r="G67" s="88">
        <f t="shared" si="28"/>
        <v>584.21159012460168</v>
      </c>
      <c r="H67" s="88">
        <v>0</v>
      </c>
      <c r="I67" s="123">
        <f t="shared" si="32"/>
        <v>3.8895477833370378</v>
      </c>
      <c r="J67" s="89">
        <f t="shared" si="33"/>
        <v>6.1222173485660312</v>
      </c>
      <c r="K67" s="149">
        <f t="shared" si="23"/>
        <v>10.011765131903068</v>
      </c>
      <c r="L67" s="89">
        <f t="shared" si="34"/>
        <v>41.049805303170771</v>
      </c>
      <c r="M67" s="150">
        <f t="shared" si="24"/>
        <v>51.06157043507384</v>
      </c>
      <c r="N67" s="8">
        <f t="shared" si="25"/>
        <v>590.33380747316767</v>
      </c>
      <c r="O67" s="88">
        <f t="shared" si="26"/>
        <v>539.27223703809386</v>
      </c>
    </row>
    <row r="68" spans="1:15" x14ac:dyDescent="0.2">
      <c r="A68" s="100" t="s">
        <v>90</v>
      </c>
      <c r="B68" s="85" t="str">
        <f t="shared" si="31"/>
        <v>Q2/2018</v>
      </c>
      <c r="C68" s="86">
        <f t="shared" si="29"/>
        <v>43191</v>
      </c>
      <c r="D68" s="86">
        <f t="shared" si="30"/>
        <v>43281</v>
      </c>
      <c r="E68" s="85">
        <f t="shared" si="27"/>
        <v>91</v>
      </c>
      <c r="F68" s="87">
        <f>VLOOKUP(D68,'FERC Interest Rate'!$A:$B,2,TRUE)</f>
        <v>4.4699999999999997E-2</v>
      </c>
      <c r="G68" s="88">
        <f t="shared" si="28"/>
        <v>539.27223703809386</v>
      </c>
      <c r="H68" s="88">
        <v>0</v>
      </c>
      <c r="I68" s="123">
        <f t="shared" si="32"/>
        <v>3.8895477833370378</v>
      </c>
      <c r="J68" s="89">
        <f t="shared" si="33"/>
        <v>6.0098566536982307</v>
      </c>
      <c r="K68" s="149">
        <f t="shared" si="23"/>
        <v>9.899404437035269</v>
      </c>
      <c r="L68" s="89">
        <f t="shared" si="34"/>
        <v>41.049805303170771</v>
      </c>
      <c r="M68" s="150">
        <f t="shared" si="24"/>
        <v>50.949209740206044</v>
      </c>
      <c r="N68" s="8">
        <f t="shared" si="25"/>
        <v>545.28209369179206</v>
      </c>
      <c r="O68" s="88">
        <f t="shared" si="26"/>
        <v>494.33288395158604</v>
      </c>
    </row>
    <row r="69" spans="1:15" x14ac:dyDescent="0.2">
      <c r="A69" s="100" t="s">
        <v>91</v>
      </c>
      <c r="B69" s="85" t="str">
        <f t="shared" si="31"/>
        <v>Q3/2018</v>
      </c>
      <c r="C69" s="86">
        <f t="shared" si="29"/>
        <v>43282</v>
      </c>
      <c r="D69" s="86">
        <f t="shared" si="30"/>
        <v>43373</v>
      </c>
      <c r="E69" s="85">
        <f t="shared" si="27"/>
        <v>92</v>
      </c>
      <c r="F69" s="87">
        <f>VLOOKUP(D69,'FERC Interest Rate'!$A:$B,2,TRUE)</f>
        <v>4.6899999999999997E-2</v>
      </c>
      <c r="G69" s="88">
        <f t="shared" si="28"/>
        <v>494.33288395158604</v>
      </c>
      <c r="H69" s="88">
        <v>0</v>
      </c>
      <c r="I69" s="123">
        <f t="shared" si="32"/>
        <v>3.8895477833370378</v>
      </c>
      <c r="J69" s="89">
        <f t="shared" si="33"/>
        <v>5.8436918566419278</v>
      </c>
      <c r="K69" s="149">
        <f t="shared" si="23"/>
        <v>9.7332396399789651</v>
      </c>
      <c r="L69" s="89">
        <f t="shared" si="34"/>
        <v>41.049805303170771</v>
      </c>
      <c r="M69" s="150">
        <f t="shared" si="24"/>
        <v>50.783044943149733</v>
      </c>
      <c r="N69" s="8">
        <f t="shared" si="25"/>
        <v>500.17657580822799</v>
      </c>
      <c r="O69" s="88">
        <f t="shared" si="26"/>
        <v>449.39353086507822</v>
      </c>
    </row>
    <row r="70" spans="1:15" x14ac:dyDescent="0.2">
      <c r="A70" s="100" t="s">
        <v>92</v>
      </c>
      <c r="B70" s="85" t="str">
        <f t="shared" si="31"/>
        <v>Q4/2018</v>
      </c>
      <c r="C70" s="86">
        <f t="shared" si="29"/>
        <v>43374</v>
      </c>
      <c r="D70" s="86">
        <f t="shared" si="30"/>
        <v>43465</v>
      </c>
      <c r="E70" s="85">
        <f t="shared" si="27"/>
        <v>92</v>
      </c>
      <c r="F70" s="87">
        <f>VLOOKUP(D70,'FERC Interest Rate'!$A:$B,2,TRUE)</f>
        <v>4.9599999999999998E-2</v>
      </c>
      <c r="G70" s="88">
        <f t="shared" si="28"/>
        <v>449.39353086507822</v>
      </c>
      <c r="H70" s="88">
        <v>0</v>
      </c>
      <c r="I70" s="123">
        <f t="shared" si="32"/>
        <v>3.8895477833370378</v>
      </c>
      <c r="J70" s="89">
        <f t="shared" si="33"/>
        <v>5.6182809864206167</v>
      </c>
      <c r="K70" s="149">
        <f t="shared" si="23"/>
        <v>9.5078287697576549</v>
      </c>
      <c r="L70" s="89">
        <f t="shared" si="34"/>
        <v>41.049805303170771</v>
      </c>
      <c r="M70" s="150">
        <f t="shared" si="24"/>
        <v>50.557634072928423</v>
      </c>
      <c r="N70" s="8">
        <f t="shared" si="25"/>
        <v>455.01181185149886</v>
      </c>
      <c r="O70" s="88">
        <f t="shared" si="26"/>
        <v>404.4541777785704</v>
      </c>
    </row>
    <row r="71" spans="1:15" x14ac:dyDescent="0.2">
      <c r="A71" s="100" t="s">
        <v>93</v>
      </c>
      <c r="B71" s="85" t="str">
        <f t="shared" si="31"/>
        <v>Q1/2019</v>
      </c>
      <c r="C71" s="86">
        <f t="shared" si="29"/>
        <v>43466</v>
      </c>
      <c r="D71" s="86">
        <f t="shared" si="30"/>
        <v>43555</v>
      </c>
      <c r="E71" s="85">
        <f t="shared" si="27"/>
        <v>90</v>
      </c>
      <c r="F71" s="87">
        <f>VLOOKUP(D71,'FERC Interest Rate'!$A:$B,2,TRUE)</f>
        <v>5.1799999999999999E-2</v>
      </c>
      <c r="G71" s="88">
        <f t="shared" si="28"/>
        <v>404.4541777785704</v>
      </c>
      <c r="H71" s="88">
        <v>0</v>
      </c>
      <c r="I71" s="123">
        <f t="shared" si="32"/>
        <v>3.8895477833370378</v>
      </c>
      <c r="J71" s="89">
        <f t="shared" si="33"/>
        <v>5.1659325391882058</v>
      </c>
      <c r="K71" s="149">
        <f t="shared" si="23"/>
        <v>9.0554803225252432</v>
      </c>
      <c r="L71" s="89">
        <f t="shared" si="34"/>
        <v>41.049805303170771</v>
      </c>
      <c r="M71" s="150">
        <f t="shared" si="24"/>
        <v>50.105285625696013</v>
      </c>
      <c r="N71" s="8">
        <f t="shared" si="25"/>
        <v>409.62011031775859</v>
      </c>
      <c r="O71" s="88">
        <f t="shared" si="26"/>
        <v>359.51482469206258</v>
      </c>
    </row>
    <row r="72" spans="1:15" x14ac:dyDescent="0.2">
      <c r="A72" s="100" t="s">
        <v>94</v>
      </c>
      <c r="B72" s="85" t="str">
        <f t="shared" si="31"/>
        <v>Q2/2019</v>
      </c>
      <c r="C72" s="86">
        <f t="shared" si="29"/>
        <v>43556</v>
      </c>
      <c r="D72" s="86">
        <f t="shared" si="30"/>
        <v>43646</v>
      </c>
      <c r="E72" s="85">
        <f t="shared" si="27"/>
        <v>91</v>
      </c>
      <c r="F72" s="87">
        <f>VLOOKUP(D72,'FERC Interest Rate'!$A:$B,2,TRUE)</f>
        <v>5.45E-2</v>
      </c>
      <c r="G72" s="88">
        <f t="shared" si="28"/>
        <v>359.51482469206258</v>
      </c>
      <c r="H72" s="88">
        <v>0</v>
      </c>
      <c r="I72" s="123">
        <f t="shared" si="32"/>
        <v>3.8895477833370378</v>
      </c>
      <c r="J72" s="89">
        <f t="shared" si="33"/>
        <v>4.8849692412610528</v>
      </c>
      <c r="K72" s="149">
        <f t="shared" si="23"/>
        <v>8.7745170245980901</v>
      </c>
      <c r="L72" s="89">
        <f t="shared" si="34"/>
        <v>41.049805303170771</v>
      </c>
      <c r="M72" s="150">
        <f t="shared" si="24"/>
        <v>49.824322327768861</v>
      </c>
      <c r="N72" s="8">
        <f t="shared" si="25"/>
        <v>364.39979393332362</v>
      </c>
      <c r="O72" s="88">
        <f t="shared" si="26"/>
        <v>314.57547160555475</v>
      </c>
    </row>
    <row r="73" spans="1:15" x14ac:dyDescent="0.2">
      <c r="A73" s="100" t="s">
        <v>95</v>
      </c>
      <c r="B73" s="85" t="str">
        <f t="shared" si="31"/>
        <v>Q3/2019</v>
      </c>
      <c r="C73" s="86">
        <f t="shared" si="29"/>
        <v>43647</v>
      </c>
      <c r="D73" s="86">
        <f t="shared" si="30"/>
        <v>43738</v>
      </c>
      <c r="E73" s="85">
        <f t="shared" si="27"/>
        <v>92</v>
      </c>
      <c r="F73" s="87">
        <f>VLOOKUP(D73,'FERC Interest Rate'!$A:$B,2,TRUE)</f>
        <v>6.0133640000000002E-2</v>
      </c>
      <c r="G73" s="88">
        <f t="shared" si="28"/>
        <v>314.57547160555475</v>
      </c>
      <c r="H73" s="88">
        <v>0</v>
      </c>
      <c r="I73" s="123">
        <f t="shared" si="32"/>
        <v>3.8895477833370378</v>
      </c>
      <c r="J73" s="89">
        <f t="shared" si="33"/>
        <v>4.7680117011972492</v>
      </c>
      <c r="K73" s="149">
        <f t="shared" si="23"/>
        <v>8.6575594845342874</v>
      </c>
      <c r="L73" s="89">
        <f t="shared" si="34"/>
        <v>41.049805303170771</v>
      </c>
      <c r="M73" s="150">
        <f t="shared" si="24"/>
        <v>49.70736478770506</v>
      </c>
      <c r="N73" s="8">
        <f t="shared" si="25"/>
        <v>319.34348330675198</v>
      </c>
      <c r="O73" s="88">
        <f t="shared" si="26"/>
        <v>269.63611851904693</v>
      </c>
    </row>
    <row r="74" spans="1:15" x14ac:dyDescent="0.2">
      <c r="A74" s="100" t="s">
        <v>96</v>
      </c>
      <c r="B74" s="85" t="str">
        <f t="shared" si="31"/>
        <v>Q4/2019</v>
      </c>
      <c r="C74" s="86">
        <f t="shared" si="29"/>
        <v>43739</v>
      </c>
      <c r="D74" s="86">
        <f t="shared" si="30"/>
        <v>43830</v>
      </c>
      <c r="E74" s="85">
        <f t="shared" si="27"/>
        <v>92</v>
      </c>
      <c r="F74" s="87">
        <f>VLOOKUP(D74,'FERC Interest Rate'!$A:$B,2,TRUE)</f>
        <v>6.2505720000000001E-2</v>
      </c>
      <c r="G74" s="88">
        <f t="shared" si="28"/>
        <v>269.63611851904693</v>
      </c>
      <c r="H74" s="88">
        <v>0</v>
      </c>
      <c r="I74" s="123">
        <f t="shared" si="32"/>
        <v>3.8895477833370378</v>
      </c>
      <c r="J74" s="89">
        <f t="shared" si="33"/>
        <v>4.2480810268370677</v>
      </c>
      <c r="K74" s="149">
        <f t="shared" si="23"/>
        <v>8.137628810174105</v>
      </c>
      <c r="L74" s="89">
        <f t="shared" si="34"/>
        <v>41.049805303170771</v>
      </c>
      <c r="M74" s="150">
        <f t="shared" si="24"/>
        <v>49.187434113344878</v>
      </c>
      <c r="N74" s="8">
        <f t="shared" si="25"/>
        <v>273.88419954588397</v>
      </c>
      <c r="O74" s="88">
        <f t="shared" si="26"/>
        <v>224.69676543253911</v>
      </c>
    </row>
    <row r="75" spans="1:15" x14ac:dyDescent="0.2">
      <c r="A75" s="100" t="s">
        <v>97</v>
      </c>
      <c r="B75" s="85" t="str">
        <f t="shared" si="31"/>
        <v>Q1/2020</v>
      </c>
      <c r="C75" s="86">
        <f t="shared" si="29"/>
        <v>43831</v>
      </c>
      <c r="D75" s="86">
        <f t="shared" si="30"/>
        <v>43921</v>
      </c>
      <c r="E75" s="85">
        <f t="shared" si="27"/>
        <v>91</v>
      </c>
      <c r="F75" s="87">
        <f>VLOOKUP(D75,'FERC Interest Rate'!$A:$B,2,TRUE)</f>
        <v>6.2841510000000003E-2</v>
      </c>
      <c r="G75" s="88">
        <f t="shared" si="28"/>
        <v>224.69676543253911</v>
      </c>
      <c r="H75" s="88">
        <v>0</v>
      </c>
      <c r="I75" s="123">
        <f t="shared" si="32"/>
        <v>3.8895477833370378</v>
      </c>
      <c r="J75" s="89">
        <f t="shared" si="33"/>
        <v>3.5107810024660848</v>
      </c>
      <c r="K75" s="149">
        <f t="shared" si="23"/>
        <v>7.4003287858031221</v>
      </c>
      <c r="L75" s="89">
        <f t="shared" si="34"/>
        <v>41.049805303170771</v>
      </c>
      <c r="M75" s="150">
        <f t="shared" si="24"/>
        <v>48.450134088973897</v>
      </c>
      <c r="N75" s="8">
        <f t="shared" si="25"/>
        <v>228.20754643500518</v>
      </c>
      <c r="O75" s="88">
        <f t="shared" si="26"/>
        <v>179.75741234603129</v>
      </c>
    </row>
    <row r="76" spans="1:15" x14ac:dyDescent="0.2">
      <c r="A76" s="100" t="s">
        <v>98</v>
      </c>
      <c r="B76" s="85" t="str">
        <f t="shared" si="31"/>
        <v>Q2/2020</v>
      </c>
      <c r="C76" s="86">
        <f t="shared" si="29"/>
        <v>43922</v>
      </c>
      <c r="D76" s="86">
        <f t="shared" si="30"/>
        <v>44012</v>
      </c>
      <c r="E76" s="85">
        <f t="shared" si="27"/>
        <v>91</v>
      </c>
      <c r="F76" s="87">
        <f>VLOOKUP(D76,'FERC Interest Rate'!$A:$B,2,TRUE)</f>
        <v>6.502107E-2</v>
      </c>
      <c r="G76" s="88">
        <f t="shared" si="28"/>
        <v>179.75741234603129</v>
      </c>
      <c r="H76" s="88">
        <v>0</v>
      </c>
      <c r="I76" s="123">
        <f t="shared" si="32"/>
        <v>3.8895477833370378</v>
      </c>
      <c r="J76" s="89">
        <f t="shared" si="33"/>
        <v>2.9060375833237293</v>
      </c>
      <c r="K76" s="149">
        <f t="shared" si="23"/>
        <v>6.7955853666607666</v>
      </c>
      <c r="L76" s="89">
        <f t="shared" si="34"/>
        <v>41.049805303170771</v>
      </c>
      <c r="M76" s="150">
        <f t="shared" si="24"/>
        <v>47.845390669831538</v>
      </c>
      <c r="N76" s="8">
        <f t="shared" si="25"/>
        <v>182.66344992935501</v>
      </c>
      <c r="O76" s="88">
        <f t="shared" si="26"/>
        <v>134.81805925952347</v>
      </c>
    </row>
    <row r="77" spans="1:15" x14ac:dyDescent="0.2">
      <c r="A77" s="100" t="s">
        <v>99</v>
      </c>
      <c r="B77" s="85" t="str">
        <f>+IF(MONTH(C77)&lt;4,"Q1",IF(MONTH(C77)&lt;7,"Q2",IF(MONTH(C77)&lt;10,"Q3","Q4")))&amp;"/"&amp;YEAR(C77)</f>
        <v>Q3/2020</v>
      </c>
      <c r="C77" s="86">
        <f t="shared" si="29"/>
        <v>44013</v>
      </c>
      <c r="D77" s="86">
        <f t="shared" si="30"/>
        <v>44104</v>
      </c>
      <c r="E77" s="85">
        <f t="shared" si="27"/>
        <v>92</v>
      </c>
      <c r="F77" s="87">
        <f>VLOOKUP(D77,'FERC Interest Rate'!$A:$B,2,TRUE)</f>
        <v>6.5012509999999996E-2</v>
      </c>
      <c r="G77" s="88">
        <f t="shared" si="28"/>
        <v>134.81805925952347</v>
      </c>
      <c r="H77" s="88">
        <v>0</v>
      </c>
      <c r="I77" s="123">
        <f t="shared" si="32"/>
        <v>3.8895477833370378</v>
      </c>
      <c r="J77" s="89">
        <f t="shared" si="33"/>
        <v>2.2031889594882879</v>
      </c>
      <c r="K77" s="149">
        <f t="shared" si="23"/>
        <v>6.0927367428253252</v>
      </c>
      <c r="L77" s="89">
        <f t="shared" si="34"/>
        <v>41.049805303170771</v>
      </c>
      <c r="M77" s="150">
        <f t="shared" si="24"/>
        <v>47.142542045996095</v>
      </c>
      <c r="N77" s="8">
        <f t="shared" si="25"/>
        <v>137.02124821901177</v>
      </c>
      <c r="O77" s="88">
        <f t="shared" si="26"/>
        <v>89.878706173015658</v>
      </c>
    </row>
    <row r="78" spans="1:15" x14ac:dyDescent="0.2">
      <c r="A78" s="100" t="s">
        <v>100</v>
      </c>
      <c r="B78" s="85" t="str">
        <f>+IF(MONTH(C78)&lt;4,"Q1",IF(MONTH(C78)&lt;7,"Q2",IF(MONTH(C78)&lt;10,"Q3","Q4")))&amp;"/"&amp;YEAR(C78)</f>
        <v>Q4/2020</v>
      </c>
      <c r="C78" s="86">
        <f t="shared" si="29"/>
        <v>44105</v>
      </c>
      <c r="D78" s="86">
        <f t="shared" si="30"/>
        <v>44196</v>
      </c>
      <c r="E78" s="85">
        <f t="shared" si="27"/>
        <v>92</v>
      </c>
      <c r="F78" s="87">
        <f>VLOOKUP(D78,'FERC Interest Rate'!$A:$B,2,TRUE)</f>
        <v>6.501548E-2</v>
      </c>
      <c r="G78" s="88">
        <f t="shared" si="28"/>
        <v>89.878706173015658</v>
      </c>
      <c r="H78" s="88">
        <v>0</v>
      </c>
      <c r="I78" s="123">
        <f t="shared" si="32"/>
        <v>3.8895477833370378</v>
      </c>
      <c r="J78" s="89">
        <f t="shared" si="33"/>
        <v>1.4688597392699918</v>
      </c>
      <c r="K78" s="149">
        <f t="shared" si="23"/>
        <v>5.3584075226070293</v>
      </c>
      <c r="L78" s="89">
        <f t="shared" si="34"/>
        <v>41.049805303170771</v>
      </c>
      <c r="M78" s="150">
        <f t="shared" si="24"/>
        <v>46.408212825777802</v>
      </c>
      <c r="N78" s="8">
        <f t="shared" si="25"/>
        <v>91.347565912285646</v>
      </c>
      <c r="O78" s="88">
        <f t="shared" si="26"/>
        <v>44.93935308650785</v>
      </c>
    </row>
    <row r="79" spans="1:15" x14ac:dyDescent="0.2">
      <c r="A79" s="100" t="s">
        <v>101</v>
      </c>
      <c r="B79" s="85" t="str">
        <f>+IF(MONTH(C79)&lt;4,"Q1",IF(MONTH(C79)&lt;7,"Q2",IF(MONTH(C79)&lt;10,"Q3","Q4")))&amp;"/"&amp;YEAR(C79)</f>
        <v>Q1/2021</v>
      </c>
      <c r="C79" s="86">
        <f t="shared" si="29"/>
        <v>44197</v>
      </c>
      <c r="D79" s="86">
        <f t="shared" si="30"/>
        <v>44286</v>
      </c>
      <c r="E79" s="85">
        <f t="shared" si="27"/>
        <v>90</v>
      </c>
      <c r="F79" s="87">
        <f>VLOOKUP(D79,'FERC Interest Rate'!$A:$B,2,TRUE)</f>
        <v>6.501548E-2</v>
      </c>
      <c r="G79" s="88">
        <f t="shared" si="28"/>
        <v>44.93935308650785</v>
      </c>
      <c r="H79" s="88">
        <v>0</v>
      </c>
      <c r="I79" s="123">
        <f t="shared" si="32"/>
        <v>3.8895477833370378</v>
      </c>
      <c r="J79" s="89">
        <f t="shared" si="33"/>
        <v>0.72043239743230414</v>
      </c>
      <c r="K79" s="149">
        <f t="shared" si="23"/>
        <v>4.6099801807693419</v>
      </c>
      <c r="L79" s="89">
        <f t="shared" si="34"/>
        <v>41.049805303170771</v>
      </c>
      <c r="M79" s="150">
        <f t="shared" si="24"/>
        <v>45.659785483940112</v>
      </c>
      <c r="N79" s="8">
        <f t="shared" si="25"/>
        <v>45.659785483940155</v>
      </c>
      <c r="O79" s="88">
        <f t="shared" si="26"/>
        <v>4.1300296516055823E-14</v>
      </c>
    </row>
    <row r="80" spans="1:15" x14ac:dyDescent="0.2">
      <c r="B80" s="85"/>
      <c r="C80" s="86"/>
      <c r="D80" s="86"/>
      <c r="E80" s="85"/>
      <c r="F80" s="87"/>
      <c r="G80" s="88"/>
      <c r="H80" s="88"/>
      <c r="I80" s="123"/>
      <c r="J80" s="89"/>
      <c r="K80" s="149"/>
      <c r="L80" s="89"/>
      <c r="M80" s="150"/>
      <c r="N80" s="8"/>
      <c r="O80" s="88"/>
    </row>
    <row r="81" spans="1:15" ht="13.5" thickBot="1" x14ac:dyDescent="0.25">
      <c r="A81" s="183"/>
      <c r="B81" s="184"/>
      <c r="C81" s="185"/>
      <c r="D81" s="185"/>
      <c r="E81" s="186"/>
      <c r="F81" s="184"/>
      <c r="G81" s="165">
        <f>+SUM(G53:G80)</f>
        <v>15514.795654210377</v>
      </c>
      <c r="H81" s="165">
        <f t="shared" ref="H81:O81" si="35">+SUM(H53:H80)</f>
        <v>77.790955666740757</v>
      </c>
      <c r="I81" s="158">
        <f t="shared" si="35"/>
        <v>77.790955666740743</v>
      </c>
      <c r="J81" s="157">
        <f t="shared" si="35"/>
        <v>81.215941144480581</v>
      </c>
      <c r="K81" s="157">
        <f t="shared" si="35"/>
        <v>159.00689681122134</v>
      </c>
      <c r="L81" s="157">
        <f t="shared" si="35"/>
        <v>820.99610606341525</v>
      </c>
      <c r="M81" s="159">
        <f t="shared" si="35"/>
        <v>980.00300287463688</v>
      </c>
      <c r="N81" s="157">
        <f t="shared" si="35"/>
        <v>15673.802551021598</v>
      </c>
      <c r="O81" s="157">
        <f t="shared" si="35"/>
        <v>14693.799548146961</v>
      </c>
    </row>
    <row r="82" spans="1:15" ht="13.5" thickTop="1" x14ac:dyDescent="0.2">
      <c r="B82" s="11"/>
      <c r="C82" s="102"/>
      <c r="D82" s="102"/>
      <c r="E82" s="10"/>
      <c r="F82" s="11"/>
      <c r="G82" s="89"/>
      <c r="H82" s="89"/>
      <c r="I82" s="152"/>
      <c r="J82" s="69"/>
      <c r="K82" s="149"/>
      <c r="L82" s="69"/>
      <c r="M82" s="150"/>
      <c r="N82" s="8"/>
    </row>
    <row r="83" spans="1:15" x14ac:dyDescent="0.2">
      <c r="B83" s="11"/>
      <c r="C83" s="102"/>
      <c r="D83" s="102"/>
      <c r="E83" s="10"/>
      <c r="F83" s="11"/>
      <c r="G83" s="89"/>
      <c r="H83" s="89"/>
      <c r="I83" s="152"/>
      <c r="J83" s="69"/>
      <c r="K83" s="149"/>
      <c r="L83" s="69"/>
      <c r="M83" s="150"/>
      <c r="N83" s="8"/>
    </row>
    <row r="84" spans="1:15" ht="38.25" x14ac:dyDescent="0.2">
      <c r="A84" s="94" t="s">
        <v>81</v>
      </c>
      <c r="B84" s="94" t="s">
        <v>3</v>
      </c>
      <c r="C84" s="94" t="s">
        <v>4</v>
      </c>
      <c r="D84" s="94" t="s">
        <v>5</v>
      </c>
      <c r="E84" s="94" t="s">
        <v>6</v>
      </c>
      <c r="F84" s="94" t="s">
        <v>7</v>
      </c>
      <c r="G84" s="94" t="s">
        <v>122</v>
      </c>
      <c r="H84" s="94" t="s">
        <v>123</v>
      </c>
      <c r="I84" s="118" t="s">
        <v>124</v>
      </c>
      <c r="J84" s="119" t="s">
        <v>125</v>
      </c>
      <c r="K84" s="119" t="s">
        <v>126</v>
      </c>
      <c r="L84" s="119" t="s">
        <v>127</v>
      </c>
      <c r="M84" s="120" t="s">
        <v>128</v>
      </c>
      <c r="N84" s="94" t="s">
        <v>129</v>
      </c>
      <c r="O84" s="94" t="s">
        <v>130</v>
      </c>
    </row>
    <row r="85" spans="1:15" x14ac:dyDescent="0.2">
      <c r="A85" s="447" t="s">
        <v>17</v>
      </c>
      <c r="B85" s="447"/>
      <c r="C85" s="389">
        <f>VLOOKUP(B86,A$1:F$25,2,FALSE)</f>
        <v>41831</v>
      </c>
      <c r="D85" s="389">
        <f>DATE(YEAR(C85),IF(MONTH(C85)&lt;=3,3,IF(MONTH(C85)&lt;=6,6,IF(MONTH(C85)&lt;=9,9,12))),IF(OR(MONTH(C85)&lt;=3,MONTH(C85)&gt;=10),31,30))</f>
        <v>41912</v>
      </c>
      <c r="E85" s="390">
        <f>D85-C85+1</f>
        <v>82</v>
      </c>
      <c r="F85" s="391">
        <f>VLOOKUP(D85,'FERC Interest Rate'!$A:$B,2,TRUE)</f>
        <v>3.2500000000000001E-2</v>
      </c>
      <c r="G85" s="214">
        <f>VLOOKUP(B86,$A$1:$F$29,5,FALSE)</f>
        <v>1709.5604178255765</v>
      </c>
      <c r="H85" s="214">
        <f t="shared" ref="H85:H95" si="36">G85*F85*(E85/(DATE(YEAR(D85),12,31)-DATE(YEAR(D85),1,1)+1))</f>
        <v>12.482132913712769</v>
      </c>
      <c r="I85" s="408">
        <v>0</v>
      </c>
      <c r="J85" s="393">
        <v>0</v>
      </c>
      <c r="K85" s="394">
        <f>+SUM(I85:J85)</f>
        <v>0</v>
      </c>
      <c r="L85" s="393">
        <v>0</v>
      </c>
      <c r="M85" s="395">
        <f>+SUM(K85:L85)</f>
        <v>0</v>
      </c>
      <c r="N85" s="396">
        <f>+G85+H85+J85</f>
        <v>1722.0425507392893</v>
      </c>
      <c r="O85" s="214">
        <f t="shared" ref="O85:O111" si="37">G85+H85-L85-I85</f>
        <v>1722.0425507392893</v>
      </c>
    </row>
    <row r="86" spans="1:15" x14ac:dyDescent="0.2">
      <c r="A86" s="223" t="s">
        <v>47</v>
      </c>
      <c r="B86" s="404" t="s">
        <v>83</v>
      </c>
      <c r="C86" s="389">
        <f>D85+1</f>
        <v>41913</v>
      </c>
      <c r="D86" s="389">
        <f>EOMONTH(D85,3)</f>
        <v>42004</v>
      </c>
      <c r="E86" s="390">
        <f t="shared" ref="E86:E111" si="38">D86-C86+1</f>
        <v>92</v>
      </c>
      <c r="F86" s="391">
        <f>VLOOKUP(D86,'FERC Interest Rate'!$A:$B,2,TRUE)</f>
        <v>3.2500000000000001E-2</v>
      </c>
      <c r="G86" s="214">
        <f t="shared" ref="G86:G111" si="39">O85</f>
        <v>1722.0425507392893</v>
      </c>
      <c r="H86" s="214">
        <f t="shared" si="36"/>
        <v>14.106595141672535</v>
      </c>
      <c r="I86" s="408">
        <v>0</v>
      </c>
      <c r="J86" s="393">
        <v>0</v>
      </c>
      <c r="K86" s="394">
        <f t="shared" ref="K86:K111" si="40">+SUM(I86:J86)</f>
        <v>0</v>
      </c>
      <c r="L86" s="393">
        <v>0</v>
      </c>
      <c r="M86" s="395">
        <f t="shared" ref="M86:M111" si="41">+SUM(K86:L86)</f>
        <v>0</v>
      </c>
      <c r="N86" s="396">
        <f t="shared" ref="N86:N111" si="42">+G86+H86+J86</f>
        <v>1736.1491458809619</v>
      </c>
      <c r="O86" s="214">
        <f t="shared" si="37"/>
        <v>1736.1491458809619</v>
      </c>
    </row>
    <row r="87" spans="1:15" x14ac:dyDescent="0.2">
      <c r="B87" s="390"/>
      <c r="C87" s="389">
        <f t="shared" ref="C87:C111" si="43">D86+1</f>
        <v>42005</v>
      </c>
      <c r="D87" s="389">
        <f t="shared" ref="D87:D111" si="44">EOMONTH(D86,3)</f>
        <v>42094</v>
      </c>
      <c r="E87" s="390">
        <f t="shared" si="38"/>
        <v>90</v>
      </c>
      <c r="F87" s="391">
        <f>VLOOKUP(D87,'FERC Interest Rate'!$A:$B,2,TRUE)</f>
        <v>3.2500000000000001E-2</v>
      </c>
      <c r="G87" s="214">
        <f t="shared" si="39"/>
        <v>1736.1491458809619</v>
      </c>
      <c r="H87" s="214">
        <f t="shared" si="36"/>
        <v>13.912976032059762</v>
      </c>
      <c r="I87" s="408">
        <v>0</v>
      </c>
      <c r="J87" s="393">
        <v>0</v>
      </c>
      <c r="K87" s="394">
        <f t="shared" si="40"/>
        <v>0</v>
      </c>
      <c r="L87" s="393">
        <v>0</v>
      </c>
      <c r="M87" s="395">
        <f t="shared" si="41"/>
        <v>0</v>
      </c>
      <c r="N87" s="396">
        <f t="shared" si="42"/>
        <v>1750.0621219130217</v>
      </c>
      <c r="O87" s="214">
        <f t="shared" si="37"/>
        <v>1750.0621219130217</v>
      </c>
    </row>
    <row r="88" spans="1:15" x14ac:dyDescent="0.2">
      <c r="B88" s="390"/>
      <c r="C88" s="389">
        <f t="shared" si="43"/>
        <v>42095</v>
      </c>
      <c r="D88" s="389">
        <f t="shared" si="44"/>
        <v>42185</v>
      </c>
      <c r="E88" s="390">
        <f t="shared" si="38"/>
        <v>91</v>
      </c>
      <c r="F88" s="391">
        <f>VLOOKUP(D88,'FERC Interest Rate'!$A:$B,2,TRUE)</f>
        <v>3.2500000000000001E-2</v>
      </c>
      <c r="G88" s="214">
        <f t="shared" si="39"/>
        <v>1750.0621219130217</v>
      </c>
      <c r="H88" s="214">
        <f t="shared" si="36"/>
        <v>14.180297878240443</v>
      </c>
      <c r="I88" s="408">
        <v>0</v>
      </c>
      <c r="J88" s="393">
        <v>0</v>
      </c>
      <c r="K88" s="394">
        <f t="shared" si="40"/>
        <v>0</v>
      </c>
      <c r="L88" s="393">
        <v>0</v>
      </c>
      <c r="M88" s="395">
        <f t="shared" si="41"/>
        <v>0</v>
      </c>
      <c r="N88" s="396">
        <f t="shared" si="42"/>
        <v>1764.2424197912621</v>
      </c>
      <c r="O88" s="214">
        <f t="shared" si="37"/>
        <v>1764.2424197912621</v>
      </c>
    </row>
    <row r="89" spans="1:15" x14ac:dyDescent="0.2">
      <c r="B89" s="390"/>
      <c r="C89" s="389">
        <f t="shared" si="43"/>
        <v>42186</v>
      </c>
      <c r="D89" s="389">
        <f t="shared" si="44"/>
        <v>42277</v>
      </c>
      <c r="E89" s="390">
        <f t="shared" si="38"/>
        <v>92</v>
      </c>
      <c r="F89" s="391">
        <f>VLOOKUP(D89,'FERC Interest Rate'!$A:$B,2,TRUE)</f>
        <v>3.2500000000000001E-2</v>
      </c>
      <c r="G89" s="214">
        <f t="shared" si="39"/>
        <v>1764.2424197912621</v>
      </c>
      <c r="H89" s="214">
        <f t="shared" si="36"/>
        <v>14.452287219659929</v>
      </c>
      <c r="I89" s="408">
        <v>0</v>
      </c>
      <c r="J89" s="393">
        <v>0</v>
      </c>
      <c r="K89" s="394">
        <f t="shared" si="40"/>
        <v>0</v>
      </c>
      <c r="L89" s="393">
        <v>0</v>
      </c>
      <c r="M89" s="395">
        <f t="shared" si="41"/>
        <v>0</v>
      </c>
      <c r="N89" s="396">
        <f t="shared" si="42"/>
        <v>1778.694707010922</v>
      </c>
      <c r="O89" s="214">
        <f t="shared" si="37"/>
        <v>1778.694707010922</v>
      </c>
    </row>
    <row r="90" spans="1:15" x14ac:dyDescent="0.2">
      <c r="B90" s="390"/>
      <c r="C90" s="389">
        <f t="shared" si="43"/>
        <v>42278</v>
      </c>
      <c r="D90" s="389">
        <f t="shared" si="44"/>
        <v>42369</v>
      </c>
      <c r="E90" s="390">
        <f t="shared" si="38"/>
        <v>92</v>
      </c>
      <c r="F90" s="391">
        <f>VLOOKUP(D90,'FERC Interest Rate'!$A:$B,2,TRUE)</f>
        <v>3.2500000000000001E-2</v>
      </c>
      <c r="G90" s="214">
        <f t="shared" si="39"/>
        <v>1778.694707010922</v>
      </c>
      <c r="H90" s="214">
        <f t="shared" si="36"/>
        <v>14.570677188938788</v>
      </c>
      <c r="I90" s="408">
        <v>0</v>
      </c>
      <c r="J90" s="393">
        <v>0</v>
      </c>
      <c r="K90" s="394">
        <f t="shared" si="40"/>
        <v>0</v>
      </c>
      <c r="L90" s="393">
        <v>0</v>
      </c>
      <c r="M90" s="395">
        <f t="shared" si="41"/>
        <v>0</v>
      </c>
      <c r="N90" s="396">
        <f t="shared" si="42"/>
        <v>1793.2653841998608</v>
      </c>
      <c r="O90" s="214">
        <f t="shared" si="37"/>
        <v>1793.2653841998608</v>
      </c>
    </row>
    <row r="91" spans="1:15" x14ac:dyDescent="0.2">
      <c r="B91" s="390"/>
      <c r="C91" s="389">
        <f t="shared" si="43"/>
        <v>42370</v>
      </c>
      <c r="D91" s="389">
        <f t="shared" si="44"/>
        <v>42460</v>
      </c>
      <c r="E91" s="390">
        <f t="shared" si="38"/>
        <v>91</v>
      </c>
      <c r="F91" s="391">
        <f>VLOOKUP(D91,'FERC Interest Rate'!$A:$B,2,TRUE)</f>
        <v>3.2500000000000001E-2</v>
      </c>
      <c r="G91" s="214">
        <f t="shared" si="39"/>
        <v>1793.2653841998608</v>
      </c>
      <c r="H91" s="214">
        <f t="shared" si="36"/>
        <v>14.490662223418274</v>
      </c>
      <c r="I91" s="408">
        <v>0</v>
      </c>
      <c r="J91" s="393">
        <v>0</v>
      </c>
      <c r="K91" s="394">
        <f t="shared" si="40"/>
        <v>0</v>
      </c>
      <c r="L91" s="393">
        <v>0</v>
      </c>
      <c r="M91" s="395">
        <f t="shared" si="41"/>
        <v>0</v>
      </c>
      <c r="N91" s="396">
        <f t="shared" si="42"/>
        <v>1807.756046423279</v>
      </c>
      <c r="O91" s="214">
        <f t="shared" si="37"/>
        <v>1807.756046423279</v>
      </c>
    </row>
    <row r="92" spans="1:15" x14ac:dyDescent="0.2">
      <c r="A92" s="100"/>
      <c r="B92" s="85"/>
      <c r="C92" s="86">
        <f t="shared" si="43"/>
        <v>42461</v>
      </c>
      <c r="D92" s="86">
        <f t="shared" si="44"/>
        <v>42551</v>
      </c>
      <c r="E92" s="85">
        <f t="shared" si="38"/>
        <v>91</v>
      </c>
      <c r="F92" s="87">
        <f>VLOOKUP(D92,'FERC Interest Rate'!$A:$B,2,TRUE)</f>
        <v>3.4599999999999999E-2</v>
      </c>
      <c r="G92" s="88">
        <f t="shared" si="39"/>
        <v>1807.756046423279</v>
      </c>
      <c r="H92" s="214">
        <f t="shared" si="36"/>
        <v>15.551641223410755</v>
      </c>
      <c r="I92" s="236">
        <v>0</v>
      </c>
      <c r="J92" s="393">
        <v>0</v>
      </c>
      <c r="K92" s="149">
        <f t="shared" si="40"/>
        <v>0</v>
      </c>
      <c r="L92" s="89">
        <v>0</v>
      </c>
      <c r="M92" s="150">
        <f t="shared" si="41"/>
        <v>0</v>
      </c>
      <c r="N92" s="8">
        <f t="shared" si="42"/>
        <v>1823.3076876466898</v>
      </c>
      <c r="O92" s="88">
        <f t="shared" si="37"/>
        <v>1823.3076876466898</v>
      </c>
    </row>
    <row r="93" spans="1:15" x14ac:dyDescent="0.2">
      <c r="A93" s="100"/>
      <c r="B93" s="85"/>
      <c r="C93" s="86">
        <f t="shared" si="43"/>
        <v>42552</v>
      </c>
      <c r="D93" s="86">
        <f t="shared" si="44"/>
        <v>42643</v>
      </c>
      <c r="E93" s="85">
        <f t="shared" si="38"/>
        <v>92</v>
      </c>
      <c r="F93" s="87">
        <f>VLOOKUP(D93,'FERC Interest Rate'!$A:$B,2,TRUE)</f>
        <v>3.5000000000000003E-2</v>
      </c>
      <c r="G93" s="88">
        <f t="shared" si="39"/>
        <v>1823.3076876466898</v>
      </c>
      <c r="H93" s="88">
        <f t="shared" si="36"/>
        <v>16.041122279296015</v>
      </c>
      <c r="I93" s="236">
        <v>0</v>
      </c>
      <c r="J93" s="89">
        <v>0</v>
      </c>
      <c r="K93" s="149">
        <f t="shared" si="40"/>
        <v>0</v>
      </c>
      <c r="L93" s="89">
        <v>0</v>
      </c>
      <c r="M93" s="150">
        <f t="shared" si="41"/>
        <v>0</v>
      </c>
      <c r="N93" s="8">
        <f t="shared" si="42"/>
        <v>1839.3488099259857</v>
      </c>
      <c r="O93" s="88">
        <f t="shared" si="37"/>
        <v>1839.3488099259857</v>
      </c>
    </row>
    <row r="94" spans="1:15" x14ac:dyDescent="0.2">
      <c r="A94" s="100"/>
      <c r="B94" s="85"/>
      <c r="C94" s="86">
        <f t="shared" si="43"/>
        <v>42644</v>
      </c>
      <c r="D94" s="86">
        <f t="shared" si="44"/>
        <v>42735</v>
      </c>
      <c r="E94" s="85">
        <f t="shared" si="38"/>
        <v>92</v>
      </c>
      <c r="F94" s="87">
        <f>VLOOKUP(D94,'FERC Interest Rate'!$A:$B,2,TRUE)</f>
        <v>3.5000000000000003E-2</v>
      </c>
      <c r="G94" s="88">
        <f t="shared" si="39"/>
        <v>1839.3488099259857</v>
      </c>
      <c r="H94" s="88">
        <f t="shared" si="36"/>
        <v>16.182249092791462</v>
      </c>
      <c r="I94" s="236">
        <v>0</v>
      </c>
      <c r="J94" s="89">
        <v>0</v>
      </c>
      <c r="K94" s="149">
        <f t="shared" si="40"/>
        <v>0</v>
      </c>
      <c r="L94" s="89">
        <v>0</v>
      </c>
      <c r="M94" s="150">
        <f t="shared" si="41"/>
        <v>0</v>
      </c>
      <c r="N94" s="8">
        <f t="shared" si="42"/>
        <v>1855.5310590187771</v>
      </c>
      <c r="O94" s="88">
        <f t="shared" si="37"/>
        <v>1855.5310590187771</v>
      </c>
    </row>
    <row r="95" spans="1:15" x14ac:dyDescent="0.2">
      <c r="A95" s="100" t="s">
        <v>131</v>
      </c>
      <c r="B95" s="85" t="str">
        <f t="shared" ref="B95:B108" si="45">+IF(MONTH(C95)&lt;4,"Q1",IF(MONTH(C95)&lt;7,"Q2",IF(MONTH(C95)&lt;10,"Q3","Q4")))&amp;"/"&amp;YEAR(C95)</f>
        <v>Q1/2017</v>
      </c>
      <c r="C95" s="86">
        <f t="shared" si="43"/>
        <v>42736</v>
      </c>
      <c r="D95" s="86">
        <f t="shared" si="44"/>
        <v>42825</v>
      </c>
      <c r="E95" s="85">
        <f t="shared" si="38"/>
        <v>90</v>
      </c>
      <c r="F95" s="87">
        <f>VLOOKUP(D95,'FERC Interest Rate'!$A:$B,2,TRUE)</f>
        <v>3.5000000000000003E-2</v>
      </c>
      <c r="G95" s="88">
        <f t="shared" si="39"/>
        <v>1855.5310590187771</v>
      </c>
      <c r="H95" s="88">
        <f t="shared" si="36"/>
        <v>16.0134872216689</v>
      </c>
      <c r="I95" s="123">
        <f>(SUM($H$85:$H$112)/20)*4</f>
        <v>32.396825682973926</v>
      </c>
      <c r="J95" s="89">
        <f>G95*F95*(E95/(DATE(YEAR(D95),12,31)-DATE(YEAR(D95),1,1)+1))</f>
        <v>16.0134872216689</v>
      </c>
      <c r="K95" s="149">
        <f t="shared" si="40"/>
        <v>48.410312904642822</v>
      </c>
      <c r="L95" s="89">
        <f>VLOOKUP($B$86,A$1:F$25,5,FALSE)/20*4</f>
        <v>341.91208356511527</v>
      </c>
      <c r="M95" s="150">
        <f t="shared" si="41"/>
        <v>390.32239646975808</v>
      </c>
      <c r="N95" s="8">
        <f t="shared" si="42"/>
        <v>1887.5580334621147</v>
      </c>
      <c r="O95" s="88">
        <f t="shared" si="37"/>
        <v>1497.2356369923568</v>
      </c>
    </row>
    <row r="96" spans="1:15" x14ac:dyDescent="0.2">
      <c r="A96" s="100" t="s">
        <v>86</v>
      </c>
      <c r="B96" s="85" t="str">
        <f t="shared" si="45"/>
        <v>Q2/2017</v>
      </c>
      <c r="C96" s="86">
        <f t="shared" si="43"/>
        <v>42826</v>
      </c>
      <c r="D96" s="86">
        <f t="shared" si="44"/>
        <v>42916</v>
      </c>
      <c r="E96" s="85">
        <f t="shared" si="38"/>
        <v>91</v>
      </c>
      <c r="F96" s="87">
        <f>VLOOKUP(D96,'FERC Interest Rate'!$A:$B,2,TRUE)</f>
        <v>3.7100000000000001E-2</v>
      </c>
      <c r="G96" s="88">
        <f t="shared" si="39"/>
        <v>1497.2356369923568</v>
      </c>
      <c r="H96" s="88">
        <v>0</v>
      </c>
      <c r="I96" s="123">
        <f t="shared" ref="I96:I111" si="46">(SUM($H$85:$H$112)/20)</f>
        <v>8.0992064207434815</v>
      </c>
      <c r="J96" s="89">
        <f t="shared" ref="J96:J111" si="47">G96*F96*(E96/(DATE(YEAR(D96),12,31)-DATE(YEAR(D96),1,1)+1))</f>
        <v>13.848814339862729</v>
      </c>
      <c r="K96" s="149">
        <f t="shared" si="40"/>
        <v>21.948020760606212</v>
      </c>
      <c r="L96" s="89">
        <f t="shared" ref="L96:L111" si="48">VLOOKUP($B$86,A$1:F$25,5,FALSE)/20</f>
        <v>85.478020891278817</v>
      </c>
      <c r="M96" s="150">
        <f t="shared" si="41"/>
        <v>107.42604165188503</v>
      </c>
      <c r="N96" s="8">
        <f t="shared" si="42"/>
        <v>1511.0844513322195</v>
      </c>
      <c r="O96" s="88">
        <f t="shared" si="37"/>
        <v>1403.6584096803344</v>
      </c>
    </row>
    <row r="97" spans="1:15" x14ac:dyDescent="0.2">
      <c r="A97" s="100" t="s">
        <v>87</v>
      </c>
      <c r="B97" s="85" t="str">
        <f t="shared" si="45"/>
        <v>Q3/2017</v>
      </c>
      <c r="C97" s="86">
        <f t="shared" si="43"/>
        <v>42917</v>
      </c>
      <c r="D97" s="86">
        <f t="shared" si="44"/>
        <v>43008</v>
      </c>
      <c r="E97" s="85">
        <f t="shared" si="38"/>
        <v>92</v>
      </c>
      <c r="F97" s="87">
        <f>VLOOKUP(D97,'FERC Interest Rate'!$A:$B,2,TRUE)</f>
        <v>3.9600000000000003E-2</v>
      </c>
      <c r="G97" s="88">
        <f t="shared" si="39"/>
        <v>1403.6584096803344</v>
      </c>
      <c r="H97" s="88">
        <v>0</v>
      </c>
      <c r="I97" s="123">
        <f t="shared" si="46"/>
        <v>8.0992064207434815</v>
      </c>
      <c r="J97" s="89">
        <f t="shared" si="47"/>
        <v>14.010433748349028</v>
      </c>
      <c r="K97" s="149">
        <f t="shared" si="40"/>
        <v>22.109640169092508</v>
      </c>
      <c r="L97" s="89">
        <f t="shared" si="48"/>
        <v>85.478020891278817</v>
      </c>
      <c r="M97" s="150">
        <f t="shared" si="41"/>
        <v>107.58766106037132</v>
      </c>
      <c r="N97" s="8">
        <f t="shared" si="42"/>
        <v>1417.6688434286834</v>
      </c>
      <c r="O97" s="88">
        <f t="shared" si="37"/>
        <v>1310.0811823683121</v>
      </c>
    </row>
    <row r="98" spans="1:15" x14ac:dyDescent="0.2">
      <c r="A98" s="100" t="s">
        <v>88</v>
      </c>
      <c r="B98" s="85" t="str">
        <f t="shared" si="45"/>
        <v>Q4/2017</v>
      </c>
      <c r="C98" s="86">
        <f t="shared" si="43"/>
        <v>43009</v>
      </c>
      <c r="D98" s="86">
        <f t="shared" si="44"/>
        <v>43100</v>
      </c>
      <c r="E98" s="85">
        <f t="shared" si="38"/>
        <v>92</v>
      </c>
      <c r="F98" s="87">
        <f>VLOOKUP(D98,'FERC Interest Rate'!$A:$B,2,TRUE)</f>
        <v>4.2099999999999999E-2</v>
      </c>
      <c r="G98" s="88">
        <f t="shared" si="39"/>
        <v>1310.0811823683121</v>
      </c>
      <c r="H98" s="88">
        <v>0</v>
      </c>
      <c r="I98" s="123">
        <f t="shared" si="46"/>
        <v>8.0992064207434815</v>
      </c>
      <c r="J98" s="89">
        <f t="shared" si="47"/>
        <v>13.901935439860127</v>
      </c>
      <c r="K98" s="149">
        <f t="shared" si="40"/>
        <v>22.00114186060361</v>
      </c>
      <c r="L98" s="89">
        <f t="shared" si="48"/>
        <v>85.478020891278817</v>
      </c>
      <c r="M98" s="150">
        <f t="shared" si="41"/>
        <v>107.47916275188243</v>
      </c>
      <c r="N98" s="8">
        <f t="shared" si="42"/>
        <v>1323.9831178081722</v>
      </c>
      <c r="O98" s="88">
        <f t="shared" si="37"/>
        <v>1216.5039550562897</v>
      </c>
    </row>
    <row r="99" spans="1:15" x14ac:dyDescent="0.2">
      <c r="A99" s="100" t="s">
        <v>89</v>
      </c>
      <c r="B99" s="85" t="str">
        <f t="shared" si="45"/>
        <v>Q1/2018</v>
      </c>
      <c r="C99" s="86">
        <f t="shared" si="43"/>
        <v>43101</v>
      </c>
      <c r="D99" s="86">
        <f t="shared" si="44"/>
        <v>43190</v>
      </c>
      <c r="E99" s="85">
        <f t="shared" si="38"/>
        <v>90</v>
      </c>
      <c r="F99" s="87">
        <f>VLOOKUP(D99,'FERC Interest Rate'!$A:$B,2,TRUE)</f>
        <v>4.2500000000000003E-2</v>
      </c>
      <c r="G99" s="88">
        <f t="shared" si="39"/>
        <v>1216.5039550562897</v>
      </c>
      <c r="H99" s="88">
        <v>0</v>
      </c>
      <c r="I99" s="123">
        <f t="shared" si="46"/>
        <v>8.0992064207434815</v>
      </c>
      <c r="J99" s="89">
        <f t="shared" si="47"/>
        <v>12.748294871480295</v>
      </c>
      <c r="K99" s="149">
        <f t="shared" si="40"/>
        <v>20.847501292223775</v>
      </c>
      <c r="L99" s="89">
        <f t="shared" si="48"/>
        <v>85.478020891278817</v>
      </c>
      <c r="M99" s="150">
        <f t="shared" si="41"/>
        <v>106.32552218350258</v>
      </c>
      <c r="N99" s="8">
        <f t="shared" si="42"/>
        <v>1229.25224992777</v>
      </c>
      <c r="O99" s="88">
        <f t="shared" si="37"/>
        <v>1122.9267277442673</v>
      </c>
    </row>
    <row r="100" spans="1:15" x14ac:dyDescent="0.2">
      <c r="A100" s="100" t="s">
        <v>90</v>
      </c>
      <c r="B100" s="85" t="str">
        <f t="shared" si="45"/>
        <v>Q2/2018</v>
      </c>
      <c r="C100" s="86">
        <f t="shared" si="43"/>
        <v>43191</v>
      </c>
      <c r="D100" s="86">
        <f t="shared" si="44"/>
        <v>43281</v>
      </c>
      <c r="E100" s="85">
        <f t="shared" si="38"/>
        <v>91</v>
      </c>
      <c r="F100" s="87">
        <f>VLOOKUP(D100,'FERC Interest Rate'!$A:$B,2,TRUE)</f>
        <v>4.4699999999999997E-2</v>
      </c>
      <c r="G100" s="88">
        <f t="shared" si="39"/>
        <v>1122.9267277442673</v>
      </c>
      <c r="H100" s="88">
        <v>0</v>
      </c>
      <c r="I100" s="123">
        <f t="shared" si="46"/>
        <v>8.0992064207434815</v>
      </c>
      <c r="J100" s="89">
        <f t="shared" si="47"/>
        <v>12.514326165603713</v>
      </c>
      <c r="K100" s="149">
        <f t="shared" si="40"/>
        <v>20.613532586347194</v>
      </c>
      <c r="L100" s="89">
        <f t="shared" si="48"/>
        <v>85.478020891278817</v>
      </c>
      <c r="M100" s="150">
        <f t="shared" si="41"/>
        <v>106.09155347762601</v>
      </c>
      <c r="N100" s="8">
        <f t="shared" si="42"/>
        <v>1135.441053909871</v>
      </c>
      <c r="O100" s="88">
        <f t="shared" si="37"/>
        <v>1029.3495004322449</v>
      </c>
    </row>
    <row r="101" spans="1:15" x14ac:dyDescent="0.2">
      <c r="A101" s="100" t="s">
        <v>91</v>
      </c>
      <c r="B101" s="85" t="str">
        <f t="shared" si="45"/>
        <v>Q3/2018</v>
      </c>
      <c r="C101" s="86">
        <f t="shared" si="43"/>
        <v>43282</v>
      </c>
      <c r="D101" s="86">
        <f t="shared" si="44"/>
        <v>43373</v>
      </c>
      <c r="E101" s="85">
        <f t="shared" si="38"/>
        <v>92</v>
      </c>
      <c r="F101" s="87">
        <f>VLOOKUP(D101,'FERC Interest Rate'!$A:$B,2,TRUE)</f>
        <v>4.6899999999999997E-2</v>
      </c>
      <c r="G101" s="88">
        <f t="shared" si="39"/>
        <v>1029.3495004322449</v>
      </c>
      <c r="H101" s="88">
        <v>0</v>
      </c>
      <c r="I101" s="123">
        <f t="shared" si="46"/>
        <v>8.0992064207434815</v>
      </c>
      <c r="J101" s="89">
        <f t="shared" si="47"/>
        <v>12.168321162917946</v>
      </c>
      <c r="K101" s="149">
        <f t="shared" si="40"/>
        <v>20.267527583661426</v>
      </c>
      <c r="L101" s="89">
        <f t="shared" si="48"/>
        <v>85.478020891278817</v>
      </c>
      <c r="M101" s="150">
        <f t="shared" si="41"/>
        <v>105.74554847494025</v>
      </c>
      <c r="N101" s="8">
        <f t="shared" si="42"/>
        <v>1041.5178215951628</v>
      </c>
      <c r="O101" s="88">
        <f t="shared" si="37"/>
        <v>935.77227312022262</v>
      </c>
    </row>
    <row r="102" spans="1:15" x14ac:dyDescent="0.2">
      <c r="A102" s="100" t="s">
        <v>92</v>
      </c>
      <c r="B102" s="85" t="str">
        <f t="shared" si="45"/>
        <v>Q4/2018</v>
      </c>
      <c r="C102" s="86">
        <f t="shared" si="43"/>
        <v>43374</v>
      </c>
      <c r="D102" s="86">
        <f t="shared" si="44"/>
        <v>43465</v>
      </c>
      <c r="E102" s="85">
        <f t="shared" si="38"/>
        <v>92</v>
      </c>
      <c r="F102" s="87">
        <f>VLOOKUP(D102,'FERC Interest Rate'!$A:$B,2,TRUE)</f>
        <v>4.9599999999999998E-2</v>
      </c>
      <c r="G102" s="88">
        <f t="shared" si="39"/>
        <v>935.77227312022262</v>
      </c>
      <c r="H102" s="88">
        <v>0</v>
      </c>
      <c r="I102" s="123">
        <f t="shared" si="46"/>
        <v>8.0992064207434815</v>
      </c>
      <c r="J102" s="89">
        <f t="shared" si="47"/>
        <v>11.698948045759453</v>
      </c>
      <c r="K102" s="149">
        <f t="shared" si="40"/>
        <v>19.798154466502936</v>
      </c>
      <c r="L102" s="89">
        <f t="shared" si="48"/>
        <v>85.478020891278817</v>
      </c>
      <c r="M102" s="150">
        <f t="shared" si="41"/>
        <v>105.27617535778175</v>
      </c>
      <c r="N102" s="8">
        <f t="shared" si="42"/>
        <v>947.47122116598212</v>
      </c>
      <c r="O102" s="88">
        <f t="shared" si="37"/>
        <v>842.19504580820035</v>
      </c>
    </row>
    <row r="103" spans="1:15" x14ac:dyDescent="0.2">
      <c r="A103" s="100" t="s">
        <v>93</v>
      </c>
      <c r="B103" s="85" t="str">
        <f t="shared" si="45"/>
        <v>Q1/2019</v>
      </c>
      <c r="C103" s="86">
        <f t="shared" si="43"/>
        <v>43466</v>
      </c>
      <c r="D103" s="86">
        <f t="shared" si="44"/>
        <v>43555</v>
      </c>
      <c r="E103" s="85">
        <f t="shared" si="38"/>
        <v>90</v>
      </c>
      <c r="F103" s="87">
        <f>VLOOKUP(D103,'FERC Interest Rate'!$A:$B,2,TRUE)</f>
        <v>5.1799999999999999E-2</v>
      </c>
      <c r="G103" s="88">
        <f t="shared" si="39"/>
        <v>842.19504580820035</v>
      </c>
      <c r="H103" s="88">
        <v>0</v>
      </c>
      <c r="I103" s="123">
        <f t="shared" si="46"/>
        <v>8.0992064207434815</v>
      </c>
      <c r="J103" s="89">
        <f t="shared" si="47"/>
        <v>10.757022749473506</v>
      </c>
      <c r="K103" s="149">
        <f t="shared" si="40"/>
        <v>18.856229170216988</v>
      </c>
      <c r="L103" s="89">
        <f t="shared" si="48"/>
        <v>85.478020891278817</v>
      </c>
      <c r="M103" s="150">
        <f t="shared" si="41"/>
        <v>104.33425006149581</v>
      </c>
      <c r="N103" s="8">
        <f t="shared" si="42"/>
        <v>852.9520685576739</v>
      </c>
      <c r="O103" s="88">
        <f t="shared" si="37"/>
        <v>748.61781849617807</v>
      </c>
    </row>
    <row r="104" spans="1:15" x14ac:dyDescent="0.2">
      <c r="A104" s="100" t="s">
        <v>94</v>
      </c>
      <c r="B104" s="85" t="str">
        <f t="shared" si="45"/>
        <v>Q2/2019</v>
      </c>
      <c r="C104" s="86">
        <f t="shared" si="43"/>
        <v>43556</v>
      </c>
      <c r="D104" s="86">
        <f t="shared" si="44"/>
        <v>43646</v>
      </c>
      <c r="E104" s="85">
        <f t="shared" si="38"/>
        <v>91</v>
      </c>
      <c r="F104" s="87">
        <f>VLOOKUP(D104,'FERC Interest Rate'!$A:$B,2,TRUE)</f>
        <v>5.45E-2</v>
      </c>
      <c r="G104" s="88">
        <f t="shared" si="39"/>
        <v>748.61781849617807</v>
      </c>
      <c r="H104" s="88">
        <v>0</v>
      </c>
      <c r="I104" s="123">
        <f t="shared" si="46"/>
        <v>8.0992064207434815</v>
      </c>
      <c r="J104" s="89">
        <f t="shared" si="47"/>
        <v>10.171972796799439</v>
      </c>
      <c r="K104" s="149">
        <f t="shared" si="40"/>
        <v>18.271179217542922</v>
      </c>
      <c r="L104" s="89">
        <f t="shared" si="48"/>
        <v>85.478020891278817</v>
      </c>
      <c r="M104" s="150">
        <f t="shared" si="41"/>
        <v>103.74920010882174</v>
      </c>
      <c r="N104" s="8">
        <f t="shared" si="42"/>
        <v>758.7897912929775</v>
      </c>
      <c r="O104" s="88">
        <f t="shared" si="37"/>
        <v>655.0405911841558</v>
      </c>
    </row>
    <row r="105" spans="1:15" x14ac:dyDescent="0.2">
      <c r="A105" s="100" t="s">
        <v>95</v>
      </c>
      <c r="B105" s="85" t="str">
        <f t="shared" si="45"/>
        <v>Q3/2019</v>
      </c>
      <c r="C105" s="86">
        <f t="shared" si="43"/>
        <v>43647</v>
      </c>
      <c r="D105" s="86">
        <f t="shared" si="44"/>
        <v>43738</v>
      </c>
      <c r="E105" s="85">
        <f t="shared" si="38"/>
        <v>92</v>
      </c>
      <c r="F105" s="87">
        <f>VLOOKUP(D105,'FERC Interest Rate'!$A:$B,2,TRUE)</f>
        <v>6.0133640000000002E-2</v>
      </c>
      <c r="G105" s="88">
        <f t="shared" si="39"/>
        <v>655.0405911841558</v>
      </c>
      <c r="H105" s="88">
        <v>0</v>
      </c>
      <c r="I105" s="123">
        <f t="shared" si="46"/>
        <v>8.0992064207434815</v>
      </c>
      <c r="J105" s="89">
        <f t="shared" si="47"/>
        <v>9.9284320789048746</v>
      </c>
      <c r="K105" s="149">
        <f t="shared" si="40"/>
        <v>18.027638499648354</v>
      </c>
      <c r="L105" s="89">
        <f t="shared" si="48"/>
        <v>85.478020891278817</v>
      </c>
      <c r="M105" s="150">
        <f t="shared" si="41"/>
        <v>103.50565939092718</v>
      </c>
      <c r="N105" s="8">
        <f t="shared" si="42"/>
        <v>664.96902326306065</v>
      </c>
      <c r="O105" s="88">
        <f t="shared" si="37"/>
        <v>561.46336387213353</v>
      </c>
    </row>
    <row r="106" spans="1:15" x14ac:dyDescent="0.2">
      <c r="A106" s="100" t="s">
        <v>96</v>
      </c>
      <c r="B106" s="85" t="str">
        <f t="shared" si="45"/>
        <v>Q4/2019</v>
      </c>
      <c r="C106" s="86">
        <f t="shared" si="43"/>
        <v>43739</v>
      </c>
      <c r="D106" s="86">
        <f t="shared" si="44"/>
        <v>43830</v>
      </c>
      <c r="E106" s="85">
        <f t="shared" si="38"/>
        <v>92</v>
      </c>
      <c r="F106" s="87">
        <f>VLOOKUP(D106,'FERC Interest Rate'!$A:$B,2,TRUE)</f>
        <v>6.2505720000000001E-2</v>
      </c>
      <c r="G106" s="88">
        <f t="shared" si="39"/>
        <v>561.46336387213353</v>
      </c>
      <c r="H106" s="88">
        <v>0</v>
      </c>
      <c r="I106" s="123">
        <f t="shared" si="46"/>
        <v>8.0992064207434815</v>
      </c>
      <c r="J106" s="89">
        <f t="shared" si="47"/>
        <v>8.8457802924530746</v>
      </c>
      <c r="K106" s="149">
        <f t="shared" si="40"/>
        <v>16.944986713196556</v>
      </c>
      <c r="L106" s="89">
        <f t="shared" si="48"/>
        <v>85.478020891278817</v>
      </c>
      <c r="M106" s="150">
        <f t="shared" si="41"/>
        <v>102.42300760447537</v>
      </c>
      <c r="N106" s="8">
        <f t="shared" si="42"/>
        <v>570.30914416458666</v>
      </c>
      <c r="O106" s="88">
        <f t="shared" si="37"/>
        <v>467.88613656011125</v>
      </c>
    </row>
    <row r="107" spans="1:15" x14ac:dyDescent="0.2">
      <c r="A107" s="100" t="s">
        <v>97</v>
      </c>
      <c r="B107" s="85" t="str">
        <f t="shared" si="45"/>
        <v>Q1/2020</v>
      </c>
      <c r="C107" s="86">
        <f t="shared" si="43"/>
        <v>43831</v>
      </c>
      <c r="D107" s="86">
        <f t="shared" si="44"/>
        <v>43921</v>
      </c>
      <c r="E107" s="85">
        <f t="shared" si="38"/>
        <v>91</v>
      </c>
      <c r="F107" s="87">
        <f>VLOOKUP(D107,'FERC Interest Rate'!$A:$B,2,TRUE)</f>
        <v>6.2841510000000003E-2</v>
      </c>
      <c r="G107" s="88">
        <f t="shared" si="39"/>
        <v>467.88613656011125</v>
      </c>
      <c r="H107" s="88">
        <v>0</v>
      </c>
      <c r="I107" s="123">
        <f t="shared" si="46"/>
        <v>8.0992064207434815</v>
      </c>
      <c r="J107" s="89">
        <f t="shared" si="47"/>
        <v>7.3105002485924242</v>
      </c>
      <c r="K107" s="149">
        <f t="shared" si="40"/>
        <v>15.409706669335906</v>
      </c>
      <c r="L107" s="89">
        <f t="shared" si="48"/>
        <v>85.478020891278817</v>
      </c>
      <c r="M107" s="150">
        <f t="shared" si="41"/>
        <v>100.88772756061472</v>
      </c>
      <c r="N107" s="8">
        <f t="shared" si="42"/>
        <v>475.19663680870366</v>
      </c>
      <c r="O107" s="88">
        <f t="shared" si="37"/>
        <v>374.30890924808898</v>
      </c>
    </row>
    <row r="108" spans="1:15" x14ac:dyDescent="0.2">
      <c r="A108" s="100" t="s">
        <v>98</v>
      </c>
      <c r="B108" s="85" t="str">
        <f t="shared" si="45"/>
        <v>Q2/2020</v>
      </c>
      <c r="C108" s="86">
        <f t="shared" si="43"/>
        <v>43922</v>
      </c>
      <c r="D108" s="86">
        <f t="shared" si="44"/>
        <v>44012</v>
      </c>
      <c r="E108" s="85">
        <f t="shared" si="38"/>
        <v>91</v>
      </c>
      <c r="F108" s="87">
        <f>VLOOKUP(D108,'FERC Interest Rate'!$A:$B,2,TRUE)</f>
        <v>6.502107E-2</v>
      </c>
      <c r="G108" s="88">
        <f t="shared" si="39"/>
        <v>374.30890924808898</v>
      </c>
      <c r="H108" s="88">
        <v>0</v>
      </c>
      <c r="I108" s="123">
        <f t="shared" si="46"/>
        <v>8.0992064207434815</v>
      </c>
      <c r="J108" s="89">
        <f t="shared" si="47"/>
        <v>6.0512428603163144</v>
      </c>
      <c r="K108" s="149">
        <f t="shared" si="40"/>
        <v>14.150449281059796</v>
      </c>
      <c r="L108" s="89">
        <f t="shared" si="48"/>
        <v>85.478020891278817</v>
      </c>
      <c r="M108" s="150">
        <f t="shared" si="41"/>
        <v>99.628470172338609</v>
      </c>
      <c r="N108" s="8">
        <f t="shared" si="42"/>
        <v>380.36015210840532</v>
      </c>
      <c r="O108" s="88">
        <f t="shared" si="37"/>
        <v>280.73168193606671</v>
      </c>
    </row>
    <row r="109" spans="1:15" x14ac:dyDescent="0.2">
      <c r="A109" s="100" t="s">
        <v>99</v>
      </c>
      <c r="B109" s="85" t="str">
        <f>+IF(MONTH(C109)&lt;4,"Q1",IF(MONTH(C109)&lt;7,"Q2",IF(MONTH(C109)&lt;10,"Q3","Q4")))&amp;"/"&amp;YEAR(C109)</f>
        <v>Q3/2020</v>
      </c>
      <c r="C109" s="86">
        <f t="shared" si="43"/>
        <v>44013</v>
      </c>
      <c r="D109" s="86">
        <f t="shared" si="44"/>
        <v>44104</v>
      </c>
      <c r="E109" s="85">
        <f t="shared" si="38"/>
        <v>92</v>
      </c>
      <c r="F109" s="87">
        <f>VLOOKUP(D109,'FERC Interest Rate'!$A:$B,2,TRUE)</f>
        <v>6.5012509999999996E-2</v>
      </c>
      <c r="G109" s="88">
        <f t="shared" si="39"/>
        <v>280.73168193606671</v>
      </c>
      <c r="H109" s="88">
        <v>0</v>
      </c>
      <c r="I109" s="123">
        <f t="shared" si="46"/>
        <v>8.0992064207434815</v>
      </c>
      <c r="J109" s="89">
        <f t="shared" si="47"/>
        <v>4.587700977281564</v>
      </c>
      <c r="K109" s="149">
        <f t="shared" si="40"/>
        <v>12.686907398025046</v>
      </c>
      <c r="L109" s="89">
        <f t="shared" si="48"/>
        <v>85.478020891278817</v>
      </c>
      <c r="M109" s="150">
        <f t="shared" si="41"/>
        <v>98.164928289303859</v>
      </c>
      <c r="N109" s="8">
        <f t="shared" si="42"/>
        <v>285.31938291334825</v>
      </c>
      <c r="O109" s="88">
        <f t="shared" si="37"/>
        <v>187.1544546240444</v>
      </c>
    </row>
    <row r="110" spans="1:15" x14ac:dyDescent="0.2">
      <c r="A110" s="100" t="s">
        <v>100</v>
      </c>
      <c r="B110" s="85" t="str">
        <f>+IF(MONTH(C110)&lt;4,"Q1",IF(MONTH(C110)&lt;7,"Q2",IF(MONTH(C110)&lt;10,"Q3","Q4")))&amp;"/"&amp;YEAR(C110)</f>
        <v>Q4/2020</v>
      </c>
      <c r="C110" s="86">
        <f t="shared" si="43"/>
        <v>44105</v>
      </c>
      <c r="D110" s="86">
        <f t="shared" si="44"/>
        <v>44196</v>
      </c>
      <c r="E110" s="85">
        <f t="shared" si="38"/>
        <v>92</v>
      </c>
      <c r="F110" s="87">
        <f>VLOOKUP(D110,'FERC Interest Rate'!$A:$B,2,TRUE)</f>
        <v>6.501548E-2</v>
      </c>
      <c r="G110" s="88">
        <f t="shared" si="39"/>
        <v>187.1544546240444</v>
      </c>
      <c r="H110" s="88">
        <v>0</v>
      </c>
      <c r="I110" s="123">
        <f t="shared" si="46"/>
        <v>8.0992064207434815</v>
      </c>
      <c r="J110" s="89">
        <f t="shared" si="47"/>
        <v>3.0586070397264558</v>
      </c>
      <c r="K110" s="149">
        <f t="shared" si="40"/>
        <v>11.157813460469937</v>
      </c>
      <c r="L110" s="89">
        <f t="shared" si="48"/>
        <v>85.478020891278817</v>
      </c>
      <c r="M110" s="150">
        <f t="shared" si="41"/>
        <v>96.635834351748755</v>
      </c>
      <c r="N110" s="8">
        <f t="shared" si="42"/>
        <v>190.21306166377087</v>
      </c>
      <c r="O110" s="88">
        <f t="shared" si="37"/>
        <v>93.577227312022103</v>
      </c>
    </row>
    <row r="111" spans="1:15" x14ac:dyDescent="0.2">
      <c r="A111" s="100" t="s">
        <v>101</v>
      </c>
      <c r="B111" s="85" t="str">
        <f>+IF(MONTH(C111)&lt;4,"Q1",IF(MONTH(C111)&lt;7,"Q2",IF(MONTH(C111)&lt;10,"Q3","Q4")))&amp;"/"&amp;YEAR(C111)</f>
        <v>Q1/2021</v>
      </c>
      <c r="C111" s="86">
        <f t="shared" si="43"/>
        <v>44197</v>
      </c>
      <c r="D111" s="86">
        <f t="shared" si="44"/>
        <v>44286</v>
      </c>
      <c r="E111" s="85">
        <f t="shared" si="38"/>
        <v>90</v>
      </c>
      <c r="F111" s="87">
        <f>VLOOKUP(D111,'FERC Interest Rate'!$A:$B,2,TRUE)</f>
        <v>6.501548E-2</v>
      </c>
      <c r="G111" s="88">
        <f t="shared" si="39"/>
        <v>93.577227312022103</v>
      </c>
      <c r="H111" s="88">
        <v>0</v>
      </c>
      <c r="I111" s="123">
        <f t="shared" si="46"/>
        <v>8.0992064207434815</v>
      </c>
      <c r="J111" s="89">
        <f t="shared" si="47"/>
        <v>1.5001565796395078</v>
      </c>
      <c r="K111" s="149">
        <f t="shared" si="40"/>
        <v>9.59936300038299</v>
      </c>
      <c r="L111" s="89">
        <f t="shared" si="48"/>
        <v>85.478020891278817</v>
      </c>
      <c r="M111" s="150">
        <f t="shared" si="41"/>
        <v>95.07738389166181</v>
      </c>
      <c r="N111" s="8">
        <f t="shared" si="42"/>
        <v>95.077383891661611</v>
      </c>
      <c r="O111" s="88">
        <f t="shared" si="37"/>
        <v>-1.9539925233402755E-13</v>
      </c>
    </row>
    <row r="112" spans="1:15" x14ac:dyDescent="0.2">
      <c r="A112" s="100"/>
      <c r="B112" s="85"/>
      <c r="C112" s="86"/>
      <c r="D112" s="86"/>
      <c r="E112" s="85"/>
      <c r="F112" s="87"/>
      <c r="G112" s="88"/>
      <c r="H112" s="88"/>
      <c r="I112" s="123"/>
      <c r="J112" s="89"/>
      <c r="K112" s="149"/>
      <c r="L112" s="89"/>
      <c r="M112" s="150"/>
      <c r="N112" s="8"/>
      <c r="O112" s="88"/>
    </row>
    <row r="113" spans="1:15" ht="13.5" thickBot="1" x14ac:dyDescent="0.25">
      <c r="A113" s="183"/>
      <c r="B113" s="184"/>
      <c r="C113" s="185"/>
      <c r="D113" s="185"/>
      <c r="E113" s="186"/>
      <c r="F113" s="184"/>
      <c r="G113" s="157">
        <f>SUM(G85:G112)</f>
        <v>32306.463264810656</v>
      </c>
      <c r="H113" s="157">
        <f>SUM(H85:H112)</f>
        <v>161.98412841486962</v>
      </c>
      <c r="I113" s="158">
        <f t="shared" ref="I113:O113" si="49">SUM(I85:I112)</f>
        <v>161.98412841486967</v>
      </c>
      <c r="J113" s="157">
        <f t="shared" si="49"/>
        <v>169.11597661868936</v>
      </c>
      <c r="K113" s="157">
        <f t="shared" si="49"/>
        <v>331.10010503355892</v>
      </c>
      <c r="L113" s="157">
        <f t="shared" si="49"/>
        <v>1709.5604178255769</v>
      </c>
      <c r="M113" s="159">
        <f t="shared" si="49"/>
        <v>2040.6605228591352</v>
      </c>
      <c r="N113" s="157">
        <f t="shared" si="49"/>
        <v>32637.563369844218</v>
      </c>
      <c r="O113" s="157">
        <f t="shared" si="49"/>
        <v>30596.902846985082</v>
      </c>
    </row>
    <row r="114" spans="1:15" ht="13.5" thickTop="1" x14ac:dyDescent="0.2">
      <c r="B114" s="131"/>
      <c r="C114" s="131"/>
      <c r="D114" s="131"/>
      <c r="E114" s="131"/>
      <c r="F114" s="131"/>
      <c r="G114" s="131"/>
      <c r="H114" s="131"/>
      <c r="I114" s="130"/>
      <c r="J114" s="131"/>
      <c r="K114" s="131"/>
      <c r="L114" s="131"/>
      <c r="M114" s="151"/>
      <c r="O114" s="131"/>
    </row>
    <row r="115" spans="1:15" ht="38.25" x14ac:dyDescent="0.2">
      <c r="A115" s="94" t="s">
        <v>81</v>
      </c>
      <c r="B115" s="94" t="s">
        <v>3</v>
      </c>
      <c r="C115" s="94" t="s">
        <v>4</v>
      </c>
      <c r="D115" s="94" t="s">
        <v>5</v>
      </c>
      <c r="E115" s="94" t="s">
        <v>6</v>
      </c>
      <c r="F115" s="94" t="s">
        <v>7</v>
      </c>
      <c r="G115" s="94" t="s">
        <v>122</v>
      </c>
      <c r="H115" s="94" t="s">
        <v>123</v>
      </c>
      <c r="I115" s="118" t="s">
        <v>124</v>
      </c>
      <c r="J115" s="119" t="s">
        <v>125</v>
      </c>
      <c r="K115" s="119" t="s">
        <v>126</v>
      </c>
      <c r="L115" s="119" t="s">
        <v>127</v>
      </c>
      <c r="M115" s="120" t="s">
        <v>128</v>
      </c>
      <c r="N115" s="94" t="s">
        <v>129</v>
      </c>
      <c r="O115" s="94" t="s">
        <v>130</v>
      </c>
    </row>
    <row r="116" spans="1:15" x14ac:dyDescent="0.2">
      <c r="A116" s="447" t="s">
        <v>17</v>
      </c>
      <c r="B116" s="447"/>
      <c r="C116" s="389">
        <f>VLOOKUP(B117,A$1:F$25,2,FALSE)</f>
        <v>41873</v>
      </c>
      <c r="D116" s="389">
        <f>DATE(YEAR(C116),IF(MONTH(C116)&lt;=3,3,IF(MONTH(C116)&lt;=6,6,IF(MONTH(C116)&lt;=9,9,12))),IF(OR(MONTH(C116)&lt;=3,MONTH(C116)&gt;=10),31,30))</f>
        <v>41912</v>
      </c>
      <c r="E116" s="390">
        <f>D116-C116+1</f>
        <v>40</v>
      </c>
      <c r="F116" s="391">
        <f>VLOOKUP(D116,'FERC Interest Rate'!$A:$B,2,TRUE)</f>
        <v>3.2500000000000001E-2</v>
      </c>
      <c r="G116" s="214">
        <f>VLOOKUP(B117,$A$1:$F$25,5,FALSE)</f>
        <v>3018.2349959824464</v>
      </c>
      <c r="H116" s="214">
        <f t="shared" ref="H116:H126" si="50">G116*F116*(E116/(DATE(YEAR(D116),12,31)-DATE(YEAR(D116),1,1)+1))</f>
        <v>10.749878067882685</v>
      </c>
      <c r="I116" s="408">
        <v>0</v>
      </c>
      <c r="J116" s="393">
        <v>0</v>
      </c>
      <c r="K116" s="394">
        <f t="shared" ref="K116:K141" si="51">+SUM(I116:J116)</f>
        <v>0</v>
      </c>
      <c r="L116" s="393">
        <v>0</v>
      </c>
      <c r="M116" s="395">
        <f t="shared" ref="M116:M141" si="52">+SUM(K116:L116)</f>
        <v>0</v>
      </c>
      <c r="N116" s="396">
        <f t="shared" ref="N116:N141" si="53">+G116+H116+J116</f>
        <v>3028.9848740503289</v>
      </c>
      <c r="O116" s="214">
        <f t="shared" ref="O116:O141" si="54">G116+H116-L116-I116</f>
        <v>3028.9848740503289</v>
      </c>
    </row>
    <row r="117" spans="1:15" x14ac:dyDescent="0.2">
      <c r="A117" s="223" t="s">
        <v>47</v>
      </c>
      <c r="B117" s="404" t="s">
        <v>84</v>
      </c>
      <c r="C117" s="389">
        <f>D116+1</f>
        <v>41913</v>
      </c>
      <c r="D117" s="389">
        <f>EOMONTH(D116,3)</f>
        <v>42004</v>
      </c>
      <c r="E117" s="390">
        <f t="shared" ref="E117:E141" si="55">D117-C117+1</f>
        <v>92</v>
      </c>
      <c r="F117" s="391">
        <f>VLOOKUP(D117,'FERC Interest Rate'!$A:$B,2,TRUE)</f>
        <v>3.2500000000000001E-2</v>
      </c>
      <c r="G117" s="214">
        <f t="shared" ref="G117:G141" si="56">O116</f>
        <v>3028.9848740503289</v>
      </c>
      <c r="H117" s="214">
        <f t="shared" si="50"/>
        <v>24.812780201124614</v>
      </c>
      <c r="I117" s="408">
        <v>0</v>
      </c>
      <c r="J117" s="393">
        <v>0</v>
      </c>
      <c r="K117" s="394">
        <f t="shared" si="51"/>
        <v>0</v>
      </c>
      <c r="L117" s="393">
        <v>0</v>
      </c>
      <c r="M117" s="395">
        <f t="shared" si="52"/>
        <v>0</v>
      </c>
      <c r="N117" s="396">
        <f t="shared" si="53"/>
        <v>3053.7976542514534</v>
      </c>
      <c r="O117" s="214">
        <f t="shared" si="54"/>
        <v>3053.7976542514534</v>
      </c>
    </row>
    <row r="118" spans="1:15" x14ac:dyDescent="0.2">
      <c r="B118" s="390"/>
      <c r="C118" s="389">
        <f t="shared" ref="C118:C141" si="57">D117+1</f>
        <v>42005</v>
      </c>
      <c r="D118" s="389">
        <f t="shared" ref="D118:D142" si="58">EOMONTH(D117,3)</f>
        <v>42094</v>
      </c>
      <c r="E118" s="390">
        <f t="shared" si="55"/>
        <v>90</v>
      </c>
      <c r="F118" s="391">
        <f>VLOOKUP(D118,'FERC Interest Rate'!$A:$B,2,TRUE)</f>
        <v>3.2500000000000001E-2</v>
      </c>
      <c r="G118" s="214">
        <f t="shared" si="56"/>
        <v>3053.7976542514534</v>
      </c>
      <c r="H118" s="214">
        <f t="shared" si="50"/>
        <v>24.472214078590415</v>
      </c>
      <c r="I118" s="408">
        <v>0</v>
      </c>
      <c r="J118" s="393">
        <v>0</v>
      </c>
      <c r="K118" s="394">
        <f t="shared" si="51"/>
        <v>0</v>
      </c>
      <c r="L118" s="393">
        <v>0</v>
      </c>
      <c r="M118" s="395">
        <f t="shared" si="52"/>
        <v>0</v>
      </c>
      <c r="N118" s="396">
        <f t="shared" si="53"/>
        <v>3078.2698683300437</v>
      </c>
      <c r="O118" s="214">
        <f t="shared" si="54"/>
        <v>3078.2698683300437</v>
      </c>
    </row>
    <row r="119" spans="1:15" x14ac:dyDescent="0.2">
      <c r="B119" s="390"/>
      <c r="C119" s="389">
        <f t="shared" si="57"/>
        <v>42095</v>
      </c>
      <c r="D119" s="389">
        <f t="shared" si="58"/>
        <v>42185</v>
      </c>
      <c r="E119" s="390">
        <f t="shared" si="55"/>
        <v>91</v>
      </c>
      <c r="F119" s="391">
        <f>VLOOKUP(D119,'FERC Interest Rate'!$A:$B,2,TRUE)</f>
        <v>3.2500000000000001E-2</v>
      </c>
      <c r="G119" s="214">
        <f t="shared" si="56"/>
        <v>3078.2698683300437</v>
      </c>
      <c r="H119" s="214">
        <f t="shared" si="50"/>
        <v>24.942419549550973</v>
      </c>
      <c r="I119" s="408">
        <v>0</v>
      </c>
      <c r="J119" s="393">
        <v>0</v>
      </c>
      <c r="K119" s="394">
        <f t="shared" si="51"/>
        <v>0</v>
      </c>
      <c r="L119" s="393">
        <v>0</v>
      </c>
      <c r="M119" s="395">
        <f t="shared" si="52"/>
        <v>0</v>
      </c>
      <c r="N119" s="396">
        <f t="shared" si="53"/>
        <v>3103.2122878795944</v>
      </c>
      <c r="O119" s="214">
        <f t="shared" si="54"/>
        <v>3103.2122878795944</v>
      </c>
    </row>
    <row r="120" spans="1:15" x14ac:dyDescent="0.2">
      <c r="B120" s="390"/>
      <c r="C120" s="389">
        <f t="shared" si="57"/>
        <v>42186</v>
      </c>
      <c r="D120" s="389">
        <f t="shared" si="58"/>
        <v>42277</v>
      </c>
      <c r="E120" s="390">
        <f t="shared" si="55"/>
        <v>92</v>
      </c>
      <c r="F120" s="391">
        <f>VLOOKUP(D120,'FERC Interest Rate'!$A:$B,2,TRUE)</f>
        <v>3.2500000000000001E-2</v>
      </c>
      <c r="G120" s="214">
        <f t="shared" si="56"/>
        <v>3103.2122878795944</v>
      </c>
      <c r="H120" s="214">
        <f t="shared" si="50"/>
        <v>25.420834906191747</v>
      </c>
      <c r="I120" s="408">
        <v>0</v>
      </c>
      <c r="J120" s="393">
        <v>0</v>
      </c>
      <c r="K120" s="394">
        <f t="shared" si="51"/>
        <v>0</v>
      </c>
      <c r="L120" s="393">
        <v>0</v>
      </c>
      <c r="M120" s="395">
        <f t="shared" si="52"/>
        <v>0</v>
      </c>
      <c r="N120" s="396">
        <f t="shared" si="53"/>
        <v>3128.6331227857863</v>
      </c>
      <c r="O120" s="214">
        <f t="shared" si="54"/>
        <v>3128.6331227857863</v>
      </c>
    </row>
    <row r="121" spans="1:15" x14ac:dyDescent="0.2">
      <c r="B121" s="390"/>
      <c r="C121" s="389">
        <f t="shared" si="57"/>
        <v>42278</v>
      </c>
      <c r="D121" s="389">
        <f t="shared" si="58"/>
        <v>42369</v>
      </c>
      <c r="E121" s="390">
        <f t="shared" si="55"/>
        <v>92</v>
      </c>
      <c r="F121" s="391">
        <f>VLOOKUP(D121,'FERC Interest Rate'!$A:$B,2,TRUE)</f>
        <v>3.2500000000000001E-2</v>
      </c>
      <c r="G121" s="214">
        <f t="shared" si="56"/>
        <v>3128.6331227857863</v>
      </c>
      <c r="H121" s="214">
        <f t="shared" si="50"/>
        <v>25.62907681405343</v>
      </c>
      <c r="I121" s="408">
        <v>0</v>
      </c>
      <c r="J121" s="393">
        <v>0</v>
      </c>
      <c r="K121" s="394">
        <f t="shared" si="51"/>
        <v>0</v>
      </c>
      <c r="L121" s="393">
        <v>0</v>
      </c>
      <c r="M121" s="395">
        <f t="shared" si="52"/>
        <v>0</v>
      </c>
      <c r="N121" s="396">
        <f t="shared" si="53"/>
        <v>3154.2621995998397</v>
      </c>
      <c r="O121" s="214">
        <f t="shared" si="54"/>
        <v>3154.2621995998397</v>
      </c>
    </row>
    <row r="122" spans="1:15" x14ac:dyDescent="0.2">
      <c r="B122" s="85"/>
      <c r="C122" s="389">
        <f t="shared" si="57"/>
        <v>42370</v>
      </c>
      <c r="D122" s="389">
        <f t="shared" si="58"/>
        <v>42460</v>
      </c>
      <c r="E122" s="390">
        <f t="shared" si="55"/>
        <v>91</v>
      </c>
      <c r="F122" s="391">
        <f>VLOOKUP(D122,'FERC Interest Rate'!$A:$B,2,TRUE)</f>
        <v>3.2500000000000001E-2</v>
      </c>
      <c r="G122" s="214">
        <f t="shared" si="56"/>
        <v>3154.2621995998397</v>
      </c>
      <c r="H122" s="214">
        <f t="shared" si="50"/>
        <v>25.488334577367556</v>
      </c>
      <c r="I122" s="408">
        <v>0</v>
      </c>
      <c r="J122" s="393">
        <v>0</v>
      </c>
      <c r="K122" s="394">
        <f t="shared" si="51"/>
        <v>0</v>
      </c>
      <c r="L122" s="393">
        <v>0</v>
      </c>
      <c r="M122" s="395">
        <f t="shared" si="52"/>
        <v>0</v>
      </c>
      <c r="N122" s="396">
        <f t="shared" si="53"/>
        <v>3179.7505341772071</v>
      </c>
      <c r="O122" s="214">
        <f t="shared" si="54"/>
        <v>3179.7505341772071</v>
      </c>
    </row>
    <row r="123" spans="1:15" x14ac:dyDescent="0.2">
      <c r="A123" s="100"/>
      <c r="B123" s="85"/>
      <c r="C123" s="86">
        <f t="shared" si="57"/>
        <v>42461</v>
      </c>
      <c r="D123" s="86">
        <f t="shared" si="58"/>
        <v>42551</v>
      </c>
      <c r="E123" s="85">
        <f t="shared" si="55"/>
        <v>91</v>
      </c>
      <c r="F123" s="87">
        <f>VLOOKUP(D123,'FERC Interest Rate'!$A:$B,2,TRUE)</f>
        <v>3.4599999999999999E-2</v>
      </c>
      <c r="G123" s="88">
        <f t="shared" si="56"/>
        <v>3179.7505341772071</v>
      </c>
      <c r="H123" s="214">
        <f t="shared" si="50"/>
        <v>27.354542436913537</v>
      </c>
      <c r="I123" s="123">
        <v>0</v>
      </c>
      <c r="J123" s="393">
        <v>0</v>
      </c>
      <c r="K123" s="149">
        <f t="shared" si="51"/>
        <v>0</v>
      </c>
      <c r="L123" s="89">
        <v>0</v>
      </c>
      <c r="M123" s="150">
        <f t="shared" si="52"/>
        <v>0</v>
      </c>
      <c r="N123" s="8">
        <f t="shared" si="53"/>
        <v>3207.1050766141207</v>
      </c>
      <c r="O123" s="88">
        <f t="shared" si="54"/>
        <v>3207.1050766141207</v>
      </c>
    </row>
    <row r="124" spans="1:15" x14ac:dyDescent="0.2">
      <c r="A124" s="100"/>
      <c r="B124" s="85"/>
      <c r="C124" s="86">
        <f t="shared" si="57"/>
        <v>42552</v>
      </c>
      <c r="D124" s="86">
        <f t="shared" si="58"/>
        <v>42643</v>
      </c>
      <c r="E124" s="85">
        <f t="shared" si="55"/>
        <v>92</v>
      </c>
      <c r="F124" s="87">
        <f>VLOOKUP(D124,'FERC Interest Rate'!$A:$B,2,TRUE)</f>
        <v>3.5000000000000003E-2</v>
      </c>
      <c r="G124" s="88">
        <f t="shared" si="56"/>
        <v>3207.1050766141207</v>
      </c>
      <c r="H124" s="88">
        <f t="shared" si="50"/>
        <v>28.215514608463032</v>
      </c>
      <c r="I124" s="123">
        <v>0</v>
      </c>
      <c r="J124" s="89">
        <v>0</v>
      </c>
      <c r="K124" s="149">
        <f t="shared" si="51"/>
        <v>0</v>
      </c>
      <c r="L124" s="89">
        <v>0</v>
      </c>
      <c r="M124" s="150">
        <f t="shared" si="52"/>
        <v>0</v>
      </c>
      <c r="N124" s="8">
        <f t="shared" si="53"/>
        <v>3235.3205912225835</v>
      </c>
      <c r="O124" s="88">
        <f t="shared" si="54"/>
        <v>3235.3205912225835</v>
      </c>
    </row>
    <row r="125" spans="1:15" x14ac:dyDescent="0.2">
      <c r="A125" s="100"/>
      <c r="B125" s="85"/>
      <c r="C125" s="86">
        <f t="shared" si="57"/>
        <v>42644</v>
      </c>
      <c r="D125" s="86">
        <f t="shared" si="58"/>
        <v>42735</v>
      </c>
      <c r="E125" s="85">
        <f t="shared" si="55"/>
        <v>92</v>
      </c>
      <c r="F125" s="87">
        <f>VLOOKUP(D125,'FERC Interest Rate'!$A:$B,2,TRUE)</f>
        <v>3.5000000000000003E-2</v>
      </c>
      <c r="G125" s="88">
        <f t="shared" si="56"/>
        <v>3235.3205912225835</v>
      </c>
      <c r="H125" s="88">
        <f t="shared" si="50"/>
        <v>28.46374946376153</v>
      </c>
      <c r="I125" s="123">
        <v>0</v>
      </c>
      <c r="J125" s="89">
        <v>0</v>
      </c>
      <c r="K125" s="149">
        <f t="shared" si="51"/>
        <v>0</v>
      </c>
      <c r="L125" s="89">
        <v>0</v>
      </c>
      <c r="M125" s="150">
        <f t="shared" si="52"/>
        <v>0</v>
      </c>
      <c r="N125" s="8">
        <f t="shared" si="53"/>
        <v>3263.7843406863449</v>
      </c>
      <c r="O125" s="88">
        <f t="shared" si="54"/>
        <v>3263.7843406863449</v>
      </c>
    </row>
    <row r="126" spans="1:15" x14ac:dyDescent="0.2">
      <c r="A126" s="100" t="s">
        <v>131</v>
      </c>
      <c r="B126" s="85" t="str">
        <f t="shared" ref="B126:B139" si="59">+IF(MONTH(C126)&lt;4,"Q1",IF(MONTH(C126)&lt;7,"Q2",IF(MONTH(C126)&lt;10,"Q3","Q4")))&amp;"/"&amp;YEAR(C126)</f>
        <v>Q1/2017</v>
      </c>
      <c r="C126" s="86">
        <f t="shared" si="57"/>
        <v>42736</v>
      </c>
      <c r="D126" s="86">
        <f t="shared" si="58"/>
        <v>42825</v>
      </c>
      <c r="E126" s="85">
        <f t="shared" si="55"/>
        <v>90</v>
      </c>
      <c r="F126" s="87">
        <f>VLOOKUP(D126,'FERC Interest Rate'!$A:$B,2,TRUE)</f>
        <v>3.5000000000000003E-2</v>
      </c>
      <c r="G126" s="88">
        <f t="shared" si="56"/>
        <v>3263.7843406863449</v>
      </c>
      <c r="H126" s="88">
        <f t="shared" si="50"/>
        <v>28.166905953868458</v>
      </c>
      <c r="I126" s="123">
        <f>SUM($H$116:$H$143)/20*4</f>
        <v>54.743250131553602</v>
      </c>
      <c r="J126" s="89">
        <f t="shared" ref="J126:J142" si="60">G126*F126*(E126/(DATE(YEAR(D126),12,31)-DATE(YEAR(D126),1,1)+1))</f>
        <v>28.166905953868458</v>
      </c>
      <c r="K126" s="149">
        <f t="shared" si="51"/>
        <v>82.910156085422059</v>
      </c>
      <c r="L126" s="89">
        <f>VLOOKUP($B$117,A$1:F$25,5,FALSE)/20*4</f>
        <v>603.64699919648933</v>
      </c>
      <c r="M126" s="150">
        <f t="shared" si="52"/>
        <v>686.55715528191138</v>
      </c>
      <c r="N126" s="8">
        <f t="shared" si="53"/>
        <v>3320.1181525940819</v>
      </c>
      <c r="O126" s="88">
        <f t="shared" si="54"/>
        <v>2633.5609973121709</v>
      </c>
    </row>
    <row r="127" spans="1:15" x14ac:dyDescent="0.2">
      <c r="A127" s="100" t="s">
        <v>86</v>
      </c>
      <c r="B127" s="85" t="str">
        <f t="shared" si="59"/>
        <v>Q2/2017</v>
      </c>
      <c r="C127" s="86">
        <f t="shared" si="57"/>
        <v>42826</v>
      </c>
      <c r="D127" s="86">
        <f t="shared" si="58"/>
        <v>42916</v>
      </c>
      <c r="E127" s="85">
        <f t="shared" si="55"/>
        <v>91</v>
      </c>
      <c r="F127" s="87">
        <f>VLOOKUP(D127,'FERC Interest Rate'!$A:$B,2,TRUE)</f>
        <v>3.7100000000000001E-2</v>
      </c>
      <c r="G127" s="88">
        <f t="shared" si="56"/>
        <v>2633.5609973121709</v>
      </c>
      <c r="H127" s="88">
        <v>0</v>
      </c>
      <c r="I127" s="123">
        <f t="shared" ref="I127:I142" si="61">SUM($H$116:$H$143)/20</f>
        <v>13.6858125328884</v>
      </c>
      <c r="J127" s="89">
        <f t="shared" si="60"/>
        <v>24.359356939796221</v>
      </c>
      <c r="K127" s="149">
        <f t="shared" si="51"/>
        <v>38.04516947268462</v>
      </c>
      <c r="L127" s="89">
        <f t="shared" ref="L127:L142" si="62">VLOOKUP($B$117,A$1:F$25,5,FALSE)/20</f>
        <v>150.91174979912233</v>
      </c>
      <c r="M127" s="150">
        <f t="shared" si="52"/>
        <v>188.95691927180695</v>
      </c>
      <c r="N127" s="8">
        <f t="shared" si="53"/>
        <v>2657.9203542519672</v>
      </c>
      <c r="O127" s="88">
        <f t="shared" si="54"/>
        <v>2468.9634349801599</v>
      </c>
    </row>
    <row r="128" spans="1:15" x14ac:dyDescent="0.2">
      <c r="A128" s="100" t="s">
        <v>87</v>
      </c>
      <c r="B128" s="85" t="str">
        <f t="shared" si="59"/>
        <v>Q3/2017</v>
      </c>
      <c r="C128" s="86">
        <f t="shared" si="57"/>
        <v>42917</v>
      </c>
      <c r="D128" s="86">
        <f t="shared" si="58"/>
        <v>43008</v>
      </c>
      <c r="E128" s="85">
        <f t="shared" si="55"/>
        <v>92</v>
      </c>
      <c r="F128" s="87">
        <f>VLOOKUP(D128,'FERC Interest Rate'!$A:$B,2,TRUE)</f>
        <v>3.9600000000000003E-2</v>
      </c>
      <c r="G128" s="88">
        <f t="shared" si="56"/>
        <v>2468.9634349801599</v>
      </c>
      <c r="H128" s="88">
        <v>0</v>
      </c>
      <c r="I128" s="123">
        <f t="shared" si="61"/>
        <v>13.6858125328884</v>
      </c>
      <c r="J128" s="89">
        <f t="shared" si="60"/>
        <v>24.643637222793753</v>
      </c>
      <c r="K128" s="149">
        <f t="shared" si="51"/>
        <v>38.329449755682155</v>
      </c>
      <c r="L128" s="89">
        <f t="shared" si="62"/>
        <v>150.91174979912233</v>
      </c>
      <c r="M128" s="150">
        <f t="shared" si="52"/>
        <v>189.2411995548045</v>
      </c>
      <c r="N128" s="8">
        <f t="shared" si="53"/>
        <v>2493.6070722029535</v>
      </c>
      <c r="O128" s="88">
        <f t="shared" si="54"/>
        <v>2304.365872648149</v>
      </c>
    </row>
    <row r="129" spans="1:15" x14ac:dyDescent="0.2">
      <c r="A129" s="100" t="s">
        <v>88</v>
      </c>
      <c r="B129" s="85" t="str">
        <f t="shared" si="59"/>
        <v>Q4/2017</v>
      </c>
      <c r="C129" s="86">
        <f t="shared" si="57"/>
        <v>43009</v>
      </c>
      <c r="D129" s="86">
        <f t="shared" si="58"/>
        <v>43100</v>
      </c>
      <c r="E129" s="85">
        <f t="shared" si="55"/>
        <v>92</v>
      </c>
      <c r="F129" s="87">
        <f>VLOOKUP(D129,'FERC Interest Rate'!$A:$B,2,TRUE)</f>
        <v>4.2099999999999999E-2</v>
      </c>
      <c r="G129" s="88">
        <f t="shared" si="56"/>
        <v>2304.365872648149</v>
      </c>
      <c r="H129" s="88">
        <v>0</v>
      </c>
      <c r="I129" s="123">
        <f t="shared" si="61"/>
        <v>13.6858125328884</v>
      </c>
      <c r="J129" s="89">
        <f t="shared" si="60"/>
        <v>24.452794240933731</v>
      </c>
      <c r="K129" s="149">
        <f t="shared" si="51"/>
        <v>38.138606773822133</v>
      </c>
      <c r="L129" s="89">
        <f t="shared" si="62"/>
        <v>150.91174979912233</v>
      </c>
      <c r="M129" s="150">
        <f t="shared" si="52"/>
        <v>189.05035657294445</v>
      </c>
      <c r="N129" s="8">
        <f t="shared" si="53"/>
        <v>2328.8186668890826</v>
      </c>
      <c r="O129" s="88">
        <f t="shared" si="54"/>
        <v>2139.768310316138</v>
      </c>
    </row>
    <row r="130" spans="1:15" x14ac:dyDescent="0.2">
      <c r="A130" s="100" t="s">
        <v>89</v>
      </c>
      <c r="B130" s="85" t="str">
        <f t="shared" si="59"/>
        <v>Q1/2018</v>
      </c>
      <c r="C130" s="86">
        <f t="shared" si="57"/>
        <v>43101</v>
      </c>
      <c r="D130" s="86">
        <f t="shared" si="58"/>
        <v>43190</v>
      </c>
      <c r="E130" s="85">
        <f t="shared" si="55"/>
        <v>90</v>
      </c>
      <c r="F130" s="87">
        <f>VLOOKUP(D130,'FERC Interest Rate'!$A:$B,2,TRUE)</f>
        <v>4.2500000000000003E-2</v>
      </c>
      <c r="G130" s="88">
        <f t="shared" si="56"/>
        <v>2139.768310316138</v>
      </c>
      <c r="H130" s="88">
        <v>0</v>
      </c>
      <c r="I130" s="123">
        <f t="shared" si="61"/>
        <v>13.6858125328884</v>
      </c>
      <c r="J130" s="89">
        <f t="shared" si="60"/>
        <v>22.423599416326653</v>
      </c>
      <c r="K130" s="149">
        <f t="shared" si="51"/>
        <v>36.109411949215051</v>
      </c>
      <c r="L130" s="89">
        <f t="shared" si="62"/>
        <v>150.91174979912233</v>
      </c>
      <c r="M130" s="150">
        <f t="shared" si="52"/>
        <v>187.02116174833739</v>
      </c>
      <c r="N130" s="8">
        <f t="shared" si="53"/>
        <v>2162.1919097324649</v>
      </c>
      <c r="O130" s="88">
        <f t="shared" si="54"/>
        <v>1975.1707479841273</v>
      </c>
    </row>
    <row r="131" spans="1:15" x14ac:dyDescent="0.2">
      <c r="A131" s="100" t="s">
        <v>90</v>
      </c>
      <c r="B131" s="85" t="str">
        <f t="shared" si="59"/>
        <v>Q2/2018</v>
      </c>
      <c r="C131" s="86">
        <f t="shared" si="57"/>
        <v>43191</v>
      </c>
      <c r="D131" s="86">
        <f t="shared" si="58"/>
        <v>43281</v>
      </c>
      <c r="E131" s="85">
        <f t="shared" si="55"/>
        <v>91</v>
      </c>
      <c r="F131" s="87">
        <f>VLOOKUP(D131,'FERC Interest Rate'!$A:$B,2,TRUE)</f>
        <v>4.4699999999999997E-2</v>
      </c>
      <c r="G131" s="88">
        <f t="shared" si="56"/>
        <v>1975.1707479841273</v>
      </c>
      <c r="H131" s="88">
        <v>0</v>
      </c>
      <c r="I131" s="123">
        <f t="shared" si="61"/>
        <v>13.6858125328884</v>
      </c>
      <c r="J131" s="89">
        <f t="shared" si="60"/>
        <v>22.012060415274064</v>
      </c>
      <c r="K131" s="149">
        <f t="shared" si="51"/>
        <v>35.697872948162463</v>
      </c>
      <c r="L131" s="89">
        <f t="shared" si="62"/>
        <v>150.91174979912233</v>
      </c>
      <c r="M131" s="150">
        <f t="shared" si="52"/>
        <v>186.60962274728479</v>
      </c>
      <c r="N131" s="8">
        <f t="shared" si="53"/>
        <v>1997.1828083994014</v>
      </c>
      <c r="O131" s="88">
        <f t="shared" si="54"/>
        <v>1810.5731856521165</v>
      </c>
    </row>
    <row r="132" spans="1:15" x14ac:dyDescent="0.2">
      <c r="A132" s="100" t="s">
        <v>91</v>
      </c>
      <c r="B132" s="85" t="str">
        <f t="shared" si="59"/>
        <v>Q3/2018</v>
      </c>
      <c r="C132" s="86">
        <f t="shared" si="57"/>
        <v>43282</v>
      </c>
      <c r="D132" s="86">
        <f t="shared" si="58"/>
        <v>43373</v>
      </c>
      <c r="E132" s="85">
        <f t="shared" si="55"/>
        <v>92</v>
      </c>
      <c r="F132" s="87">
        <f>VLOOKUP(D132,'FERC Interest Rate'!$A:$B,2,TRUE)</f>
        <v>4.6899999999999997E-2</v>
      </c>
      <c r="G132" s="88">
        <f t="shared" si="56"/>
        <v>1810.5731856521165</v>
      </c>
      <c r="H132" s="88">
        <v>0</v>
      </c>
      <c r="I132" s="123">
        <f t="shared" si="61"/>
        <v>13.6858125328884</v>
      </c>
      <c r="J132" s="89">
        <f t="shared" si="60"/>
        <v>21.403455291648637</v>
      </c>
      <c r="K132" s="149">
        <f t="shared" si="51"/>
        <v>35.089267824537039</v>
      </c>
      <c r="L132" s="89">
        <f t="shared" si="62"/>
        <v>150.91174979912233</v>
      </c>
      <c r="M132" s="150">
        <f t="shared" si="52"/>
        <v>186.00101762365938</v>
      </c>
      <c r="N132" s="8">
        <f t="shared" si="53"/>
        <v>1831.9766409437652</v>
      </c>
      <c r="O132" s="88">
        <f t="shared" si="54"/>
        <v>1645.9756233201058</v>
      </c>
    </row>
    <row r="133" spans="1:15" x14ac:dyDescent="0.2">
      <c r="A133" s="100" t="s">
        <v>92</v>
      </c>
      <c r="B133" s="85" t="str">
        <f t="shared" si="59"/>
        <v>Q4/2018</v>
      </c>
      <c r="C133" s="86">
        <f t="shared" si="57"/>
        <v>43374</v>
      </c>
      <c r="D133" s="86">
        <f t="shared" si="58"/>
        <v>43465</v>
      </c>
      <c r="E133" s="85">
        <f t="shared" si="55"/>
        <v>92</v>
      </c>
      <c r="F133" s="87">
        <f>VLOOKUP(D133,'FERC Interest Rate'!$A:$B,2,TRUE)</f>
        <v>4.9599999999999998E-2</v>
      </c>
      <c r="G133" s="88">
        <f t="shared" si="56"/>
        <v>1645.9756233201058</v>
      </c>
      <c r="H133" s="88">
        <v>0</v>
      </c>
      <c r="I133" s="123">
        <f t="shared" si="61"/>
        <v>13.6858125328884</v>
      </c>
      <c r="J133" s="89">
        <f t="shared" si="60"/>
        <v>20.577851957080295</v>
      </c>
      <c r="K133" s="149">
        <f t="shared" si="51"/>
        <v>34.263664489968697</v>
      </c>
      <c r="L133" s="89">
        <f t="shared" si="62"/>
        <v>150.91174979912233</v>
      </c>
      <c r="M133" s="150">
        <f t="shared" si="52"/>
        <v>185.17541428909104</v>
      </c>
      <c r="N133" s="8">
        <f t="shared" si="53"/>
        <v>1666.5534752771862</v>
      </c>
      <c r="O133" s="88">
        <f t="shared" si="54"/>
        <v>1481.3780609880951</v>
      </c>
    </row>
    <row r="134" spans="1:15" x14ac:dyDescent="0.2">
      <c r="A134" s="100" t="s">
        <v>93</v>
      </c>
      <c r="B134" s="85" t="str">
        <f t="shared" si="59"/>
        <v>Q1/2019</v>
      </c>
      <c r="C134" s="86">
        <f t="shared" si="57"/>
        <v>43466</v>
      </c>
      <c r="D134" s="86">
        <f t="shared" si="58"/>
        <v>43555</v>
      </c>
      <c r="E134" s="85">
        <f t="shared" si="55"/>
        <v>90</v>
      </c>
      <c r="F134" s="87">
        <f>VLOOKUP(D134,'FERC Interest Rate'!$A:$B,2,TRUE)</f>
        <v>5.1799999999999999E-2</v>
      </c>
      <c r="G134" s="88">
        <f t="shared" si="56"/>
        <v>1481.3780609880951</v>
      </c>
      <c r="H134" s="88">
        <v>0</v>
      </c>
      <c r="I134" s="123">
        <f t="shared" si="61"/>
        <v>13.6858125328884</v>
      </c>
      <c r="J134" s="89">
        <f t="shared" si="60"/>
        <v>18.921053480346572</v>
      </c>
      <c r="K134" s="149">
        <f t="shared" si="51"/>
        <v>32.606866013234971</v>
      </c>
      <c r="L134" s="89">
        <f t="shared" si="62"/>
        <v>150.91174979912233</v>
      </c>
      <c r="M134" s="150">
        <f t="shared" si="52"/>
        <v>183.5186158123573</v>
      </c>
      <c r="N134" s="8">
        <f t="shared" si="53"/>
        <v>1500.2991144684415</v>
      </c>
      <c r="O134" s="88">
        <f t="shared" si="54"/>
        <v>1316.7804986560843</v>
      </c>
    </row>
    <row r="135" spans="1:15" x14ac:dyDescent="0.2">
      <c r="A135" s="100" t="s">
        <v>94</v>
      </c>
      <c r="B135" s="85" t="str">
        <f t="shared" si="59"/>
        <v>Q2/2019</v>
      </c>
      <c r="C135" s="86">
        <f t="shared" si="57"/>
        <v>43556</v>
      </c>
      <c r="D135" s="86">
        <f t="shared" si="58"/>
        <v>43646</v>
      </c>
      <c r="E135" s="85">
        <f t="shared" si="55"/>
        <v>91</v>
      </c>
      <c r="F135" s="87">
        <f>VLOOKUP(D135,'FERC Interest Rate'!$A:$B,2,TRUE)</f>
        <v>5.45E-2</v>
      </c>
      <c r="G135" s="88">
        <f t="shared" si="56"/>
        <v>1316.7804986560843</v>
      </c>
      <c r="H135" s="88">
        <v>0</v>
      </c>
      <c r="I135" s="123">
        <f t="shared" si="61"/>
        <v>13.6858125328884</v>
      </c>
      <c r="J135" s="89">
        <f t="shared" si="60"/>
        <v>17.89198050160233</v>
      </c>
      <c r="K135" s="149">
        <f t="shared" si="51"/>
        <v>31.577793034490732</v>
      </c>
      <c r="L135" s="89">
        <f t="shared" si="62"/>
        <v>150.91174979912233</v>
      </c>
      <c r="M135" s="150">
        <f t="shared" si="52"/>
        <v>182.48954283361306</v>
      </c>
      <c r="N135" s="8">
        <f t="shared" si="53"/>
        <v>1334.6724791576867</v>
      </c>
      <c r="O135" s="88">
        <f t="shared" si="54"/>
        <v>1152.1829363240736</v>
      </c>
    </row>
    <row r="136" spans="1:15" x14ac:dyDescent="0.2">
      <c r="A136" s="100" t="s">
        <v>95</v>
      </c>
      <c r="B136" s="85" t="str">
        <f t="shared" si="59"/>
        <v>Q3/2019</v>
      </c>
      <c r="C136" s="86">
        <f t="shared" si="57"/>
        <v>43647</v>
      </c>
      <c r="D136" s="86">
        <f t="shared" si="58"/>
        <v>43738</v>
      </c>
      <c r="E136" s="85">
        <f t="shared" si="55"/>
        <v>92</v>
      </c>
      <c r="F136" s="87">
        <f>VLOOKUP(D136,'FERC Interest Rate'!$A:$B,2,TRUE)</f>
        <v>6.0133640000000002E-2</v>
      </c>
      <c r="G136" s="88">
        <f t="shared" si="56"/>
        <v>1152.1829363240736</v>
      </c>
      <c r="H136" s="88">
        <v>0</v>
      </c>
      <c r="I136" s="123">
        <f t="shared" si="61"/>
        <v>13.6858125328884</v>
      </c>
      <c r="J136" s="89">
        <f t="shared" si="60"/>
        <v>17.463604820408328</v>
      </c>
      <c r="K136" s="149">
        <f t="shared" si="51"/>
        <v>31.149417353296727</v>
      </c>
      <c r="L136" s="89">
        <f t="shared" si="62"/>
        <v>150.91174979912233</v>
      </c>
      <c r="M136" s="150">
        <f t="shared" si="52"/>
        <v>182.06116715241905</v>
      </c>
      <c r="N136" s="8">
        <f t="shared" si="53"/>
        <v>1169.6465411444819</v>
      </c>
      <c r="O136" s="88">
        <f t="shared" si="54"/>
        <v>987.58537399206284</v>
      </c>
    </row>
    <row r="137" spans="1:15" x14ac:dyDescent="0.2">
      <c r="A137" s="100" t="s">
        <v>96</v>
      </c>
      <c r="B137" s="85" t="str">
        <f t="shared" si="59"/>
        <v>Q4/2019</v>
      </c>
      <c r="C137" s="86">
        <f t="shared" si="57"/>
        <v>43739</v>
      </c>
      <c r="D137" s="86">
        <f t="shared" si="58"/>
        <v>43830</v>
      </c>
      <c r="E137" s="85">
        <f t="shared" si="55"/>
        <v>92</v>
      </c>
      <c r="F137" s="87">
        <f>VLOOKUP(D137,'FERC Interest Rate'!$A:$B,2,TRUE)</f>
        <v>6.2505720000000001E-2</v>
      </c>
      <c r="G137" s="88">
        <f t="shared" si="56"/>
        <v>987.58537399206284</v>
      </c>
      <c r="H137" s="88">
        <v>0</v>
      </c>
      <c r="I137" s="123">
        <f t="shared" si="61"/>
        <v>13.6858125328884</v>
      </c>
      <c r="J137" s="89">
        <f t="shared" si="60"/>
        <v>15.559275636661841</v>
      </c>
      <c r="K137" s="149">
        <f t="shared" si="51"/>
        <v>29.245088169550243</v>
      </c>
      <c r="L137" s="89">
        <f t="shared" si="62"/>
        <v>150.91174979912233</v>
      </c>
      <c r="M137" s="150">
        <f t="shared" si="52"/>
        <v>180.15683796867256</v>
      </c>
      <c r="N137" s="8">
        <f t="shared" si="53"/>
        <v>1003.1446496287247</v>
      </c>
      <c r="O137" s="88">
        <f t="shared" si="54"/>
        <v>822.9878116600521</v>
      </c>
    </row>
    <row r="138" spans="1:15" x14ac:dyDescent="0.2">
      <c r="A138" s="100" t="s">
        <v>97</v>
      </c>
      <c r="B138" s="85" t="str">
        <f t="shared" si="59"/>
        <v>Q1/2020</v>
      </c>
      <c r="C138" s="86">
        <f t="shared" si="57"/>
        <v>43831</v>
      </c>
      <c r="D138" s="86">
        <f t="shared" si="58"/>
        <v>43921</v>
      </c>
      <c r="E138" s="85">
        <f t="shared" si="55"/>
        <v>91</v>
      </c>
      <c r="F138" s="87">
        <f>VLOOKUP(D138,'FERC Interest Rate'!$A:$B,2,TRUE)</f>
        <v>6.2841510000000003E-2</v>
      </c>
      <c r="G138" s="88">
        <f t="shared" si="56"/>
        <v>822.9878116600521</v>
      </c>
      <c r="H138" s="88">
        <v>0</v>
      </c>
      <c r="I138" s="123">
        <f t="shared" si="61"/>
        <v>13.6858125328884</v>
      </c>
      <c r="J138" s="89">
        <f t="shared" si="60"/>
        <v>12.858796471214504</v>
      </c>
      <c r="K138" s="149">
        <f t="shared" si="51"/>
        <v>26.544609004102902</v>
      </c>
      <c r="L138" s="89">
        <f t="shared" si="62"/>
        <v>150.91174979912233</v>
      </c>
      <c r="M138" s="150">
        <f t="shared" si="52"/>
        <v>177.45635880322524</v>
      </c>
      <c r="N138" s="8">
        <f t="shared" si="53"/>
        <v>835.84660813126663</v>
      </c>
      <c r="O138" s="88">
        <f t="shared" si="54"/>
        <v>658.39024932804136</v>
      </c>
    </row>
    <row r="139" spans="1:15" x14ac:dyDescent="0.2">
      <c r="A139" s="100" t="s">
        <v>98</v>
      </c>
      <c r="B139" s="85" t="str">
        <f t="shared" si="59"/>
        <v>Q2/2020</v>
      </c>
      <c r="C139" s="86">
        <f t="shared" si="57"/>
        <v>43922</v>
      </c>
      <c r="D139" s="86">
        <f t="shared" si="58"/>
        <v>44012</v>
      </c>
      <c r="E139" s="85">
        <f t="shared" si="55"/>
        <v>91</v>
      </c>
      <c r="F139" s="87">
        <f>VLOOKUP(D139,'FERC Interest Rate'!$A:$B,2,TRUE)</f>
        <v>6.502107E-2</v>
      </c>
      <c r="G139" s="88">
        <f t="shared" si="56"/>
        <v>658.39024932804136</v>
      </c>
      <c r="H139" s="88">
        <v>0</v>
      </c>
      <c r="I139" s="123">
        <f t="shared" si="61"/>
        <v>13.6858125328884</v>
      </c>
      <c r="J139" s="89">
        <f t="shared" si="60"/>
        <v>10.643827055977374</v>
      </c>
      <c r="K139" s="149">
        <f t="shared" si="51"/>
        <v>24.329639588865774</v>
      </c>
      <c r="L139" s="89">
        <f t="shared" si="62"/>
        <v>150.91174979912233</v>
      </c>
      <c r="M139" s="150">
        <f t="shared" si="52"/>
        <v>175.24138938798811</v>
      </c>
      <c r="N139" s="8">
        <f t="shared" si="53"/>
        <v>669.0340763840187</v>
      </c>
      <c r="O139" s="88">
        <f t="shared" si="54"/>
        <v>493.79268699603062</v>
      </c>
    </row>
    <row r="140" spans="1:15" x14ac:dyDescent="0.2">
      <c r="A140" s="100" t="s">
        <v>99</v>
      </c>
      <c r="B140" s="85" t="str">
        <f>+IF(MONTH(C140)&lt;4,"Q1",IF(MONTH(C140)&lt;7,"Q2",IF(MONTH(C140)&lt;10,"Q3","Q4")))&amp;"/"&amp;YEAR(C140)</f>
        <v>Q3/2020</v>
      </c>
      <c r="C140" s="86">
        <f t="shared" si="57"/>
        <v>44013</v>
      </c>
      <c r="D140" s="86">
        <f t="shared" si="58"/>
        <v>44104</v>
      </c>
      <c r="E140" s="85">
        <f t="shared" si="55"/>
        <v>92</v>
      </c>
      <c r="F140" s="87">
        <f>VLOOKUP(D140,'FERC Interest Rate'!$A:$B,2,TRUE)</f>
        <v>6.5012509999999996E-2</v>
      </c>
      <c r="G140" s="88">
        <f t="shared" si="56"/>
        <v>493.79268699603062</v>
      </c>
      <c r="H140" s="88">
        <v>0</v>
      </c>
      <c r="I140" s="123">
        <f t="shared" si="61"/>
        <v>13.6858125328884</v>
      </c>
      <c r="J140" s="89">
        <f t="shared" si="60"/>
        <v>8.0695316505890187</v>
      </c>
      <c r="K140" s="149">
        <f t="shared" si="51"/>
        <v>21.755344183477419</v>
      </c>
      <c r="L140" s="89">
        <f t="shared" si="62"/>
        <v>150.91174979912233</v>
      </c>
      <c r="M140" s="150">
        <f t="shared" si="52"/>
        <v>172.66709398259974</v>
      </c>
      <c r="N140" s="8">
        <f t="shared" si="53"/>
        <v>501.86221864661962</v>
      </c>
      <c r="O140" s="88">
        <f t="shared" si="54"/>
        <v>329.19512466401989</v>
      </c>
    </row>
    <row r="141" spans="1:15" x14ac:dyDescent="0.2">
      <c r="A141" s="100" t="s">
        <v>100</v>
      </c>
      <c r="B141" s="85" t="str">
        <f>+IF(MONTH(C141)&lt;4,"Q1",IF(MONTH(C141)&lt;7,"Q2",IF(MONTH(C141)&lt;10,"Q3","Q4")))&amp;"/"&amp;YEAR(C141)</f>
        <v>Q4/2020</v>
      </c>
      <c r="C141" s="86">
        <f t="shared" si="57"/>
        <v>44105</v>
      </c>
      <c r="D141" s="86">
        <f t="shared" si="58"/>
        <v>44196</v>
      </c>
      <c r="E141" s="85">
        <f t="shared" si="55"/>
        <v>92</v>
      </c>
      <c r="F141" s="87">
        <f>VLOOKUP(D141,'FERC Interest Rate'!$A:$B,2,TRUE)</f>
        <v>6.501548E-2</v>
      </c>
      <c r="G141" s="88">
        <f t="shared" si="56"/>
        <v>329.19512466401989</v>
      </c>
      <c r="H141" s="88">
        <v>0</v>
      </c>
      <c r="I141" s="123">
        <f t="shared" si="61"/>
        <v>13.6858125328884</v>
      </c>
      <c r="J141" s="89">
        <f t="shared" si="60"/>
        <v>5.3799335301081426</v>
      </c>
      <c r="K141" s="149">
        <f t="shared" si="51"/>
        <v>19.065746062996542</v>
      </c>
      <c r="L141" s="89">
        <f t="shared" si="62"/>
        <v>150.91174979912233</v>
      </c>
      <c r="M141" s="150">
        <f t="shared" si="52"/>
        <v>169.97749586211887</v>
      </c>
      <c r="N141" s="8">
        <f t="shared" si="53"/>
        <v>334.57505819412802</v>
      </c>
      <c r="O141" s="88">
        <f t="shared" si="54"/>
        <v>164.59756233200915</v>
      </c>
    </row>
    <row r="142" spans="1:15" x14ac:dyDescent="0.2">
      <c r="A142" s="100" t="s">
        <v>101</v>
      </c>
      <c r="B142" s="85" t="str">
        <f>+IF(MONTH(C142)&lt;4,"Q1",IF(MONTH(C142)&lt;7,"Q2",IF(MONTH(C142)&lt;10,"Q3","Q4")))&amp;"/"&amp;YEAR(C142)</f>
        <v>Q1/2021</v>
      </c>
      <c r="C142" s="86">
        <f>D141+1</f>
        <v>44197</v>
      </c>
      <c r="D142" s="86">
        <f t="shared" si="58"/>
        <v>44286</v>
      </c>
      <c r="E142" s="85">
        <f>D142-C142+1</f>
        <v>90</v>
      </c>
      <c r="F142" s="87">
        <f>VLOOKUP(D142,'FERC Interest Rate'!$A:$B,2,TRUE)</f>
        <v>6.501548E-2</v>
      </c>
      <c r="G142" s="88">
        <f>O141</f>
        <v>164.59756233200915</v>
      </c>
      <c r="H142" s="88">
        <v>0</v>
      </c>
      <c r="I142" s="123">
        <f t="shared" si="61"/>
        <v>13.6858125328884</v>
      </c>
      <c r="J142" s="89">
        <f t="shared" si="60"/>
        <v>2.6386987862084776</v>
      </c>
      <c r="K142" s="149">
        <f>+SUM(I142:J142)</f>
        <v>16.324511319096878</v>
      </c>
      <c r="L142" s="89">
        <f t="shared" si="62"/>
        <v>150.91174979912233</v>
      </c>
      <c r="M142" s="150">
        <f>+SUM(K142:L142)</f>
        <v>167.2362611182192</v>
      </c>
      <c r="N142" s="8">
        <f>+G142+H142+J142</f>
        <v>167.23626111821761</v>
      </c>
      <c r="O142" s="88">
        <f>G142+H142-L142-I142</f>
        <v>-1.5862866575844237E-12</v>
      </c>
    </row>
    <row r="143" spans="1:15" x14ac:dyDescent="0.2">
      <c r="A143" s="100"/>
      <c r="B143" s="85"/>
      <c r="C143" s="86"/>
      <c r="D143" s="86"/>
      <c r="E143" s="85"/>
      <c r="F143" s="87"/>
      <c r="G143" s="88"/>
      <c r="H143" s="88"/>
      <c r="I143" s="123"/>
      <c r="J143" s="89"/>
      <c r="K143" s="149"/>
      <c r="L143" s="89"/>
      <c r="M143" s="150"/>
      <c r="N143" s="8"/>
      <c r="O143" s="88"/>
    </row>
    <row r="144" spans="1:15" ht="13.5" thickBot="1" x14ac:dyDescent="0.25">
      <c r="A144" s="183"/>
      <c r="B144" s="184"/>
      <c r="C144" s="185"/>
      <c r="D144" s="185"/>
      <c r="E144" s="186"/>
      <c r="F144" s="184"/>
      <c r="G144" s="157">
        <f>SUM(G116:G143)</f>
        <v>56836.62402273318</v>
      </c>
      <c r="H144" s="157">
        <f>SUM(H116:H143)</f>
        <v>273.716250657768</v>
      </c>
      <c r="I144" s="158">
        <f t="shared" ref="I144:O144" si="63">SUM(I116:I143)</f>
        <v>273.71625065776806</v>
      </c>
      <c r="J144" s="157">
        <f t="shared" si="63"/>
        <v>297.46636337083839</v>
      </c>
      <c r="K144" s="157">
        <f t="shared" si="63"/>
        <v>571.18261402860651</v>
      </c>
      <c r="L144" s="157">
        <f t="shared" si="63"/>
        <v>3018.2349959824473</v>
      </c>
      <c r="M144" s="159">
        <f t="shared" si="63"/>
        <v>3589.4176100110531</v>
      </c>
      <c r="N144" s="157">
        <f t="shared" si="63"/>
        <v>57407.806636761794</v>
      </c>
      <c r="O144" s="157">
        <f t="shared" si="63"/>
        <v>53818.389026750745</v>
      </c>
    </row>
    <row r="145" spans="1:15" ht="13.5" thickTop="1" x14ac:dyDescent="0.2">
      <c r="B145" s="131"/>
      <c r="C145" s="131"/>
      <c r="D145" s="131"/>
      <c r="E145" s="131"/>
      <c r="F145" s="131"/>
      <c r="G145" s="131"/>
      <c r="H145" s="131"/>
      <c r="I145" s="130"/>
      <c r="J145" s="131"/>
      <c r="K145" s="131"/>
      <c r="L145" s="131"/>
      <c r="M145" s="151"/>
      <c r="O145" s="131"/>
    </row>
    <row r="146" spans="1:15" ht="38.25" x14ac:dyDescent="0.2">
      <c r="A146" s="94" t="s">
        <v>81</v>
      </c>
      <c r="B146" s="94" t="s">
        <v>3</v>
      </c>
      <c r="C146" s="94" t="s">
        <v>4</v>
      </c>
      <c r="D146" s="94" t="s">
        <v>5</v>
      </c>
      <c r="E146" s="94" t="s">
        <v>6</v>
      </c>
      <c r="F146" s="94" t="s">
        <v>7</v>
      </c>
      <c r="G146" s="94" t="s">
        <v>122</v>
      </c>
      <c r="H146" s="94" t="s">
        <v>123</v>
      </c>
      <c r="I146" s="118" t="s">
        <v>124</v>
      </c>
      <c r="J146" s="119" t="s">
        <v>125</v>
      </c>
      <c r="K146" s="119" t="s">
        <v>126</v>
      </c>
      <c r="L146" s="119" t="s">
        <v>127</v>
      </c>
      <c r="M146" s="120" t="s">
        <v>128</v>
      </c>
      <c r="N146" s="94" t="s">
        <v>129</v>
      </c>
      <c r="O146" s="94" t="s">
        <v>130</v>
      </c>
    </row>
    <row r="147" spans="1:15" x14ac:dyDescent="0.2">
      <c r="A147" s="447" t="s">
        <v>17</v>
      </c>
      <c r="B147" s="447"/>
      <c r="C147" s="389">
        <f>VLOOKUP(B148,A$1:F$25,2,FALSE)</f>
        <v>41978</v>
      </c>
      <c r="D147" s="389">
        <f>DATE(YEAR(C147),IF(MONTH(C147)&lt;=3,3,IF(MONTH(C147)&lt;=6,6,IF(MONTH(C147)&lt;=9,9,12))),IF(OR(MONTH(C147)&lt;=3,MONTH(C147)&gt;=10),31,30))</f>
        <v>42004</v>
      </c>
      <c r="E147" s="390">
        <f>D147-C147+1</f>
        <v>27</v>
      </c>
      <c r="F147" s="391">
        <f>VLOOKUP(D147,'FERC Interest Rate'!$A:$B,2,TRUE)</f>
        <v>3.2500000000000001E-2</v>
      </c>
      <c r="G147" s="214">
        <f>VLOOKUP(B148,$A$1:$F$29,5,FALSE)</f>
        <v>4130.7073366709928</v>
      </c>
      <c r="H147" s="214">
        <f t="shared" ref="H147:H156" si="64">G147*F147*(E147/(DATE(YEAR(D147),12,31)-DATE(YEAR(D147),1,1)+1))</f>
        <v>9.9306731176131411</v>
      </c>
      <c r="I147" s="408">
        <v>0</v>
      </c>
      <c r="J147" s="393">
        <v>0</v>
      </c>
      <c r="K147" s="394">
        <f t="shared" ref="K147:K172" si="65">+SUM(I147:J147)</f>
        <v>0</v>
      </c>
      <c r="L147" s="393">
        <v>0</v>
      </c>
      <c r="M147" s="395">
        <f t="shared" ref="M147:M172" si="66">+SUM(K147:L147)</f>
        <v>0</v>
      </c>
      <c r="N147" s="396">
        <f t="shared" ref="N147:N172" si="67">+G147+H147+J147</f>
        <v>4140.6380097886058</v>
      </c>
      <c r="O147" s="214">
        <f t="shared" ref="O147:O172" si="68">G147+H147-L147-I147</f>
        <v>4140.6380097886058</v>
      </c>
    </row>
    <row r="148" spans="1:15" x14ac:dyDescent="0.2">
      <c r="A148" s="223" t="s">
        <v>47</v>
      </c>
      <c r="B148" s="404" t="s">
        <v>85</v>
      </c>
      <c r="C148" s="389">
        <f>D147+1</f>
        <v>42005</v>
      </c>
      <c r="D148" s="389">
        <f>EOMONTH(D147,3)</f>
        <v>42094</v>
      </c>
      <c r="E148" s="390">
        <f t="shared" ref="E148:E172" si="69">D148-C148+1</f>
        <v>90</v>
      </c>
      <c r="F148" s="391">
        <f>VLOOKUP(D148,'FERC Interest Rate'!$A:$B,2,TRUE)</f>
        <v>3.2500000000000001E-2</v>
      </c>
      <c r="G148" s="214">
        <f t="shared" ref="G148:G172" si="70">O147</f>
        <v>4140.6380097886058</v>
      </c>
      <c r="H148" s="214">
        <f t="shared" si="64"/>
        <v>33.181825146936085</v>
      </c>
      <c r="I148" s="408">
        <v>0</v>
      </c>
      <c r="J148" s="393">
        <v>0</v>
      </c>
      <c r="K148" s="394">
        <f t="shared" si="65"/>
        <v>0</v>
      </c>
      <c r="L148" s="393">
        <v>0</v>
      </c>
      <c r="M148" s="395">
        <f t="shared" si="66"/>
        <v>0</v>
      </c>
      <c r="N148" s="396">
        <f t="shared" si="67"/>
        <v>4173.8198349355416</v>
      </c>
      <c r="O148" s="214">
        <f t="shared" si="68"/>
        <v>4173.8198349355416</v>
      </c>
    </row>
    <row r="149" spans="1:15" x14ac:dyDescent="0.2">
      <c r="B149" s="390"/>
      <c r="C149" s="389">
        <f t="shared" ref="C149:C172" si="71">D148+1</f>
        <v>42095</v>
      </c>
      <c r="D149" s="389">
        <f t="shared" ref="D149:D172" si="72">EOMONTH(D148,3)</f>
        <v>42185</v>
      </c>
      <c r="E149" s="390">
        <f t="shared" si="69"/>
        <v>91</v>
      </c>
      <c r="F149" s="391">
        <f>VLOOKUP(D149,'FERC Interest Rate'!$A:$B,2,TRUE)</f>
        <v>3.2500000000000001E-2</v>
      </c>
      <c r="G149" s="214">
        <f t="shared" si="70"/>
        <v>4173.8198349355416</v>
      </c>
      <c r="H149" s="214">
        <f t="shared" si="64"/>
        <v>33.819375785813328</v>
      </c>
      <c r="I149" s="408">
        <v>0</v>
      </c>
      <c r="J149" s="393">
        <v>0</v>
      </c>
      <c r="K149" s="394">
        <f t="shared" si="65"/>
        <v>0</v>
      </c>
      <c r="L149" s="393">
        <v>0</v>
      </c>
      <c r="M149" s="395">
        <f t="shared" si="66"/>
        <v>0</v>
      </c>
      <c r="N149" s="396">
        <f t="shared" si="67"/>
        <v>4207.6392107213551</v>
      </c>
      <c r="O149" s="214">
        <f t="shared" si="68"/>
        <v>4207.6392107213551</v>
      </c>
    </row>
    <row r="150" spans="1:15" x14ac:dyDescent="0.2">
      <c r="B150" s="390"/>
      <c r="C150" s="389">
        <f t="shared" si="71"/>
        <v>42186</v>
      </c>
      <c r="D150" s="389">
        <f t="shared" si="72"/>
        <v>42277</v>
      </c>
      <c r="E150" s="390">
        <f t="shared" si="69"/>
        <v>92</v>
      </c>
      <c r="F150" s="391">
        <f>VLOOKUP(D150,'FERC Interest Rate'!$A:$B,2,TRUE)</f>
        <v>3.2500000000000001E-2</v>
      </c>
      <c r="G150" s="214">
        <f t="shared" si="70"/>
        <v>4207.6392107213551</v>
      </c>
      <c r="H150" s="214">
        <f t="shared" si="64"/>
        <v>34.468058191936585</v>
      </c>
      <c r="I150" s="408">
        <v>0</v>
      </c>
      <c r="J150" s="393">
        <v>0</v>
      </c>
      <c r="K150" s="394">
        <f t="shared" si="65"/>
        <v>0</v>
      </c>
      <c r="L150" s="393">
        <v>0</v>
      </c>
      <c r="M150" s="395">
        <f t="shared" si="66"/>
        <v>0</v>
      </c>
      <c r="N150" s="396">
        <f t="shared" si="67"/>
        <v>4242.1072689132916</v>
      </c>
      <c r="O150" s="214">
        <f t="shared" si="68"/>
        <v>4242.1072689132916</v>
      </c>
    </row>
    <row r="151" spans="1:15" x14ac:dyDescent="0.2">
      <c r="B151" s="390"/>
      <c r="C151" s="389">
        <f t="shared" si="71"/>
        <v>42278</v>
      </c>
      <c r="D151" s="389">
        <f t="shared" si="72"/>
        <v>42369</v>
      </c>
      <c r="E151" s="390">
        <f t="shared" si="69"/>
        <v>92</v>
      </c>
      <c r="F151" s="391">
        <f>VLOOKUP(D151,'FERC Interest Rate'!$A:$B,2,TRUE)</f>
        <v>3.2500000000000001E-2</v>
      </c>
      <c r="G151" s="214">
        <f t="shared" si="70"/>
        <v>4242.1072689132916</v>
      </c>
      <c r="H151" s="214">
        <f t="shared" si="64"/>
        <v>34.750412970002031</v>
      </c>
      <c r="I151" s="408">
        <v>0</v>
      </c>
      <c r="J151" s="393">
        <v>0</v>
      </c>
      <c r="K151" s="394">
        <f t="shared" si="65"/>
        <v>0</v>
      </c>
      <c r="L151" s="393">
        <v>0</v>
      </c>
      <c r="M151" s="395">
        <f t="shared" si="66"/>
        <v>0</v>
      </c>
      <c r="N151" s="396">
        <f t="shared" si="67"/>
        <v>4276.8576818832935</v>
      </c>
      <c r="O151" s="214">
        <f t="shared" si="68"/>
        <v>4276.8576818832935</v>
      </c>
    </row>
    <row r="152" spans="1:15" x14ac:dyDescent="0.2">
      <c r="B152" s="390"/>
      <c r="C152" s="389">
        <f t="shared" si="71"/>
        <v>42370</v>
      </c>
      <c r="D152" s="389">
        <f t="shared" si="72"/>
        <v>42460</v>
      </c>
      <c r="E152" s="390">
        <f t="shared" si="69"/>
        <v>91</v>
      </c>
      <c r="F152" s="391">
        <f>VLOOKUP(D152,'FERC Interest Rate'!$A:$B,2,TRUE)</f>
        <v>3.2500000000000001E-2</v>
      </c>
      <c r="G152" s="214">
        <f t="shared" si="70"/>
        <v>4276.8576818832935</v>
      </c>
      <c r="H152" s="214">
        <f t="shared" si="64"/>
        <v>34.559580858387548</v>
      </c>
      <c r="I152" s="408">
        <v>0</v>
      </c>
      <c r="J152" s="393">
        <v>0</v>
      </c>
      <c r="K152" s="394">
        <f t="shared" si="65"/>
        <v>0</v>
      </c>
      <c r="L152" s="393">
        <v>0</v>
      </c>
      <c r="M152" s="395">
        <f t="shared" si="66"/>
        <v>0</v>
      </c>
      <c r="N152" s="396">
        <f t="shared" si="67"/>
        <v>4311.417262741681</v>
      </c>
      <c r="O152" s="214">
        <f t="shared" si="68"/>
        <v>4311.417262741681</v>
      </c>
    </row>
    <row r="153" spans="1:15" x14ac:dyDescent="0.2">
      <c r="A153" s="100"/>
      <c r="B153" s="85"/>
      <c r="C153" s="86">
        <f t="shared" si="71"/>
        <v>42461</v>
      </c>
      <c r="D153" s="86">
        <f t="shared" si="72"/>
        <v>42551</v>
      </c>
      <c r="E153" s="85">
        <f t="shared" si="69"/>
        <v>91</v>
      </c>
      <c r="F153" s="87">
        <f>VLOOKUP(D153,'FERC Interest Rate'!$A:$B,2,TRUE)</f>
        <v>3.4599999999999999E-2</v>
      </c>
      <c r="G153" s="88">
        <f t="shared" si="70"/>
        <v>4311.417262741681</v>
      </c>
      <c r="H153" s="214">
        <f t="shared" si="64"/>
        <v>37.089968288165181</v>
      </c>
      <c r="I153" s="236">
        <v>0</v>
      </c>
      <c r="J153" s="393">
        <v>0</v>
      </c>
      <c r="K153" s="149">
        <f t="shared" si="65"/>
        <v>0</v>
      </c>
      <c r="L153" s="89">
        <v>0</v>
      </c>
      <c r="M153" s="150">
        <f t="shared" si="66"/>
        <v>0</v>
      </c>
      <c r="N153" s="8">
        <f t="shared" si="67"/>
        <v>4348.5072310298465</v>
      </c>
      <c r="O153" s="88">
        <f t="shared" si="68"/>
        <v>4348.5072310298465</v>
      </c>
    </row>
    <row r="154" spans="1:15" x14ac:dyDescent="0.2">
      <c r="A154" s="100"/>
      <c r="B154" s="85"/>
      <c r="C154" s="86">
        <f t="shared" si="71"/>
        <v>42552</v>
      </c>
      <c r="D154" s="86">
        <f t="shared" si="72"/>
        <v>42643</v>
      </c>
      <c r="E154" s="85">
        <f t="shared" si="69"/>
        <v>92</v>
      </c>
      <c r="F154" s="87">
        <f>VLOOKUP(D154,'FERC Interest Rate'!$A:$B,2,TRUE)</f>
        <v>3.5000000000000003E-2</v>
      </c>
      <c r="G154" s="88">
        <f t="shared" si="70"/>
        <v>4348.5072310298465</v>
      </c>
      <c r="H154" s="88">
        <f t="shared" si="64"/>
        <v>38.257358699224334</v>
      </c>
      <c r="I154" s="236">
        <v>0</v>
      </c>
      <c r="J154" s="89">
        <v>0</v>
      </c>
      <c r="K154" s="149">
        <f t="shared" si="65"/>
        <v>0</v>
      </c>
      <c r="L154" s="89">
        <v>0</v>
      </c>
      <c r="M154" s="150">
        <f t="shared" si="66"/>
        <v>0</v>
      </c>
      <c r="N154" s="8">
        <f t="shared" si="67"/>
        <v>4386.7645897290704</v>
      </c>
      <c r="O154" s="88">
        <f t="shared" si="68"/>
        <v>4386.7645897290704</v>
      </c>
    </row>
    <row r="155" spans="1:15" x14ac:dyDescent="0.2">
      <c r="A155" s="100"/>
      <c r="B155" s="85"/>
      <c r="C155" s="86">
        <f t="shared" si="71"/>
        <v>42644</v>
      </c>
      <c r="D155" s="86">
        <f t="shared" si="72"/>
        <v>42735</v>
      </c>
      <c r="E155" s="85">
        <f t="shared" si="69"/>
        <v>92</v>
      </c>
      <c r="F155" s="87">
        <f>VLOOKUP(D155,'FERC Interest Rate'!$A:$B,2,TRUE)</f>
        <v>3.5000000000000003E-2</v>
      </c>
      <c r="G155" s="88">
        <f t="shared" si="70"/>
        <v>4386.7645897290704</v>
      </c>
      <c r="H155" s="88">
        <f t="shared" si="64"/>
        <v>38.593939833135543</v>
      </c>
      <c r="I155" s="236">
        <v>0</v>
      </c>
      <c r="J155" s="89">
        <v>0</v>
      </c>
      <c r="K155" s="149">
        <f t="shared" si="65"/>
        <v>0</v>
      </c>
      <c r="L155" s="89">
        <v>0</v>
      </c>
      <c r="M155" s="150">
        <f t="shared" si="66"/>
        <v>0</v>
      </c>
      <c r="N155" s="8">
        <f t="shared" si="67"/>
        <v>4425.3585295622061</v>
      </c>
      <c r="O155" s="88">
        <f t="shared" si="68"/>
        <v>4425.3585295622061</v>
      </c>
    </row>
    <row r="156" spans="1:15" x14ac:dyDescent="0.2">
      <c r="A156" s="100" t="s">
        <v>131</v>
      </c>
      <c r="B156" s="85" t="str">
        <f t="shared" ref="B156:B169" si="73">+IF(MONTH(C156)&lt;4,"Q1",IF(MONTH(C156)&lt;7,"Q2",IF(MONTH(C156)&lt;10,"Q3","Q4")))&amp;"/"&amp;YEAR(C156)</f>
        <v>Q1/2017</v>
      </c>
      <c r="C156" s="86">
        <f t="shared" si="71"/>
        <v>42736</v>
      </c>
      <c r="D156" s="86">
        <f t="shared" si="72"/>
        <v>42825</v>
      </c>
      <c r="E156" s="85">
        <f t="shared" si="69"/>
        <v>90</v>
      </c>
      <c r="F156" s="87">
        <f>VLOOKUP(D156,'FERC Interest Rate'!$A:$B,2,TRUE)</f>
        <v>3.5000000000000003E-2</v>
      </c>
      <c r="G156" s="88">
        <f t="shared" si="70"/>
        <v>4425.3585295622061</v>
      </c>
      <c r="H156" s="88">
        <f t="shared" si="64"/>
        <v>38.191450323619037</v>
      </c>
      <c r="I156" s="123">
        <f>(SUM($H$147:$H$173)/20)*4</f>
        <v>66.568528642966569</v>
      </c>
      <c r="J156" s="89">
        <f>G156*F156*(E156/(DATE(YEAR(D156),12,31)-DATE(YEAR(D156),1,1)+1))</f>
        <v>38.191450323619037</v>
      </c>
      <c r="K156" s="149">
        <f t="shared" si="65"/>
        <v>104.75997896658561</v>
      </c>
      <c r="L156" s="89">
        <f>VLOOKUP($B$148,A$1:F$25,5,FALSE)/20*4</f>
        <v>826.14146733419852</v>
      </c>
      <c r="M156" s="150">
        <f t="shared" si="66"/>
        <v>930.90144630078407</v>
      </c>
      <c r="N156" s="8">
        <f t="shared" si="67"/>
        <v>4501.7414302094448</v>
      </c>
      <c r="O156" s="88">
        <f t="shared" si="68"/>
        <v>3570.8399839086601</v>
      </c>
    </row>
    <row r="157" spans="1:15" x14ac:dyDescent="0.2">
      <c r="A157" s="100" t="s">
        <v>86</v>
      </c>
      <c r="B157" s="85" t="str">
        <f t="shared" si="73"/>
        <v>Q2/2017</v>
      </c>
      <c r="C157" s="86">
        <f t="shared" si="71"/>
        <v>42826</v>
      </c>
      <c r="D157" s="86">
        <f t="shared" si="72"/>
        <v>42916</v>
      </c>
      <c r="E157" s="85">
        <f t="shared" si="69"/>
        <v>91</v>
      </c>
      <c r="F157" s="87">
        <f>VLOOKUP(D157,'FERC Interest Rate'!$A:$B,2,TRUE)</f>
        <v>3.7100000000000001E-2</v>
      </c>
      <c r="G157" s="88">
        <f t="shared" si="70"/>
        <v>3570.8399839086601</v>
      </c>
      <c r="H157" s="88">
        <v>0</v>
      </c>
      <c r="I157" s="123">
        <f t="shared" ref="I157:I172" si="74">(SUM($H$147:$H$173)/20)</f>
        <v>16.642132160741642</v>
      </c>
      <c r="J157" s="89">
        <f>G157*F157*(E157/(DATE(YEAR(D157),12,31)-DATE(YEAR(D157),1,1)+1))</f>
        <v>33.028802382668566</v>
      </c>
      <c r="K157" s="149">
        <f t="shared" si="65"/>
        <v>49.670934543410212</v>
      </c>
      <c r="L157" s="89">
        <f t="shared" ref="L157:L172" si="75">VLOOKUP($B$148,A$1:F$25,5,FALSE)/20</f>
        <v>206.53536683354963</v>
      </c>
      <c r="M157" s="150">
        <f t="shared" si="66"/>
        <v>256.20630137695986</v>
      </c>
      <c r="N157" s="8">
        <f t="shared" si="67"/>
        <v>3603.8687862913284</v>
      </c>
      <c r="O157" s="88">
        <f t="shared" si="68"/>
        <v>3347.6624849143686</v>
      </c>
    </row>
    <row r="158" spans="1:15" x14ac:dyDescent="0.2">
      <c r="A158" s="100" t="s">
        <v>87</v>
      </c>
      <c r="B158" s="85" t="str">
        <f t="shared" si="73"/>
        <v>Q3/2017</v>
      </c>
      <c r="C158" s="86">
        <f t="shared" si="71"/>
        <v>42917</v>
      </c>
      <c r="D158" s="86">
        <f t="shared" si="72"/>
        <v>43008</v>
      </c>
      <c r="E158" s="85">
        <f t="shared" si="69"/>
        <v>92</v>
      </c>
      <c r="F158" s="87">
        <f>VLOOKUP(D158,'FERC Interest Rate'!$A:$B,2,TRUE)</f>
        <v>3.9600000000000003E-2</v>
      </c>
      <c r="G158" s="88">
        <f t="shared" si="70"/>
        <v>3347.6624849143686</v>
      </c>
      <c r="H158" s="88">
        <v>0</v>
      </c>
      <c r="I158" s="123">
        <f t="shared" si="74"/>
        <v>16.642132160741642</v>
      </c>
      <c r="J158" s="89">
        <f>G158*F158*(E158/(DATE(YEAR(D158),12,31)-DATE(YEAR(D158),1,1)+1))</f>
        <v>33.414257438465832</v>
      </c>
      <c r="K158" s="149">
        <f t="shared" si="65"/>
        <v>50.056389599207478</v>
      </c>
      <c r="L158" s="89">
        <f t="shared" si="75"/>
        <v>206.53536683354963</v>
      </c>
      <c r="M158" s="150">
        <f t="shared" si="66"/>
        <v>256.59175643275711</v>
      </c>
      <c r="N158" s="8">
        <f t="shared" si="67"/>
        <v>3381.0767423528346</v>
      </c>
      <c r="O158" s="88">
        <f t="shared" si="68"/>
        <v>3124.4849859200772</v>
      </c>
    </row>
    <row r="159" spans="1:15" x14ac:dyDescent="0.2">
      <c r="A159" s="100" t="s">
        <v>88</v>
      </c>
      <c r="B159" s="85" t="str">
        <f t="shared" si="73"/>
        <v>Q4/2017</v>
      </c>
      <c r="C159" s="86">
        <f t="shared" si="71"/>
        <v>43009</v>
      </c>
      <c r="D159" s="86">
        <f t="shared" si="72"/>
        <v>43100</v>
      </c>
      <c r="E159" s="85">
        <f t="shared" si="69"/>
        <v>92</v>
      </c>
      <c r="F159" s="87">
        <f>VLOOKUP(D159,'FERC Interest Rate'!$A:$B,2,TRUE)</f>
        <v>4.2099999999999999E-2</v>
      </c>
      <c r="G159" s="88">
        <f t="shared" si="70"/>
        <v>3124.4849859200772</v>
      </c>
      <c r="H159" s="88">
        <v>0</v>
      </c>
      <c r="I159" s="123">
        <f t="shared" si="74"/>
        <v>16.642132160741642</v>
      </c>
      <c r="J159" s="89">
        <f t="shared" ref="J159:J172" si="76">G159*F159*(E159/(DATE(YEAR(D159),12,31)-DATE(YEAR(D159),1,1)+1))</f>
        <v>33.155493828672995</v>
      </c>
      <c r="K159" s="149">
        <f t="shared" si="65"/>
        <v>49.797625989414641</v>
      </c>
      <c r="L159" s="89">
        <f t="shared" si="75"/>
        <v>206.53536683354963</v>
      </c>
      <c r="M159" s="150">
        <f t="shared" si="66"/>
        <v>256.33299282296429</v>
      </c>
      <c r="N159" s="8">
        <f t="shared" si="67"/>
        <v>3157.6404797487503</v>
      </c>
      <c r="O159" s="88">
        <f t="shared" si="68"/>
        <v>2901.3074869257857</v>
      </c>
    </row>
    <row r="160" spans="1:15" x14ac:dyDescent="0.2">
      <c r="A160" s="100" t="s">
        <v>89</v>
      </c>
      <c r="B160" s="85" t="str">
        <f t="shared" si="73"/>
        <v>Q1/2018</v>
      </c>
      <c r="C160" s="86">
        <f t="shared" si="71"/>
        <v>43101</v>
      </c>
      <c r="D160" s="86">
        <f t="shared" si="72"/>
        <v>43190</v>
      </c>
      <c r="E160" s="85">
        <f t="shared" si="69"/>
        <v>90</v>
      </c>
      <c r="F160" s="87">
        <f>VLOOKUP(D160,'FERC Interest Rate'!$A:$B,2,TRUE)</f>
        <v>4.2500000000000003E-2</v>
      </c>
      <c r="G160" s="88">
        <f t="shared" si="70"/>
        <v>2901.3074869257857</v>
      </c>
      <c r="H160" s="88">
        <v>0</v>
      </c>
      <c r="I160" s="123">
        <f t="shared" si="74"/>
        <v>16.642132160741642</v>
      </c>
      <c r="J160" s="89">
        <f t="shared" si="76"/>
        <v>30.404112705455155</v>
      </c>
      <c r="K160" s="149">
        <f t="shared" si="65"/>
        <v>47.046244866196801</v>
      </c>
      <c r="L160" s="89">
        <f t="shared" si="75"/>
        <v>206.53536683354963</v>
      </c>
      <c r="M160" s="150">
        <f t="shared" si="66"/>
        <v>253.58161169974642</v>
      </c>
      <c r="N160" s="8">
        <f t="shared" si="67"/>
        <v>2931.7115996312409</v>
      </c>
      <c r="O160" s="88">
        <f t="shared" si="68"/>
        <v>2678.1299879314943</v>
      </c>
    </row>
    <row r="161" spans="1:15" x14ac:dyDescent="0.2">
      <c r="A161" s="100" t="s">
        <v>90</v>
      </c>
      <c r="B161" s="85" t="str">
        <f t="shared" si="73"/>
        <v>Q2/2018</v>
      </c>
      <c r="C161" s="86">
        <f t="shared" si="71"/>
        <v>43191</v>
      </c>
      <c r="D161" s="86">
        <f t="shared" si="72"/>
        <v>43281</v>
      </c>
      <c r="E161" s="85">
        <f t="shared" si="69"/>
        <v>91</v>
      </c>
      <c r="F161" s="87">
        <f>VLOOKUP(D161,'FERC Interest Rate'!$A:$B,2,TRUE)</f>
        <v>4.4699999999999997E-2</v>
      </c>
      <c r="G161" s="88">
        <f t="shared" si="70"/>
        <v>2678.1299879314943</v>
      </c>
      <c r="H161" s="88">
        <v>0</v>
      </c>
      <c r="I161" s="123">
        <f t="shared" si="74"/>
        <v>16.642132160741642</v>
      </c>
      <c r="J161" s="89">
        <f t="shared" si="76"/>
        <v>29.846107813449144</v>
      </c>
      <c r="K161" s="149">
        <f t="shared" si="65"/>
        <v>46.48823997419079</v>
      </c>
      <c r="L161" s="89">
        <f t="shared" si="75"/>
        <v>206.53536683354963</v>
      </c>
      <c r="M161" s="150">
        <f t="shared" si="66"/>
        <v>253.02360680774041</v>
      </c>
      <c r="N161" s="8">
        <f t="shared" si="67"/>
        <v>2707.9760957449434</v>
      </c>
      <c r="O161" s="88">
        <f t="shared" si="68"/>
        <v>2454.9524889372028</v>
      </c>
    </row>
    <row r="162" spans="1:15" x14ac:dyDescent="0.2">
      <c r="A162" s="100" t="s">
        <v>91</v>
      </c>
      <c r="B162" s="85" t="str">
        <f t="shared" si="73"/>
        <v>Q3/2018</v>
      </c>
      <c r="C162" s="86">
        <f t="shared" si="71"/>
        <v>43282</v>
      </c>
      <c r="D162" s="86">
        <f t="shared" si="72"/>
        <v>43373</v>
      </c>
      <c r="E162" s="85">
        <f t="shared" si="69"/>
        <v>92</v>
      </c>
      <c r="F162" s="87">
        <f>VLOOKUP(D162,'FERC Interest Rate'!$A:$B,2,TRUE)</f>
        <v>4.6899999999999997E-2</v>
      </c>
      <c r="G162" s="88">
        <f t="shared" si="70"/>
        <v>2454.9524889372028</v>
      </c>
      <c r="H162" s="88">
        <v>0</v>
      </c>
      <c r="I162" s="123">
        <f t="shared" si="74"/>
        <v>16.642132160741642</v>
      </c>
      <c r="J162" s="89">
        <f t="shared" si="76"/>
        <v>29.020901367852723</v>
      </c>
      <c r="K162" s="149">
        <f t="shared" si="65"/>
        <v>45.663033528594369</v>
      </c>
      <c r="L162" s="89">
        <f t="shared" si="75"/>
        <v>206.53536683354963</v>
      </c>
      <c r="M162" s="150">
        <f t="shared" si="66"/>
        <v>252.19840036214401</v>
      </c>
      <c r="N162" s="8">
        <f t="shared" si="67"/>
        <v>2483.9733903050555</v>
      </c>
      <c r="O162" s="88">
        <f t="shared" si="68"/>
        <v>2231.7749899429114</v>
      </c>
    </row>
    <row r="163" spans="1:15" x14ac:dyDescent="0.2">
      <c r="A163" s="100" t="s">
        <v>92</v>
      </c>
      <c r="B163" s="85" t="str">
        <f t="shared" si="73"/>
        <v>Q4/2018</v>
      </c>
      <c r="C163" s="86">
        <f t="shared" si="71"/>
        <v>43374</v>
      </c>
      <c r="D163" s="86">
        <f t="shared" si="72"/>
        <v>43465</v>
      </c>
      <c r="E163" s="85">
        <f t="shared" si="69"/>
        <v>92</v>
      </c>
      <c r="F163" s="87">
        <f>VLOOKUP(D163,'FERC Interest Rate'!$A:$B,2,TRUE)</f>
        <v>4.9599999999999998E-2</v>
      </c>
      <c r="G163" s="88">
        <f t="shared" si="70"/>
        <v>2231.7749899429114</v>
      </c>
      <c r="H163" s="88">
        <v>0</v>
      </c>
      <c r="I163" s="123">
        <f t="shared" si="74"/>
        <v>16.642132160741642</v>
      </c>
      <c r="J163" s="89">
        <f t="shared" si="76"/>
        <v>27.901467490705461</v>
      </c>
      <c r="K163" s="149">
        <f t="shared" si="65"/>
        <v>44.543599651447103</v>
      </c>
      <c r="L163" s="89">
        <f t="shared" si="75"/>
        <v>206.53536683354963</v>
      </c>
      <c r="M163" s="150">
        <f t="shared" si="66"/>
        <v>251.07896648499673</v>
      </c>
      <c r="N163" s="8">
        <f t="shared" si="67"/>
        <v>2259.6764574336166</v>
      </c>
      <c r="O163" s="88">
        <f t="shared" si="68"/>
        <v>2008.5974909486201</v>
      </c>
    </row>
    <row r="164" spans="1:15" x14ac:dyDescent="0.2">
      <c r="A164" s="100" t="s">
        <v>93</v>
      </c>
      <c r="B164" s="85" t="str">
        <f t="shared" si="73"/>
        <v>Q1/2019</v>
      </c>
      <c r="C164" s="86">
        <f t="shared" si="71"/>
        <v>43466</v>
      </c>
      <c r="D164" s="86">
        <f t="shared" si="72"/>
        <v>43555</v>
      </c>
      <c r="E164" s="85">
        <f t="shared" si="69"/>
        <v>90</v>
      </c>
      <c r="F164" s="87">
        <f>VLOOKUP(D164,'FERC Interest Rate'!$A:$B,2,TRUE)</f>
        <v>5.1799999999999999E-2</v>
      </c>
      <c r="G164" s="88">
        <f t="shared" si="70"/>
        <v>2008.5974909486201</v>
      </c>
      <c r="H164" s="88">
        <v>0</v>
      </c>
      <c r="I164" s="123">
        <f t="shared" si="74"/>
        <v>16.642132160741642</v>
      </c>
      <c r="J164" s="89">
        <f t="shared" si="76"/>
        <v>25.655017815897168</v>
      </c>
      <c r="K164" s="149">
        <f t="shared" si="65"/>
        <v>42.297149976638806</v>
      </c>
      <c r="L164" s="89">
        <f t="shared" si="75"/>
        <v>206.53536683354963</v>
      </c>
      <c r="M164" s="150">
        <f t="shared" si="66"/>
        <v>248.83251681018845</v>
      </c>
      <c r="N164" s="8">
        <f t="shared" si="67"/>
        <v>2034.2525087645172</v>
      </c>
      <c r="O164" s="88">
        <f t="shared" si="68"/>
        <v>1785.4199919543289</v>
      </c>
    </row>
    <row r="165" spans="1:15" x14ac:dyDescent="0.2">
      <c r="A165" s="100" t="s">
        <v>94</v>
      </c>
      <c r="B165" s="85" t="str">
        <f t="shared" si="73"/>
        <v>Q2/2019</v>
      </c>
      <c r="C165" s="86">
        <f t="shared" si="71"/>
        <v>43556</v>
      </c>
      <c r="D165" s="86">
        <f t="shared" si="72"/>
        <v>43646</v>
      </c>
      <c r="E165" s="85">
        <f t="shared" si="69"/>
        <v>91</v>
      </c>
      <c r="F165" s="87">
        <f>VLOOKUP(D165,'FERC Interest Rate'!$A:$B,2,TRUE)</f>
        <v>5.45E-2</v>
      </c>
      <c r="G165" s="88">
        <f t="shared" si="70"/>
        <v>1785.4199919543289</v>
      </c>
      <c r="H165" s="88">
        <v>0</v>
      </c>
      <c r="I165" s="123">
        <f t="shared" si="74"/>
        <v>16.642132160741642</v>
      </c>
      <c r="J165" s="89">
        <f t="shared" si="76"/>
        <v>24.259699863280805</v>
      </c>
      <c r="K165" s="149">
        <f t="shared" si="65"/>
        <v>40.901832024022447</v>
      </c>
      <c r="L165" s="89">
        <f t="shared" si="75"/>
        <v>206.53536683354963</v>
      </c>
      <c r="M165" s="150">
        <f t="shared" si="66"/>
        <v>247.43719885757207</v>
      </c>
      <c r="N165" s="8">
        <f t="shared" si="67"/>
        <v>1809.6796918176096</v>
      </c>
      <c r="O165" s="88">
        <f t="shared" si="68"/>
        <v>1562.2424929600377</v>
      </c>
    </row>
    <row r="166" spans="1:15" x14ac:dyDescent="0.2">
      <c r="A166" s="100" t="s">
        <v>95</v>
      </c>
      <c r="B166" s="85" t="str">
        <f t="shared" si="73"/>
        <v>Q3/2019</v>
      </c>
      <c r="C166" s="86">
        <f t="shared" si="71"/>
        <v>43647</v>
      </c>
      <c r="D166" s="86">
        <f t="shared" si="72"/>
        <v>43738</v>
      </c>
      <c r="E166" s="85">
        <f t="shared" si="69"/>
        <v>92</v>
      </c>
      <c r="F166" s="87">
        <f>VLOOKUP(D166,'FERC Interest Rate'!$A:$B,2,TRUE)</f>
        <v>6.0133640000000002E-2</v>
      </c>
      <c r="G166" s="88">
        <f t="shared" si="70"/>
        <v>1562.2424929600377</v>
      </c>
      <c r="H166" s="88">
        <v>0</v>
      </c>
      <c r="I166" s="123">
        <f t="shared" si="74"/>
        <v>16.642132160741642</v>
      </c>
      <c r="J166" s="89">
        <f t="shared" si="76"/>
        <v>23.678866151017132</v>
      </c>
      <c r="K166" s="149">
        <f t="shared" si="65"/>
        <v>40.320998311758771</v>
      </c>
      <c r="L166" s="89">
        <f t="shared" si="75"/>
        <v>206.53536683354963</v>
      </c>
      <c r="M166" s="150">
        <f t="shared" si="66"/>
        <v>246.85636514530842</v>
      </c>
      <c r="N166" s="8">
        <f t="shared" si="67"/>
        <v>1585.9213591110547</v>
      </c>
      <c r="O166" s="88">
        <f t="shared" si="68"/>
        <v>1339.0649939657465</v>
      </c>
    </row>
    <row r="167" spans="1:15" x14ac:dyDescent="0.2">
      <c r="A167" s="100" t="s">
        <v>96</v>
      </c>
      <c r="B167" s="85" t="str">
        <f t="shared" si="73"/>
        <v>Q4/2019</v>
      </c>
      <c r="C167" s="86">
        <f t="shared" si="71"/>
        <v>43739</v>
      </c>
      <c r="D167" s="86">
        <f t="shared" si="72"/>
        <v>43830</v>
      </c>
      <c r="E167" s="85">
        <f t="shared" si="69"/>
        <v>92</v>
      </c>
      <c r="F167" s="87">
        <f>VLOOKUP(D167,'FERC Interest Rate'!$A:$B,2,TRUE)</f>
        <v>6.2505720000000001E-2</v>
      </c>
      <c r="G167" s="88">
        <f t="shared" si="70"/>
        <v>1339.0649939657465</v>
      </c>
      <c r="H167" s="88">
        <v>0</v>
      </c>
      <c r="I167" s="123">
        <f t="shared" si="74"/>
        <v>16.642132160741642</v>
      </c>
      <c r="J167" s="89">
        <f t="shared" si="76"/>
        <v>21.096790095521829</v>
      </c>
      <c r="K167" s="149">
        <f t="shared" si="65"/>
        <v>37.738922256263471</v>
      </c>
      <c r="L167" s="89">
        <f t="shared" si="75"/>
        <v>206.53536683354963</v>
      </c>
      <c r="M167" s="150">
        <f t="shared" si="66"/>
        <v>244.2742890898131</v>
      </c>
      <c r="N167" s="8">
        <f t="shared" si="67"/>
        <v>1360.1617840612682</v>
      </c>
      <c r="O167" s="88">
        <f t="shared" si="68"/>
        <v>1115.8874949714552</v>
      </c>
    </row>
    <row r="168" spans="1:15" x14ac:dyDescent="0.2">
      <c r="A168" s="100" t="s">
        <v>97</v>
      </c>
      <c r="B168" s="85" t="str">
        <f t="shared" si="73"/>
        <v>Q1/2020</v>
      </c>
      <c r="C168" s="86">
        <f t="shared" si="71"/>
        <v>43831</v>
      </c>
      <c r="D168" s="86">
        <f t="shared" si="72"/>
        <v>43921</v>
      </c>
      <c r="E168" s="85">
        <f t="shared" si="69"/>
        <v>91</v>
      </c>
      <c r="F168" s="87">
        <f>VLOOKUP(D168,'FERC Interest Rate'!$A:$B,2,TRUE)</f>
        <v>6.2841510000000003E-2</v>
      </c>
      <c r="G168" s="88">
        <f t="shared" si="70"/>
        <v>1115.8874949714552</v>
      </c>
      <c r="H168" s="88">
        <v>0</v>
      </c>
      <c r="I168" s="123">
        <f t="shared" si="74"/>
        <v>16.642132160741642</v>
      </c>
      <c r="J168" s="89">
        <f t="shared" si="76"/>
        <v>17.435215903948777</v>
      </c>
      <c r="K168" s="149">
        <f t="shared" si="65"/>
        <v>34.077348064690419</v>
      </c>
      <c r="L168" s="89">
        <f t="shared" si="75"/>
        <v>206.53536683354963</v>
      </c>
      <c r="M168" s="150">
        <f t="shared" si="66"/>
        <v>240.61271489824006</v>
      </c>
      <c r="N168" s="8">
        <f t="shared" si="67"/>
        <v>1133.322710875404</v>
      </c>
      <c r="O168" s="88">
        <f t="shared" si="68"/>
        <v>892.70999597716389</v>
      </c>
    </row>
    <row r="169" spans="1:15" x14ac:dyDescent="0.2">
      <c r="A169" s="100" t="s">
        <v>98</v>
      </c>
      <c r="B169" s="85" t="str">
        <f t="shared" si="73"/>
        <v>Q2/2020</v>
      </c>
      <c r="C169" s="86">
        <f t="shared" si="71"/>
        <v>43922</v>
      </c>
      <c r="D169" s="86">
        <f t="shared" si="72"/>
        <v>44012</v>
      </c>
      <c r="E169" s="85">
        <f t="shared" si="69"/>
        <v>91</v>
      </c>
      <c r="F169" s="87">
        <f>VLOOKUP(D169,'FERC Interest Rate'!$A:$B,2,TRUE)</f>
        <v>6.502107E-2</v>
      </c>
      <c r="G169" s="88">
        <f t="shared" si="70"/>
        <v>892.70999597716389</v>
      </c>
      <c r="H169" s="88">
        <v>0</v>
      </c>
      <c r="I169" s="123">
        <f t="shared" si="74"/>
        <v>16.642132160741642</v>
      </c>
      <c r="J169" s="89">
        <f t="shared" si="76"/>
        <v>14.431943392267517</v>
      </c>
      <c r="K169" s="149">
        <f t="shared" si="65"/>
        <v>31.074075553009159</v>
      </c>
      <c r="L169" s="89">
        <f t="shared" si="75"/>
        <v>206.53536683354963</v>
      </c>
      <c r="M169" s="150">
        <f t="shared" si="66"/>
        <v>237.60944238655878</v>
      </c>
      <c r="N169" s="8">
        <f t="shared" si="67"/>
        <v>907.14193936943138</v>
      </c>
      <c r="O169" s="88">
        <f t="shared" si="68"/>
        <v>669.53249698287266</v>
      </c>
    </row>
    <row r="170" spans="1:15" x14ac:dyDescent="0.2">
      <c r="A170" s="100" t="s">
        <v>99</v>
      </c>
      <c r="B170" s="85" t="str">
        <f>+IF(MONTH(C170)&lt;4,"Q1",IF(MONTH(C170)&lt;7,"Q2",IF(MONTH(C170)&lt;10,"Q3","Q4")))&amp;"/"&amp;YEAR(C170)</f>
        <v>Q3/2020</v>
      </c>
      <c r="C170" s="86">
        <f t="shared" si="71"/>
        <v>44013</v>
      </c>
      <c r="D170" s="86">
        <f t="shared" si="72"/>
        <v>44104</v>
      </c>
      <c r="E170" s="85">
        <f t="shared" si="69"/>
        <v>92</v>
      </c>
      <c r="F170" s="87">
        <f>VLOOKUP(D170,'FERC Interest Rate'!$A:$B,2,TRUE)</f>
        <v>6.5012509999999996E-2</v>
      </c>
      <c r="G170" s="88">
        <f t="shared" si="70"/>
        <v>669.53249698287266</v>
      </c>
      <c r="H170" s="88">
        <v>0</v>
      </c>
      <c r="I170" s="123">
        <f t="shared" si="74"/>
        <v>16.642132160741642</v>
      </c>
      <c r="J170" s="89">
        <f t="shared" si="76"/>
        <v>10.941461503549196</v>
      </c>
      <c r="K170" s="149">
        <f t="shared" si="65"/>
        <v>27.583593664290838</v>
      </c>
      <c r="L170" s="89">
        <f t="shared" si="75"/>
        <v>206.53536683354963</v>
      </c>
      <c r="M170" s="150">
        <f t="shared" si="66"/>
        <v>234.11896049784048</v>
      </c>
      <c r="N170" s="8">
        <f t="shared" si="67"/>
        <v>680.47395848642191</v>
      </c>
      <c r="O170" s="88">
        <f t="shared" si="68"/>
        <v>446.35499798858137</v>
      </c>
    </row>
    <row r="171" spans="1:15" x14ac:dyDescent="0.2">
      <c r="A171" s="100" t="s">
        <v>100</v>
      </c>
      <c r="B171" s="85" t="str">
        <f>+IF(MONTH(C171)&lt;4,"Q1",IF(MONTH(C171)&lt;7,"Q2",IF(MONTH(C171)&lt;10,"Q3","Q4")))&amp;"/"&amp;YEAR(C171)</f>
        <v>Q4/2020</v>
      </c>
      <c r="C171" s="86">
        <f t="shared" si="71"/>
        <v>44105</v>
      </c>
      <c r="D171" s="86">
        <f t="shared" si="72"/>
        <v>44196</v>
      </c>
      <c r="E171" s="85">
        <f t="shared" si="69"/>
        <v>92</v>
      </c>
      <c r="F171" s="87">
        <f>VLOOKUP(D171,'FERC Interest Rate'!$A:$B,2,TRUE)</f>
        <v>6.501548E-2</v>
      </c>
      <c r="G171" s="88">
        <f t="shared" si="70"/>
        <v>446.35499798858137</v>
      </c>
      <c r="H171" s="88">
        <v>0</v>
      </c>
      <c r="I171" s="123">
        <f t="shared" si="74"/>
        <v>16.642132160741642</v>
      </c>
      <c r="J171" s="89">
        <f t="shared" si="76"/>
        <v>7.2946408986493223</v>
      </c>
      <c r="K171" s="149">
        <f t="shared" si="65"/>
        <v>23.936773059390966</v>
      </c>
      <c r="L171" s="89">
        <f t="shared" si="75"/>
        <v>206.53536683354963</v>
      </c>
      <c r="M171" s="150">
        <f t="shared" si="66"/>
        <v>230.47213989294059</v>
      </c>
      <c r="N171" s="8">
        <f t="shared" si="67"/>
        <v>453.64963888723071</v>
      </c>
      <c r="O171" s="88">
        <f t="shared" si="68"/>
        <v>223.17749899429009</v>
      </c>
    </row>
    <row r="172" spans="1:15" x14ac:dyDescent="0.2">
      <c r="A172" s="100" t="s">
        <v>101</v>
      </c>
      <c r="B172" s="85" t="str">
        <f>+IF(MONTH(C172)&lt;4,"Q1",IF(MONTH(C172)&lt;7,"Q2",IF(MONTH(C172)&lt;10,"Q3","Q4")))&amp;"/"&amp;YEAR(C172)</f>
        <v>Q1/2021</v>
      </c>
      <c r="C172" s="86">
        <f t="shared" si="71"/>
        <v>44197</v>
      </c>
      <c r="D172" s="86">
        <f t="shared" si="72"/>
        <v>44286</v>
      </c>
      <c r="E172" s="85">
        <f t="shared" si="69"/>
        <v>90</v>
      </c>
      <c r="F172" s="87">
        <f>VLOOKUP(D172,'FERC Interest Rate'!$A:$B,2,TRUE)</f>
        <v>6.501548E-2</v>
      </c>
      <c r="G172" s="88">
        <f t="shared" si="70"/>
        <v>223.17749899429009</v>
      </c>
      <c r="H172" s="88">
        <v>0</v>
      </c>
      <c r="I172" s="123">
        <f t="shared" si="74"/>
        <v>16.642132160741642</v>
      </c>
      <c r="J172" s="89">
        <f t="shared" si="76"/>
        <v>3.5778063013923176</v>
      </c>
      <c r="K172" s="149">
        <f t="shared" si="65"/>
        <v>20.21993846213396</v>
      </c>
      <c r="L172" s="89">
        <f t="shared" si="75"/>
        <v>206.53536683354963</v>
      </c>
      <c r="M172" s="150">
        <f t="shared" si="66"/>
        <v>226.7553052956836</v>
      </c>
      <c r="N172" s="8">
        <f t="shared" si="67"/>
        <v>226.7553052956824</v>
      </c>
      <c r="O172" s="88">
        <f t="shared" si="68"/>
        <v>-1.1830536550405668E-12</v>
      </c>
    </row>
    <row r="173" spans="1:15" x14ac:dyDescent="0.2">
      <c r="A173" s="100"/>
      <c r="B173" s="85"/>
      <c r="C173" s="86"/>
      <c r="D173" s="86"/>
      <c r="E173" s="85"/>
      <c r="F173" s="87"/>
      <c r="G173" s="88"/>
      <c r="H173" s="88"/>
      <c r="I173" s="123"/>
      <c r="J173" s="89"/>
      <c r="K173" s="149"/>
      <c r="L173" s="89"/>
      <c r="M173" s="150"/>
      <c r="N173" s="8"/>
      <c r="O173" s="88"/>
    </row>
    <row r="174" spans="1:15" ht="13.5" thickBot="1" x14ac:dyDescent="0.25">
      <c r="A174" s="183"/>
      <c r="B174" s="184"/>
      <c r="C174" s="185"/>
      <c r="D174" s="185"/>
      <c r="E174" s="186"/>
      <c r="F174" s="184"/>
      <c r="G174" s="157">
        <f>SUM(G147:G173)</f>
        <v>72995.956819199491</v>
      </c>
      <c r="H174" s="157">
        <f>SUM(H147:H173)</f>
        <v>332.84264321483283</v>
      </c>
      <c r="I174" s="158">
        <f t="shared" ref="I174:O174" si="77">SUM(I147:I173)</f>
        <v>332.84264321483295</v>
      </c>
      <c r="J174" s="157">
        <f t="shared" si="77"/>
        <v>403.33403527641303</v>
      </c>
      <c r="K174" s="157">
        <f t="shared" si="77"/>
        <v>736.17667849124587</v>
      </c>
      <c r="L174" s="157">
        <f t="shared" si="77"/>
        <v>4130.7073366709928</v>
      </c>
      <c r="M174" s="159">
        <f t="shared" si="77"/>
        <v>4866.884015162238</v>
      </c>
      <c r="N174" s="157">
        <f t="shared" si="77"/>
        <v>73732.133497690767</v>
      </c>
      <c r="O174" s="157">
        <f t="shared" si="77"/>
        <v>68865.249482528496</v>
      </c>
    </row>
    <row r="175" spans="1:15" ht="13.5" thickTop="1" x14ac:dyDescent="0.2">
      <c r="B175" s="131"/>
      <c r="C175" s="131"/>
      <c r="D175" s="131"/>
      <c r="E175" s="131"/>
      <c r="F175" s="131"/>
      <c r="G175" s="131"/>
      <c r="H175" s="131"/>
      <c r="I175" s="130"/>
      <c r="J175" s="131"/>
      <c r="K175" s="131"/>
      <c r="L175" s="131"/>
      <c r="M175" s="151"/>
      <c r="O175" s="131"/>
    </row>
    <row r="176" spans="1:15" ht="38.25" x14ac:dyDescent="0.2">
      <c r="A176" s="94" t="s">
        <v>81</v>
      </c>
      <c r="B176" s="94" t="s">
        <v>3</v>
      </c>
      <c r="C176" s="94" t="s">
        <v>4</v>
      </c>
      <c r="D176" s="94" t="s">
        <v>5</v>
      </c>
      <c r="E176" s="94" t="s">
        <v>6</v>
      </c>
      <c r="F176" s="94" t="s">
        <v>7</v>
      </c>
      <c r="G176" s="94" t="s">
        <v>122</v>
      </c>
      <c r="H176" s="94" t="s">
        <v>123</v>
      </c>
      <c r="I176" s="118" t="s">
        <v>124</v>
      </c>
      <c r="J176" s="119" t="s">
        <v>125</v>
      </c>
      <c r="K176" s="119" t="s">
        <v>126</v>
      </c>
      <c r="L176" s="119" t="s">
        <v>127</v>
      </c>
      <c r="M176" s="120" t="s">
        <v>128</v>
      </c>
      <c r="N176" s="94" t="s">
        <v>129</v>
      </c>
      <c r="O176" s="94" t="s">
        <v>130</v>
      </c>
    </row>
    <row r="177" spans="1:15" x14ac:dyDescent="0.2">
      <c r="A177" s="447" t="s">
        <v>17</v>
      </c>
      <c r="B177" s="447"/>
      <c r="C177" s="389">
        <f>VLOOKUP(B178,A$1:F$25,2,FALSE)</f>
        <v>42058</v>
      </c>
      <c r="D177" s="389">
        <f>DATE(YEAR(C177),IF(MONTH(C177)&lt;=3,3,IF(MONTH(C177)&lt;=6,6,IF(MONTH(C177)&lt;=9,9,12))),IF(OR(MONTH(C177)&lt;=3,MONTH(C177)&gt;=10),31,30))</f>
        <v>42094</v>
      </c>
      <c r="E177" s="390">
        <f>D177-C177+1</f>
        <v>37</v>
      </c>
      <c r="F177" s="391">
        <f>VLOOKUP(D177,'FERC Interest Rate'!$A:$B,2,TRUE)</f>
        <v>3.2500000000000001E-2</v>
      </c>
      <c r="G177" s="214">
        <f>VLOOKUP(B178,$A$1:$F$29,5,FALSE)</f>
        <v>3923.479325050992</v>
      </c>
      <c r="H177" s="214">
        <f t="shared" ref="H177:H185" si="78">G177*F177*(E177/(DATE(YEAR(D177),12,31)-DATE(YEAR(D177),1,1)+1))</f>
        <v>12.925983255818679</v>
      </c>
      <c r="I177" s="408">
        <v>0</v>
      </c>
      <c r="J177" s="393">
        <v>0</v>
      </c>
      <c r="K177" s="149">
        <f t="shared" ref="K177:K201" si="79">+SUM(I177:J177)</f>
        <v>0</v>
      </c>
      <c r="L177" s="393">
        <v>0</v>
      </c>
      <c r="M177" s="150">
        <f t="shared" ref="M177:M201" si="80">+SUM(K177:L177)</f>
        <v>0</v>
      </c>
      <c r="N177" s="8">
        <f t="shared" ref="N177:N201" si="81">+G177+H177+J177</f>
        <v>3936.4053083068106</v>
      </c>
      <c r="O177" s="214">
        <f t="shared" ref="O177:O201" si="82">G177+H177-L177-I177</f>
        <v>3936.4053083068106</v>
      </c>
    </row>
    <row r="178" spans="1:15" x14ac:dyDescent="0.2">
      <c r="A178" s="223" t="s">
        <v>47</v>
      </c>
      <c r="B178" s="404" t="s">
        <v>86</v>
      </c>
      <c r="C178" s="389">
        <f>D177+1</f>
        <v>42095</v>
      </c>
      <c r="D178" s="389">
        <f>EOMONTH(D177,3)</f>
        <v>42185</v>
      </c>
      <c r="E178" s="390">
        <f t="shared" ref="E178:E201" si="83">D178-C178+1</f>
        <v>91</v>
      </c>
      <c r="F178" s="391">
        <f>VLOOKUP(D178,'FERC Interest Rate'!$A:$B,2,TRUE)</f>
        <v>3.2500000000000001E-2</v>
      </c>
      <c r="G178" s="214">
        <f t="shared" ref="G178:G201" si="84">O177</f>
        <v>3936.4053083068106</v>
      </c>
      <c r="H178" s="214">
        <f t="shared" si="78"/>
        <v>31.895667669362719</v>
      </c>
      <c r="I178" s="408">
        <v>0</v>
      </c>
      <c r="J178" s="393">
        <v>0</v>
      </c>
      <c r="K178" s="149">
        <f t="shared" si="79"/>
        <v>0</v>
      </c>
      <c r="L178" s="393">
        <v>0</v>
      </c>
      <c r="M178" s="150">
        <f t="shared" si="80"/>
        <v>0</v>
      </c>
      <c r="N178" s="8">
        <f t="shared" si="81"/>
        <v>3968.3009759761735</v>
      </c>
      <c r="O178" s="214">
        <f t="shared" si="82"/>
        <v>3968.3009759761735</v>
      </c>
    </row>
    <row r="179" spans="1:15" x14ac:dyDescent="0.2">
      <c r="B179" s="390"/>
      <c r="C179" s="389">
        <f t="shared" ref="C179:C201" si="85">D178+1</f>
        <v>42186</v>
      </c>
      <c r="D179" s="389">
        <f t="shared" ref="D179:D201" si="86">EOMONTH(D178,3)</f>
        <v>42277</v>
      </c>
      <c r="E179" s="390">
        <f t="shared" si="83"/>
        <v>92</v>
      </c>
      <c r="F179" s="391">
        <f>VLOOKUP(D179,'FERC Interest Rate'!$A:$B,2,TRUE)</f>
        <v>3.2500000000000001E-2</v>
      </c>
      <c r="G179" s="214">
        <f t="shared" si="84"/>
        <v>3968.3009759761735</v>
      </c>
      <c r="H179" s="214">
        <f t="shared" si="78"/>
        <v>32.507451830599344</v>
      </c>
      <c r="I179" s="408">
        <v>0</v>
      </c>
      <c r="J179" s="393">
        <v>0</v>
      </c>
      <c r="K179" s="149">
        <f t="shared" si="79"/>
        <v>0</v>
      </c>
      <c r="L179" s="393">
        <v>0</v>
      </c>
      <c r="M179" s="150">
        <f t="shared" si="80"/>
        <v>0</v>
      </c>
      <c r="N179" s="8">
        <f t="shared" si="81"/>
        <v>4000.8084278067727</v>
      </c>
      <c r="O179" s="214">
        <f t="shared" si="82"/>
        <v>4000.8084278067727</v>
      </c>
    </row>
    <row r="180" spans="1:15" x14ac:dyDescent="0.2">
      <c r="B180" s="390"/>
      <c r="C180" s="389">
        <f t="shared" si="85"/>
        <v>42278</v>
      </c>
      <c r="D180" s="389">
        <f t="shared" si="86"/>
        <v>42369</v>
      </c>
      <c r="E180" s="390">
        <f t="shared" si="83"/>
        <v>92</v>
      </c>
      <c r="F180" s="391">
        <f>VLOOKUP(D180,'FERC Interest Rate'!$A:$B,2,TRUE)</f>
        <v>3.2500000000000001E-2</v>
      </c>
      <c r="G180" s="214">
        <f t="shared" si="84"/>
        <v>4000.8084278067727</v>
      </c>
      <c r="H180" s="214">
        <f t="shared" si="78"/>
        <v>32.773745751074664</v>
      </c>
      <c r="I180" s="408">
        <v>0</v>
      </c>
      <c r="J180" s="393">
        <v>0</v>
      </c>
      <c r="K180" s="149">
        <f t="shared" si="79"/>
        <v>0</v>
      </c>
      <c r="L180" s="393">
        <v>0</v>
      </c>
      <c r="M180" s="150">
        <f t="shared" si="80"/>
        <v>0</v>
      </c>
      <c r="N180" s="8">
        <f t="shared" si="81"/>
        <v>4033.5821735578475</v>
      </c>
      <c r="O180" s="214">
        <f t="shared" si="82"/>
        <v>4033.5821735578475</v>
      </c>
    </row>
    <row r="181" spans="1:15" x14ac:dyDescent="0.2">
      <c r="B181" s="390"/>
      <c r="C181" s="389">
        <f t="shared" si="85"/>
        <v>42370</v>
      </c>
      <c r="D181" s="389">
        <f t="shared" si="86"/>
        <v>42460</v>
      </c>
      <c r="E181" s="390">
        <f t="shared" si="83"/>
        <v>91</v>
      </c>
      <c r="F181" s="391">
        <f>VLOOKUP(D181,'FERC Interest Rate'!$A:$B,2,TRUE)</f>
        <v>3.2500000000000001E-2</v>
      </c>
      <c r="G181" s="214">
        <f t="shared" si="84"/>
        <v>4033.5821735578475</v>
      </c>
      <c r="H181" s="214">
        <f t="shared" si="78"/>
        <v>32.593768519938074</v>
      </c>
      <c r="I181" s="408">
        <v>0</v>
      </c>
      <c r="J181" s="393">
        <v>0</v>
      </c>
      <c r="K181" s="149">
        <f t="shared" si="79"/>
        <v>0</v>
      </c>
      <c r="L181" s="393">
        <v>0</v>
      </c>
      <c r="M181" s="150">
        <f t="shared" si="80"/>
        <v>0</v>
      </c>
      <c r="N181" s="8">
        <f t="shared" si="81"/>
        <v>4066.1759420777857</v>
      </c>
      <c r="O181" s="214">
        <f t="shared" si="82"/>
        <v>4066.1759420777857</v>
      </c>
    </row>
    <row r="182" spans="1:15" x14ac:dyDescent="0.2">
      <c r="A182" s="100"/>
      <c r="B182" s="85"/>
      <c r="C182" s="86">
        <f t="shared" si="85"/>
        <v>42461</v>
      </c>
      <c r="D182" s="86">
        <f t="shared" si="86"/>
        <v>42551</v>
      </c>
      <c r="E182" s="85">
        <f t="shared" si="83"/>
        <v>91</v>
      </c>
      <c r="F182" s="87">
        <f>VLOOKUP(D182,'FERC Interest Rate'!$A:$B,2,TRUE)</f>
        <v>3.4599999999999999E-2</v>
      </c>
      <c r="G182" s="88">
        <f t="shared" si="84"/>
        <v>4066.1759420777857</v>
      </c>
      <c r="H182" s="214">
        <f t="shared" si="78"/>
        <v>34.980222872202496</v>
      </c>
      <c r="I182" s="236">
        <v>0</v>
      </c>
      <c r="J182" s="393">
        <v>0</v>
      </c>
      <c r="K182" s="149">
        <f t="shared" si="79"/>
        <v>0</v>
      </c>
      <c r="L182" s="89">
        <v>0</v>
      </c>
      <c r="M182" s="150">
        <f t="shared" si="80"/>
        <v>0</v>
      </c>
      <c r="N182" s="8">
        <f t="shared" si="81"/>
        <v>4101.1561649499881</v>
      </c>
      <c r="O182" s="88">
        <f t="shared" si="82"/>
        <v>4101.1561649499881</v>
      </c>
    </row>
    <row r="183" spans="1:15" x14ac:dyDescent="0.2">
      <c r="A183" s="100"/>
      <c r="B183" s="85"/>
      <c r="C183" s="86">
        <f t="shared" si="85"/>
        <v>42552</v>
      </c>
      <c r="D183" s="86">
        <f t="shared" si="86"/>
        <v>42643</v>
      </c>
      <c r="E183" s="85">
        <f t="shared" si="83"/>
        <v>92</v>
      </c>
      <c r="F183" s="87">
        <f>VLOOKUP(D183,'FERC Interest Rate'!$A:$B,2,TRUE)</f>
        <v>3.5000000000000003E-2</v>
      </c>
      <c r="G183" s="88">
        <f t="shared" si="84"/>
        <v>4101.1561649499881</v>
      </c>
      <c r="H183" s="88">
        <f t="shared" si="78"/>
        <v>36.081209975789513</v>
      </c>
      <c r="I183" s="236">
        <v>0</v>
      </c>
      <c r="J183" s="89">
        <v>0</v>
      </c>
      <c r="K183" s="149">
        <f t="shared" si="79"/>
        <v>0</v>
      </c>
      <c r="L183" s="89">
        <v>0</v>
      </c>
      <c r="M183" s="150">
        <f t="shared" si="80"/>
        <v>0</v>
      </c>
      <c r="N183" s="8">
        <f t="shared" si="81"/>
        <v>4137.2373749257777</v>
      </c>
      <c r="O183" s="88">
        <f t="shared" si="82"/>
        <v>4137.2373749257777</v>
      </c>
    </row>
    <row r="184" spans="1:15" x14ac:dyDescent="0.2">
      <c r="A184" s="100"/>
      <c r="B184" s="85"/>
      <c r="C184" s="86">
        <f t="shared" si="85"/>
        <v>42644</v>
      </c>
      <c r="D184" s="86">
        <f t="shared" si="86"/>
        <v>42735</v>
      </c>
      <c r="E184" s="85">
        <f t="shared" si="83"/>
        <v>92</v>
      </c>
      <c r="F184" s="87">
        <f>VLOOKUP(D184,'FERC Interest Rate'!$A:$B,2,TRUE)</f>
        <v>3.5000000000000003E-2</v>
      </c>
      <c r="G184" s="88">
        <f t="shared" si="84"/>
        <v>4137.2373749257777</v>
      </c>
      <c r="H184" s="88">
        <f t="shared" si="78"/>
        <v>36.398645757543733</v>
      </c>
      <c r="I184" s="236">
        <v>0</v>
      </c>
      <c r="J184" s="89">
        <v>0</v>
      </c>
      <c r="K184" s="149">
        <f t="shared" si="79"/>
        <v>0</v>
      </c>
      <c r="L184" s="89">
        <v>0</v>
      </c>
      <c r="M184" s="150">
        <f t="shared" si="80"/>
        <v>0</v>
      </c>
      <c r="N184" s="8">
        <f t="shared" si="81"/>
        <v>4173.6360206833215</v>
      </c>
      <c r="O184" s="88">
        <f t="shared" si="82"/>
        <v>4173.6360206833215</v>
      </c>
    </row>
    <row r="185" spans="1:15" x14ac:dyDescent="0.2">
      <c r="A185" s="100" t="s">
        <v>131</v>
      </c>
      <c r="B185" s="85" t="str">
        <f t="shared" ref="B185:B198" si="87">+IF(MONTH(C185)&lt;4,"Q1",IF(MONTH(C185)&lt;7,"Q2",IF(MONTH(C185)&lt;10,"Q3","Q4")))&amp;"/"&amp;YEAR(C185)</f>
        <v>Q1/2017</v>
      </c>
      <c r="C185" s="86">
        <f t="shared" si="85"/>
        <v>42736</v>
      </c>
      <c r="D185" s="86">
        <f t="shared" si="86"/>
        <v>42825</v>
      </c>
      <c r="E185" s="85">
        <f t="shared" si="83"/>
        <v>90</v>
      </c>
      <c r="F185" s="87">
        <f>VLOOKUP(D185,'FERC Interest Rate'!$A:$B,2,TRUE)</f>
        <v>3.5000000000000003E-2</v>
      </c>
      <c r="G185" s="88">
        <f t="shared" si="84"/>
        <v>4173.6360206833215</v>
      </c>
      <c r="H185" s="88">
        <f t="shared" si="78"/>
        <v>36.0190505894588</v>
      </c>
      <c r="I185" s="236">
        <f>SUM($H$177:$H$202)/20*4</f>
        <v>57.235149244357601</v>
      </c>
      <c r="J185" s="89">
        <f t="shared" ref="J185:J201" si="88">G185*F185*(E185/(DATE(YEAR(D185),12,31)-DATE(YEAR(D185),1,1)+1))</f>
        <v>36.0190505894588</v>
      </c>
      <c r="K185" s="149">
        <f t="shared" si="79"/>
        <v>93.254199833816401</v>
      </c>
      <c r="L185" s="89">
        <f>VLOOKUP($B$178,A$1:F$25,5,FALSE)/20*4</f>
        <v>784.69586501019842</v>
      </c>
      <c r="M185" s="150">
        <f t="shared" si="80"/>
        <v>877.95006484401483</v>
      </c>
      <c r="N185" s="8">
        <f t="shared" si="81"/>
        <v>4245.6741218622392</v>
      </c>
      <c r="O185" s="88">
        <f t="shared" si="82"/>
        <v>3367.7240570182244</v>
      </c>
    </row>
    <row r="186" spans="1:15" x14ac:dyDescent="0.2">
      <c r="A186" s="100" t="s">
        <v>86</v>
      </c>
      <c r="B186" s="85" t="str">
        <f t="shared" si="87"/>
        <v>Q2/2017</v>
      </c>
      <c r="C186" s="86">
        <f t="shared" si="85"/>
        <v>42826</v>
      </c>
      <c r="D186" s="86">
        <f t="shared" si="86"/>
        <v>42916</v>
      </c>
      <c r="E186" s="85">
        <f t="shared" si="83"/>
        <v>91</v>
      </c>
      <c r="F186" s="87">
        <f>VLOOKUP(D186,'FERC Interest Rate'!$A:$B,2,TRUE)</f>
        <v>3.7100000000000001E-2</v>
      </c>
      <c r="G186" s="88">
        <f t="shared" si="84"/>
        <v>3367.7240570182244</v>
      </c>
      <c r="H186" s="88">
        <v>0</v>
      </c>
      <c r="I186" s="123">
        <f>SUM($H$177:$H$202)/20</f>
        <v>14.3087873110894</v>
      </c>
      <c r="J186" s="89">
        <f t="shared" si="88"/>
        <v>31.15006353123076</v>
      </c>
      <c r="K186" s="149">
        <f t="shared" si="79"/>
        <v>45.45885084232016</v>
      </c>
      <c r="L186" s="89">
        <f t="shared" ref="L186:L201" si="89">VLOOKUP($B$178,A$1:F$25,5,FALSE)/20</f>
        <v>196.1739662525496</v>
      </c>
      <c r="M186" s="150">
        <f t="shared" si="80"/>
        <v>241.63281709486978</v>
      </c>
      <c r="N186" s="8">
        <f t="shared" si="81"/>
        <v>3398.8741205494553</v>
      </c>
      <c r="O186" s="88">
        <f t="shared" si="82"/>
        <v>3157.2413034545852</v>
      </c>
    </row>
    <row r="187" spans="1:15" x14ac:dyDescent="0.2">
      <c r="A187" s="100" t="s">
        <v>87</v>
      </c>
      <c r="B187" s="85" t="str">
        <f t="shared" si="87"/>
        <v>Q3/2017</v>
      </c>
      <c r="C187" s="86">
        <f t="shared" si="85"/>
        <v>42917</v>
      </c>
      <c r="D187" s="86">
        <f t="shared" si="86"/>
        <v>43008</v>
      </c>
      <c r="E187" s="85">
        <f t="shared" si="83"/>
        <v>92</v>
      </c>
      <c r="F187" s="87">
        <f>VLOOKUP(D187,'FERC Interest Rate'!$A:$B,2,TRUE)</f>
        <v>3.9600000000000003E-2</v>
      </c>
      <c r="G187" s="88">
        <f t="shared" si="84"/>
        <v>3157.2413034545852</v>
      </c>
      <c r="H187" s="88">
        <v>0</v>
      </c>
      <c r="I187" s="123">
        <f>SUM($H$177:$H$202)/20</f>
        <v>14.3087873110894</v>
      </c>
      <c r="J187" s="89">
        <f t="shared" si="88"/>
        <v>31.51359319656369</v>
      </c>
      <c r="K187" s="149">
        <f t="shared" si="79"/>
        <v>45.822380507653094</v>
      </c>
      <c r="L187" s="89">
        <f t="shared" si="89"/>
        <v>196.1739662525496</v>
      </c>
      <c r="M187" s="150">
        <f t="shared" si="80"/>
        <v>241.9963467602027</v>
      </c>
      <c r="N187" s="8">
        <f t="shared" si="81"/>
        <v>3188.754896651149</v>
      </c>
      <c r="O187" s="88">
        <f t="shared" si="82"/>
        <v>2946.7585498909461</v>
      </c>
    </row>
    <row r="188" spans="1:15" x14ac:dyDescent="0.2">
      <c r="A188" s="100" t="s">
        <v>88</v>
      </c>
      <c r="B188" s="85" t="str">
        <f t="shared" si="87"/>
        <v>Q4/2017</v>
      </c>
      <c r="C188" s="86">
        <f t="shared" si="85"/>
        <v>43009</v>
      </c>
      <c r="D188" s="86">
        <f t="shared" si="86"/>
        <v>43100</v>
      </c>
      <c r="E188" s="85">
        <f t="shared" si="83"/>
        <v>92</v>
      </c>
      <c r="F188" s="87">
        <f>VLOOKUP(D188,'FERC Interest Rate'!$A:$B,2,TRUE)</f>
        <v>4.2099999999999999E-2</v>
      </c>
      <c r="G188" s="88">
        <f t="shared" si="84"/>
        <v>2946.7585498909461</v>
      </c>
      <c r="H188" s="88">
        <v>0</v>
      </c>
      <c r="I188" s="123">
        <f t="shared" ref="I188:I201" si="90">SUM($H$177:$H$202)/20</f>
        <v>14.3087873110894</v>
      </c>
      <c r="J188" s="89">
        <f t="shared" si="88"/>
        <v>31.269548535445516</v>
      </c>
      <c r="K188" s="149">
        <f t="shared" si="79"/>
        <v>45.578335846534912</v>
      </c>
      <c r="L188" s="89">
        <f t="shared" si="89"/>
        <v>196.1739662525496</v>
      </c>
      <c r="M188" s="150">
        <f t="shared" si="80"/>
        <v>241.75230209908452</v>
      </c>
      <c r="N188" s="8">
        <f t="shared" si="81"/>
        <v>2978.0280984263918</v>
      </c>
      <c r="O188" s="88">
        <f t="shared" si="82"/>
        <v>2736.275796327307</v>
      </c>
    </row>
    <row r="189" spans="1:15" x14ac:dyDescent="0.2">
      <c r="A189" s="100" t="s">
        <v>89</v>
      </c>
      <c r="B189" s="85" t="str">
        <f t="shared" si="87"/>
        <v>Q1/2018</v>
      </c>
      <c r="C189" s="86">
        <f t="shared" si="85"/>
        <v>43101</v>
      </c>
      <c r="D189" s="86">
        <f t="shared" si="86"/>
        <v>43190</v>
      </c>
      <c r="E189" s="85">
        <f t="shared" si="83"/>
        <v>90</v>
      </c>
      <c r="F189" s="87">
        <f>VLOOKUP(D189,'FERC Interest Rate'!$A:$B,2,TRUE)</f>
        <v>4.2500000000000003E-2</v>
      </c>
      <c r="G189" s="88">
        <f t="shared" si="84"/>
        <v>2736.275796327307</v>
      </c>
      <c r="H189" s="88">
        <v>0</v>
      </c>
      <c r="I189" s="123">
        <f t="shared" si="90"/>
        <v>14.3087873110894</v>
      </c>
      <c r="J189" s="89">
        <f>G189*F189*(E189/(DATE(YEAR(D189),12,31)-DATE(YEAR(D189),1,1)+1))</f>
        <v>28.674671016306711</v>
      </c>
      <c r="K189" s="149">
        <f t="shared" si="79"/>
        <v>42.983458327396107</v>
      </c>
      <c r="L189" s="89">
        <f t="shared" si="89"/>
        <v>196.1739662525496</v>
      </c>
      <c r="M189" s="150">
        <f t="shared" si="80"/>
        <v>239.15742457994571</v>
      </c>
      <c r="N189" s="8">
        <f t="shared" si="81"/>
        <v>2764.9504673436136</v>
      </c>
      <c r="O189" s="88">
        <f t="shared" si="82"/>
        <v>2525.7930427636679</v>
      </c>
    </row>
    <row r="190" spans="1:15" x14ac:dyDescent="0.2">
      <c r="A190" s="100" t="s">
        <v>90</v>
      </c>
      <c r="B190" s="85" t="str">
        <f t="shared" si="87"/>
        <v>Q2/2018</v>
      </c>
      <c r="C190" s="86">
        <f t="shared" si="85"/>
        <v>43191</v>
      </c>
      <c r="D190" s="86">
        <f t="shared" si="86"/>
        <v>43281</v>
      </c>
      <c r="E190" s="85">
        <f t="shared" si="83"/>
        <v>91</v>
      </c>
      <c r="F190" s="87">
        <f>VLOOKUP(D190,'FERC Interest Rate'!$A:$B,2,TRUE)</f>
        <v>4.4699999999999997E-2</v>
      </c>
      <c r="G190" s="88">
        <f t="shared" si="84"/>
        <v>2525.7930427636679</v>
      </c>
      <c r="H190" s="88">
        <v>0</v>
      </c>
      <c r="I190" s="123">
        <f t="shared" si="90"/>
        <v>14.3087873110894</v>
      </c>
      <c r="J190" s="89">
        <f t="shared" si="88"/>
        <v>28.148406465889785</v>
      </c>
      <c r="K190" s="149">
        <f t="shared" si="79"/>
        <v>42.457193776979182</v>
      </c>
      <c r="L190" s="89">
        <f t="shared" si="89"/>
        <v>196.1739662525496</v>
      </c>
      <c r="M190" s="150">
        <f t="shared" si="80"/>
        <v>238.63116002952879</v>
      </c>
      <c r="N190" s="8">
        <f t="shared" si="81"/>
        <v>2553.9414492295577</v>
      </c>
      <c r="O190" s="88">
        <f t="shared" si="82"/>
        <v>2315.3102892000288</v>
      </c>
    </row>
    <row r="191" spans="1:15" x14ac:dyDescent="0.2">
      <c r="A191" s="100" t="s">
        <v>91</v>
      </c>
      <c r="B191" s="85" t="str">
        <f t="shared" si="87"/>
        <v>Q3/2018</v>
      </c>
      <c r="C191" s="86">
        <f t="shared" si="85"/>
        <v>43282</v>
      </c>
      <c r="D191" s="86">
        <f t="shared" si="86"/>
        <v>43373</v>
      </c>
      <c r="E191" s="85">
        <f t="shared" si="83"/>
        <v>92</v>
      </c>
      <c r="F191" s="87">
        <f>VLOOKUP(D191,'FERC Interest Rate'!$A:$B,2,TRUE)</f>
        <v>4.6899999999999997E-2</v>
      </c>
      <c r="G191" s="88">
        <f t="shared" si="84"/>
        <v>2315.3102892000288</v>
      </c>
      <c r="H191" s="88">
        <v>0</v>
      </c>
      <c r="I191" s="123">
        <f t="shared" si="90"/>
        <v>14.3087873110894</v>
      </c>
      <c r="J191" s="89">
        <f t="shared" si="88"/>
        <v>27.370139276274752</v>
      </c>
      <c r="K191" s="149">
        <f t="shared" si="79"/>
        <v>41.678926587364153</v>
      </c>
      <c r="L191" s="89">
        <f t="shared" si="89"/>
        <v>196.1739662525496</v>
      </c>
      <c r="M191" s="150">
        <f t="shared" si="80"/>
        <v>237.85289283991375</v>
      </c>
      <c r="N191" s="8">
        <f t="shared" si="81"/>
        <v>2342.6804284763034</v>
      </c>
      <c r="O191" s="88">
        <f t="shared" si="82"/>
        <v>2104.8275356363897</v>
      </c>
    </row>
    <row r="192" spans="1:15" x14ac:dyDescent="0.2">
      <c r="A192" s="100" t="s">
        <v>92</v>
      </c>
      <c r="B192" s="85" t="str">
        <f t="shared" si="87"/>
        <v>Q4/2018</v>
      </c>
      <c r="C192" s="86">
        <f t="shared" si="85"/>
        <v>43374</v>
      </c>
      <c r="D192" s="86">
        <f t="shared" si="86"/>
        <v>43465</v>
      </c>
      <c r="E192" s="85">
        <f t="shared" si="83"/>
        <v>92</v>
      </c>
      <c r="F192" s="87">
        <f>VLOOKUP(D192,'FERC Interest Rate'!$A:$B,2,TRUE)</f>
        <v>4.9599999999999998E-2</v>
      </c>
      <c r="G192" s="88">
        <f t="shared" si="84"/>
        <v>2104.8275356363897</v>
      </c>
      <c r="H192" s="88">
        <v>0</v>
      </c>
      <c r="I192" s="123">
        <f t="shared" si="90"/>
        <v>14.3087873110894</v>
      </c>
      <c r="J192" s="89">
        <f t="shared" si="88"/>
        <v>26.314380851002667</v>
      </c>
      <c r="K192" s="149">
        <f t="shared" si="79"/>
        <v>40.623168162092071</v>
      </c>
      <c r="L192" s="89">
        <f t="shared" si="89"/>
        <v>196.1739662525496</v>
      </c>
      <c r="M192" s="150">
        <f t="shared" si="80"/>
        <v>236.79713441464168</v>
      </c>
      <c r="N192" s="8">
        <f t="shared" si="81"/>
        <v>2131.1419164873923</v>
      </c>
      <c r="O192" s="88">
        <f t="shared" si="82"/>
        <v>1894.3447820727506</v>
      </c>
    </row>
    <row r="193" spans="1:15" x14ac:dyDescent="0.2">
      <c r="A193" s="100" t="s">
        <v>93</v>
      </c>
      <c r="B193" s="85" t="str">
        <f t="shared" si="87"/>
        <v>Q1/2019</v>
      </c>
      <c r="C193" s="86">
        <f t="shared" si="85"/>
        <v>43466</v>
      </c>
      <c r="D193" s="86">
        <f t="shared" si="86"/>
        <v>43555</v>
      </c>
      <c r="E193" s="85">
        <f t="shared" si="83"/>
        <v>90</v>
      </c>
      <c r="F193" s="87">
        <f>VLOOKUP(D193,'FERC Interest Rate'!$A:$B,2,TRUE)</f>
        <v>5.1799999999999999E-2</v>
      </c>
      <c r="G193" s="88">
        <f t="shared" si="84"/>
        <v>1894.3447820727506</v>
      </c>
      <c r="H193" s="88">
        <v>0</v>
      </c>
      <c r="I193" s="123">
        <f t="shared" si="90"/>
        <v>14.3087873110894</v>
      </c>
      <c r="J193" s="89">
        <f t="shared" si="88"/>
        <v>24.195713353488117</v>
      </c>
      <c r="K193" s="149">
        <f t="shared" si="79"/>
        <v>38.50450066457752</v>
      </c>
      <c r="L193" s="89">
        <f t="shared" si="89"/>
        <v>196.1739662525496</v>
      </c>
      <c r="M193" s="150">
        <f t="shared" si="80"/>
        <v>234.67846691712714</v>
      </c>
      <c r="N193" s="8">
        <f t="shared" si="81"/>
        <v>1918.5404954262387</v>
      </c>
      <c r="O193" s="88">
        <f t="shared" si="82"/>
        <v>1683.8620285091115</v>
      </c>
    </row>
    <row r="194" spans="1:15" x14ac:dyDescent="0.2">
      <c r="A194" s="100" t="s">
        <v>94</v>
      </c>
      <c r="B194" s="85" t="str">
        <f t="shared" si="87"/>
        <v>Q2/2019</v>
      </c>
      <c r="C194" s="86">
        <f t="shared" si="85"/>
        <v>43556</v>
      </c>
      <c r="D194" s="86">
        <f t="shared" si="86"/>
        <v>43646</v>
      </c>
      <c r="E194" s="85">
        <f t="shared" si="83"/>
        <v>91</v>
      </c>
      <c r="F194" s="87">
        <f>VLOOKUP(D194,'FERC Interest Rate'!$A:$B,2,TRUE)</f>
        <v>5.45E-2</v>
      </c>
      <c r="G194" s="88">
        <f t="shared" si="84"/>
        <v>1683.8620285091115</v>
      </c>
      <c r="H194" s="88">
        <v>0</v>
      </c>
      <c r="I194" s="123">
        <f t="shared" si="90"/>
        <v>14.3087873110894</v>
      </c>
      <c r="J194" s="89">
        <f t="shared" si="88"/>
        <v>22.879763644906681</v>
      </c>
      <c r="K194" s="149">
        <f t="shared" si="79"/>
        <v>37.188550955996078</v>
      </c>
      <c r="L194" s="89">
        <f t="shared" si="89"/>
        <v>196.1739662525496</v>
      </c>
      <c r="M194" s="150">
        <f t="shared" si="80"/>
        <v>233.36251720854568</v>
      </c>
      <c r="N194" s="8">
        <f t="shared" si="81"/>
        <v>1706.7417921540182</v>
      </c>
      <c r="O194" s="88">
        <f t="shared" si="82"/>
        <v>1473.3792749454724</v>
      </c>
    </row>
    <row r="195" spans="1:15" x14ac:dyDescent="0.2">
      <c r="A195" s="100" t="s">
        <v>95</v>
      </c>
      <c r="B195" s="85" t="str">
        <f t="shared" si="87"/>
        <v>Q3/2019</v>
      </c>
      <c r="C195" s="86">
        <f t="shared" si="85"/>
        <v>43647</v>
      </c>
      <c r="D195" s="86">
        <f t="shared" si="86"/>
        <v>43738</v>
      </c>
      <c r="E195" s="85">
        <f t="shared" si="83"/>
        <v>92</v>
      </c>
      <c r="F195" s="87">
        <f>VLOOKUP(D195,'FERC Interest Rate'!$A:$B,2,TRUE)</f>
        <v>6.0133640000000002E-2</v>
      </c>
      <c r="G195" s="88">
        <f t="shared" si="84"/>
        <v>1473.3792749454724</v>
      </c>
      <c r="H195" s="88">
        <v>0</v>
      </c>
      <c r="I195" s="123">
        <f t="shared" si="90"/>
        <v>14.3087873110894</v>
      </c>
      <c r="J195" s="89">
        <f t="shared" si="88"/>
        <v>22.331968819394387</v>
      </c>
      <c r="K195" s="149">
        <f t="shared" si="79"/>
        <v>36.640756130483787</v>
      </c>
      <c r="L195" s="89">
        <f t="shared" si="89"/>
        <v>196.1739662525496</v>
      </c>
      <c r="M195" s="150">
        <f t="shared" si="80"/>
        <v>232.8147223830334</v>
      </c>
      <c r="N195" s="8">
        <f t="shared" si="81"/>
        <v>1495.7112437648668</v>
      </c>
      <c r="O195" s="88">
        <f t="shared" si="82"/>
        <v>1262.8965213818333</v>
      </c>
    </row>
    <row r="196" spans="1:15" x14ac:dyDescent="0.2">
      <c r="A196" s="100" t="s">
        <v>96</v>
      </c>
      <c r="B196" s="85" t="str">
        <f t="shared" si="87"/>
        <v>Q4/2019</v>
      </c>
      <c r="C196" s="86">
        <f t="shared" si="85"/>
        <v>43739</v>
      </c>
      <c r="D196" s="86">
        <f t="shared" si="86"/>
        <v>43830</v>
      </c>
      <c r="E196" s="85">
        <f t="shared" si="83"/>
        <v>92</v>
      </c>
      <c r="F196" s="87">
        <f>VLOOKUP(D196,'FERC Interest Rate'!$A:$B,2,TRUE)</f>
        <v>6.2505720000000001E-2</v>
      </c>
      <c r="G196" s="88">
        <f t="shared" si="84"/>
        <v>1262.8965213818333</v>
      </c>
      <c r="H196" s="88">
        <v>0</v>
      </c>
      <c r="I196" s="123">
        <f t="shared" si="90"/>
        <v>14.3087873110894</v>
      </c>
      <c r="J196" s="89">
        <f t="shared" si="88"/>
        <v>19.89676598523549</v>
      </c>
      <c r="K196" s="149">
        <f t="shared" si="79"/>
        <v>34.205553296324894</v>
      </c>
      <c r="L196" s="89">
        <f t="shared" si="89"/>
        <v>196.1739662525496</v>
      </c>
      <c r="M196" s="150">
        <f t="shared" si="80"/>
        <v>230.3795195488745</v>
      </c>
      <c r="N196" s="8">
        <f t="shared" si="81"/>
        <v>1282.7932873670688</v>
      </c>
      <c r="O196" s="88">
        <f t="shared" si="82"/>
        <v>1052.4137678181942</v>
      </c>
    </row>
    <row r="197" spans="1:15" x14ac:dyDescent="0.2">
      <c r="A197" s="100" t="s">
        <v>97</v>
      </c>
      <c r="B197" s="85" t="str">
        <f t="shared" si="87"/>
        <v>Q1/2020</v>
      </c>
      <c r="C197" s="86">
        <f t="shared" si="85"/>
        <v>43831</v>
      </c>
      <c r="D197" s="86">
        <f t="shared" si="86"/>
        <v>43921</v>
      </c>
      <c r="E197" s="85">
        <f t="shared" si="83"/>
        <v>91</v>
      </c>
      <c r="F197" s="87">
        <f>VLOOKUP(D197,'FERC Interest Rate'!$A:$B,2,TRUE)</f>
        <v>6.2841510000000003E-2</v>
      </c>
      <c r="G197" s="88">
        <f t="shared" si="84"/>
        <v>1052.4137678181942</v>
      </c>
      <c r="H197" s="88">
        <v>0</v>
      </c>
      <c r="I197" s="123">
        <f t="shared" si="90"/>
        <v>14.3087873110894</v>
      </c>
      <c r="J197" s="89">
        <f t="shared" si="88"/>
        <v>16.443468848683363</v>
      </c>
      <c r="K197" s="149">
        <f t="shared" si="79"/>
        <v>30.752256159772763</v>
      </c>
      <c r="L197" s="89">
        <f t="shared" si="89"/>
        <v>196.1739662525496</v>
      </c>
      <c r="M197" s="150">
        <f t="shared" si="80"/>
        <v>226.92622241232237</v>
      </c>
      <c r="N197" s="8">
        <f t="shared" si="81"/>
        <v>1068.8572366668775</v>
      </c>
      <c r="O197" s="88">
        <f t="shared" si="82"/>
        <v>841.93101425455518</v>
      </c>
    </row>
    <row r="198" spans="1:15" x14ac:dyDescent="0.2">
      <c r="A198" s="100" t="s">
        <v>98</v>
      </c>
      <c r="B198" s="85" t="str">
        <f t="shared" si="87"/>
        <v>Q2/2020</v>
      </c>
      <c r="C198" s="86">
        <f t="shared" si="85"/>
        <v>43922</v>
      </c>
      <c r="D198" s="86">
        <f t="shared" si="86"/>
        <v>44012</v>
      </c>
      <c r="E198" s="85">
        <f t="shared" si="83"/>
        <v>91</v>
      </c>
      <c r="F198" s="87">
        <f>VLOOKUP(D198,'FERC Interest Rate'!$A:$B,2,TRUE)</f>
        <v>6.502107E-2</v>
      </c>
      <c r="G198" s="88">
        <f t="shared" si="84"/>
        <v>841.93101425455518</v>
      </c>
      <c r="H198" s="88">
        <v>0</v>
      </c>
      <c r="I198" s="123">
        <f t="shared" si="90"/>
        <v>14.3087873110894</v>
      </c>
      <c r="J198" s="89">
        <f t="shared" si="88"/>
        <v>13.611027985203538</v>
      </c>
      <c r="K198" s="149">
        <f t="shared" si="79"/>
        <v>27.919815296292938</v>
      </c>
      <c r="L198" s="89">
        <f t="shared" si="89"/>
        <v>196.1739662525496</v>
      </c>
      <c r="M198" s="150">
        <f t="shared" si="80"/>
        <v>224.09378154884254</v>
      </c>
      <c r="N198" s="8">
        <f t="shared" si="81"/>
        <v>855.54204223975876</v>
      </c>
      <c r="O198" s="88">
        <f t="shared" si="82"/>
        <v>631.44826069091619</v>
      </c>
    </row>
    <row r="199" spans="1:15" x14ac:dyDescent="0.2">
      <c r="A199" s="100" t="s">
        <v>99</v>
      </c>
      <c r="B199" s="85" t="str">
        <f>+IF(MONTH(C199)&lt;4,"Q1",IF(MONTH(C199)&lt;7,"Q2",IF(MONTH(C199)&lt;10,"Q3","Q4")))&amp;"/"&amp;YEAR(C199)</f>
        <v>Q3/2020</v>
      </c>
      <c r="C199" s="86">
        <f t="shared" si="85"/>
        <v>44013</v>
      </c>
      <c r="D199" s="86">
        <f t="shared" si="86"/>
        <v>44104</v>
      </c>
      <c r="E199" s="85">
        <f t="shared" si="83"/>
        <v>92</v>
      </c>
      <c r="F199" s="87">
        <f>VLOOKUP(D199,'FERC Interest Rate'!$A:$B,2,TRUE)</f>
        <v>6.5012509999999996E-2</v>
      </c>
      <c r="G199" s="88">
        <f t="shared" si="84"/>
        <v>631.44826069091619</v>
      </c>
      <c r="H199" s="88">
        <v>0</v>
      </c>
      <c r="I199" s="123">
        <f t="shared" si="90"/>
        <v>14.3087873110894</v>
      </c>
      <c r="J199" s="89">
        <f t="shared" si="88"/>
        <v>10.319091107551566</v>
      </c>
      <c r="K199" s="149">
        <f t="shared" si="79"/>
        <v>24.627878418640968</v>
      </c>
      <c r="L199" s="89">
        <f t="shared" si="89"/>
        <v>196.1739662525496</v>
      </c>
      <c r="M199" s="150">
        <f t="shared" si="80"/>
        <v>220.80184467119057</v>
      </c>
      <c r="N199" s="8">
        <f t="shared" si="81"/>
        <v>641.76735179846776</v>
      </c>
      <c r="O199" s="88">
        <f t="shared" si="82"/>
        <v>420.96550712727719</v>
      </c>
    </row>
    <row r="200" spans="1:15" x14ac:dyDescent="0.2">
      <c r="A200" s="100" t="s">
        <v>100</v>
      </c>
      <c r="B200" s="85" t="str">
        <f>+IF(MONTH(C200)&lt;4,"Q1",IF(MONTH(C200)&lt;7,"Q2",IF(MONTH(C200)&lt;10,"Q3","Q4")))&amp;"/"&amp;YEAR(C200)</f>
        <v>Q4/2020</v>
      </c>
      <c r="C200" s="86">
        <f t="shared" si="85"/>
        <v>44105</v>
      </c>
      <c r="D200" s="86">
        <f t="shared" si="86"/>
        <v>44196</v>
      </c>
      <c r="E200" s="85">
        <f t="shared" si="83"/>
        <v>92</v>
      </c>
      <c r="F200" s="87">
        <f>VLOOKUP(D200,'FERC Interest Rate'!$A:$B,2,TRUE)</f>
        <v>6.501548E-2</v>
      </c>
      <c r="G200" s="88">
        <f t="shared" si="84"/>
        <v>420.96550712727719</v>
      </c>
      <c r="H200" s="88">
        <v>0</v>
      </c>
      <c r="I200" s="123">
        <f t="shared" si="90"/>
        <v>14.3087873110894</v>
      </c>
      <c r="J200" s="89">
        <f t="shared" si="88"/>
        <v>6.8797083466058684</v>
      </c>
      <c r="K200" s="149">
        <f t="shared" si="79"/>
        <v>21.18849565769527</v>
      </c>
      <c r="L200" s="89">
        <f t="shared" si="89"/>
        <v>196.1739662525496</v>
      </c>
      <c r="M200" s="150">
        <f t="shared" si="80"/>
        <v>217.36246191024486</v>
      </c>
      <c r="N200" s="8">
        <f t="shared" si="81"/>
        <v>427.84521547388306</v>
      </c>
      <c r="O200" s="88">
        <f t="shared" si="82"/>
        <v>210.4827535636382</v>
      </c>
    </row>
    <row r="201" spans="1:15" x14ac:dyDescent="0.2">
      <c r="A201" s="100" t="s">
        <v>101</v>
      </c>
      <c r="B201" s="85" t="str">
        <f>+IF(MONTH(C201)&lt;4,"Q1",IF(MONTH(C201)&lt;7,"Q2",IF(MONTH(C201)&lt;10,"Q3","Q4")))&amp;"/"&amp;YEAR(C201)</f>
        <v>Q1/2021</v>
      </c>
      <c r="C201" s="86">
        <f t="shared" si="85"/>
        <v>44197</v>
      </c>
      <c r="D201" s="86">
        <f t="shared" si="86"/>
        <v>44286</v>
      </c>
      <c r="E201" s="85">
        <f t="shared" si="83"/>
        <v>90</v>
      </c>
      <c r="F201" s="87">
        <f>VLOOKUP(D201,'FERC Interest Rate'!$A:$B,2,TRUE)</f>
        <v>6.501548E-2</v>
      </c>
      <c r="G201" s="88">
        <f t="shared" si="84"/>
        <v>210.4827535636382</v>
      </c>
      <c r="H201" s="88">
        <v>0</v>
      </c>
      <c r="I201" s="123">
        <f t="shared" si="90"/>
        <v>14.3087873110894</v>
      </c>
      <c r="J201" s="89">
        <f t="shared" si="88"/>
        <v>3.3742941175878034</v>
      </c>
      <c r="K201" s="149">
        <f t="shared" si="79"/>
        <v>17.683081428677205</v>
      </c>
      <c r="L201" s="89">
        <f t="shared" si="89"/>
        <v>196.1739662525496</v>
      </c>
      <c r="M201" s="150">
        <f t="shared" si="80"/>
        <v>213.85704768122682</v>
      </c>
      <c r="N201" s="8">
        <f t="shared" si="81"/>
        <v>213.85704768122599</v>
      </c>
      <c r="O201" s="88">
        <f t="shared" si="82"/>
        <v>-8.0646600508771371E-13</v>
      </c>
    </row>
    <row r="202" spans="1:15" x14ac:dyDescent="0.2">
      <c r="A202" s="100"/>
      <c r="B202" s="85"/>
      <c r="C202" s="86"/>
      <c r="D202" s="86"/>
      <c r="E202" s="85"/>
      <c r="F202" s="87"/>
      <c r="G202" s="88"/>
      <c r="H202" s="88"/>
      <c r="I202" s="123"/>
      <c r="J202" s="89"/>
      <c r="K202" s="149"/>
      <c r="L202" s="89"/>
      <c r="M202" s="150"/>
      <c r="N202" s="8"/>
      <c r="O202" s="88"/>
    </row>
    <row r="203" spans="1:15" ht="13.5" thickBot="1" x14ac:dyDescent="0.25">
      <c r="A203" s="183"/>
      <c r="B203" s="184"/>
      <c r="C203" s="185"/>
      <c r="D203" s="185"/>
      <c r="E203" s="186"/>
      <c r="F203" s="184"/>
      <c r="G203" s="160">
        <f t="shared" ref="G203:O203" si="91">+SUM(G177:G202)</f>
        <v>64966.436197990362</v>
      </c>
      <c r="H203" s="160">
        <f t="shared" si="91"/>
        <v>286.17574622178802</v>
      </c>
      <c r="I203" s="161">
        <f t="shared" si="91"/>
        <v>286.17574622178796</v>
      </c>
      <c r="J203" s="160">
        <f t="shared" si="91"/>
        <v>380.39165567082949</v>
      </c>
      <c r="K203" s="160">
        <f t="shared" si="91"/>
        <v>666.56740189261745</v>
      </c>
      <c r="L203" s="160">
        <f t="shared" si="91"/>
        <v>3923.4793250509933</v>
      </c>
      <c r="M203" s="162">
        <f t="shared" si="91"/>
        <v>4590.0467269436085</v>
      </c>
      <c r="N203" s="160">
        <f t="shared" si="91"/>
        <v>65633.003599882999</v>
      </c>
      <c r="O203" s="160">
        <f t="shared" si="91"/>
        <v>61042.95687293938</v>
      </c>
    </row>
    <row r="204" spans="1:15" ht="13.5" thickTop="1" x14ac:dyDescent="0.2">
      <c r="B204" s="131"/>
      <c r="C204" s="131"/>
      <c r="D204" s="131"/>
      <c r="E204" s="131"/>
      <c r="F204" s="131"/>
      <c r="G204" s="131"/>
      <c r="H204" s="131"/>
      <c r="I204" s="130"/>
      <c r="J204" s="131"/>
      <c r="K204" s="131"/>
      <c r="L204" s="131"/>
      <c r="M204" s="151"/>
      <c r="O204" s="131"/>
    </row>
    <row r="205" spans="1:15" ht="38.25" x14ac:dyDescent="0.2">
      <c r="A205" s="94" t="s">
        <v>81</v>
      </c>
      <c r="B205" s="94" t="s">
        <v>3</v>
      </c>
      <c r="C205" s="94" t="s">
        <v>4</v>
      </c>
      <c r="D205" s="94" t="s">
        <v>5</v>
      </c>
      <c r="E205" s="94" t="s">
        <v>6</v>
      </c>
      <c r="F205" s="94" t="s">
        <v>7</v>
      </c>
      <c r="G205" s="94" t="s">
        <v>122</v>
      </c>
      <c r="H205" s="94" t="s">
        <v>123</v>
      </c>
      <c r="I205" s="118" t="s">
        <v>124</v>
      </c>
      <c r="J205" s="119" t="s">
        <v>125</v>
      </c>
      <c r="K205" s="119" t="s">
        <v>126</v>
      </c>
      <c r="L205" s="119" t="s">
        <v>127</v>
      </c>
      <c r="M205" s="120" t="s">
        <v>128</v>
      </c>
      <c r="N205" s="94" t="s">
        <v>129</v>
      </c>
      <c r="O205" s="94" t="s">
        <v>130</v>
      </c>
    </row>
    <row r="206" spans="1:15" x14ac:dyDescent="0.2">
      <c r="A206" s="447" t="s">
        <v>17</v>
      </c>
      <c r="B206" s="447"/>
      <c r="C206" s="389">
        <f>VLOOKUP(B207,A$1:F$25,2,FALSE)</f>
        <v>42143</v>
      </c>
      <c r="D206" s="389">
        <f>DATE(YEAR(C206),IF(MONTH(C206)&lt;=3,3,IF(MONTH(C206)&lt;=6,6,IF(MONTH(C206)&lt;=9,9,12))),IF(OR(MONTH(C206)&lt;=3,MONTH(C206)&gt;=10),31,30))</f>
        <v>42185</v>
      </c>
      <c r="E206" s="390">
        <f>D206-C206+1</f>
        <v>43</v>
      </c>
      <c r="F206" s="391">
        <f>VLOOKUP(D206,'FERC Interest Rate'!$A:$B,2,TRUE)</f>
        <v>3.2500000000000001E-2</v>
      </c>
      <c r="G206" s="214">
        <f>VLOOKUP(B207,$A$1:$F$29,5,FALSE)</f>
        <v>2637.7044316706842</v>
      </c>
      <c r="H206" s="214">
        <f t="shared" ref="H206:H213" si="92">G206*F206*(E206/(DATE(YEAR(D206),12,31)-DATE(YEAR(D206),1,1)+1))</f>
        <v>10.099156008930906</v>
      </c>
      <c r="I206" s="408">
        <v>0</v>
      </c>
      <c r="J206" s="393">
        <v>0</v>
      </c>
      <c r="K206" s="394">
        <f t="shared" ref="K206:K229" si="93">+SUM(I206:J206)</f>
        <v>0</v>
      </c>
      <c r="L206" s="393">
        <v>0</v>
      </c>
      <c r="M206" s="395">
        <f t="shared" ref="M206:M229" si="94">+SUM(K206:L206)</f>
        <v>0</v>
      </c>
      <c r="N206" s="396">
        <f t="shared" ref="N206:N229" si="95">+G206+H206+J206</f>
        <v>2647.8035876796152</v>
      </c>
      <c r="O206" s="214">
        <f t="shared" ref="O206:O229" si="96">G206+H206-L206-I206</f>
        <v>2647.8035876796152</v>
      </c>
    </row>
    <row r="207" spans="1:15" x14ac:dyDescent="0.2">
      <c r="A207" s="223" t="s">
        <v>47</v>
      </c>
      <c r="B207" s="404" t="s">
        <v>87</v>
      </c>
      <c r="C207" s="389">
        <f>D206+1</f>
        <v>42186</v>
      </c>
      <c r="D207" s="389">
        <f>EOMONTH(D206,3)</f>
        <v>42277</v>
      </c>
      <c r="E207" s="390">
        <f t="shared" ref="E207:E229" si="97">D207-C207+1</f>
        <v>92</v>
      </c>
      <c r="F207" s="391">
        <f>VLOOKUP(D207,'FERC Interest Rate'!$A:$B,2,TRUE)</f>
        <v>3.2500000000000001E-2</v>
      </c>
      <c r="G207" s="214">
        <f t="shared" ref="G207:G229" si="98">O206</f>
        <v>2647.8035876796152</v>
      </c>
      <c r="H207" s="214">
        <f t="shared" si="92"/>
        <v>21.690226649759044</v>
      </c>
      <c r="I207" s="408">
        <v>0</v>
      </c>
      <c r="J207" s="393">
        <v>0</v>
      </c>
      <c r="K207" s="394">
        <f t="shared" si="93"/>
        <v>0</v>
      </c>
      <c r="L207" s="393">
        <v>0</v>
      </c>
      <c r="M207" s="395">
        <f t="shared" si="94"/>
        <v>0</v>
      </c>
      <c r="N207" s="396">
        <f t="shared" si="95"/>
        <v>2669.4938143293743</v>
      </c>
      <c r="O207" s="214">
        <f t="shared" si="96"/>
        <v>2669.4938143293743</v>
      </c>
    </row>
    <row r="208" spans="1:15" x14ac:dyDescent="0.2">
      <c r="B208" s="390"/>
      <c r="C208" s="389">
        <f t="shared" ref="C208:C229" si="99">D207+1</f>
        <v>42278</v>
      </c>
      <c r="D208" s="389">
        <f t="shared" ref="D208:D229" si="100">EOMONTH(D207,3)</f>
        <v>42369</v>
      </c>
      <c r="E208" s="390">
        <f t="shared" si="97"/>
        <v>92</v>
      </c>
      <c r="F208" s="391">
        <f>VLOOKUP(D208,'FERC Interest Rate'!$A:$B,2,TRUE)</f>
        <v>3.2500000000000001E-2</v>
      </c>
      <c r="G208" s="214">
        <f t="shared" si="98"/>
        <v>2669.4938143293743</v>
      </c>
      <c r="H208" s="214">
        <f t="shared" si="92"/>
        <v>21.867908232451587</v>
      </c>
      <c r="I208" s="408">
        <v>0</v>
      </c>
      <c r="J208" s="393">
        <v>0</v>
      </c>
      <c r="K208" s="394">
        <f t="shared" si="93"/>
        <v>0</v>
      </c>
      <c r="L208" s="393">
        <v>0</v>
      </c>
      <c r="M208" s="395">
        <f t="shared" si="94"/>
        <v>0</v>
      </c>
      <c r="N208" s="396">
        <f t="shared" si="95"/>
        <v>2691.3617225618259</v>
      </c>
      <c r="O208" s="214">
        <f t="shared" si="96"/>
        <v>2691.3617225618259</v>
      </c>
    </row>
    <row r="209" spans="1:15" x14ac:dyDescent="0.2">
      <c r="B209" s="390"/>
      <c r="C209" s="389">
        <f t="shared" si="99"/>
        <v>42370</v>
      </c>
      <c r="D209" s="389">
        <f t="shared" si="100"/>
        <v>42460</v>
      </c>
      <c r="E209" s="390">
        <f t="shared" si="97"/>
        <v>91</v>
      </c>
      <c r="F209" s="391">
        <f>VLOOKUP(D209,'FERC Interest Rate'!$A:$B,2,TRUE)</f>
        <v>3.2500000000000001E-2</v>
      </c>
      <c r="G209" s="214">
        <f t="shared" si="98"/>
        <v>2691.3617225618259</v>
      </c>
      <c r="H209" s="214">
        <f t="shared" si="92"/>
        <v>21.747820476712022</v>
      </c>
      <c r="I209" s="408">
        <v>0</v>
      </c>
      <c r="J209" s="393">
        <v>0</v>
      </c>
      <c r="K209" s="394">
        <f t="shared" si="93"/>
        <v>0</v>
      </c>
      <c r="L209" s="393">
        <v>0</v>
      </c>
      <c r="M209" s="395">
        <f t="shared" si="94"/>
        <v>0</v>
      </c>
      <c r="N209" s="396">
        <f t="shared" si="95"/>
        <v>2713.109543038538</v>
      </c>
      <c r="O209" s="214">
        <f t="shared" si="96"/>
        <v>2713.109543038538</v>
      </c>
    </row>
    <row r="210" spans="1:15" x14ac:dyDescent="0.2">
      <c r="A210" s="100"/>
      <c r="B210" s="85"/>
      <c r="C210" s="86">
        <f t="shared" si="99"/>
        <v>42461</v>
      </c>
      <c r="D210" s="86">
        <f t="shared" si="100"/>
        <v>42551</v>
      </c>
      <c r="E210" s="85">
        <f t="shared" si="97"/>
        <v>91</v>
      </c>
      <c r="F210" s="87">
        <f>VLOOKUP(D210,'FERC Interest Rate'!$A:$B,2,TRUE)</f>
        <v>3.4599999999999999E-2</v>
      </c>
      <c r="G210" s="88">
        <f t="shared" si="98"/>
        <v>2713.109543038538</v>
      </c>
      <c r="H210" s="214">
        <f t="shared" si="92"/>
        <v>23.340154937735356</v>
      </c>
      <c r="I210" s="236">
        <v>0</v>
      </c>
      <c r="J210" s="393">
        <v>0</v>
      </c>
      <c r="K210" s="149">
        <f t="shared" si="93"/>
        <v>0</v>
      </c>
      <c r="L210" s="89">
        <v>0</v>
      </c>
      <c r="M210" s="150">
        <f t="shared" si="94"/>
        <v>0</v>
      </c>
      <c r="N210" s="8">
        <f t="shared" si="95"/>
        <v>2736.4496979762735</v>
      </c>
      <c r="O210" s="88">
        <f t="shared" si="96"/>
        <v>2736.4496979762735</v>
      </c>
    </row>
    <row r="211" spans="1:15" x14ac:dyDescent="0.2">
      <c r="A211" s="100"/>
      <c r="B211" s="85"/>
      <c r="C211" s="86">
        <f t="shared" si="99"/>
        <v>42552</v>
      </c>
      <c r="D211" s="86">
        <f t="shared" si="100"/>
        <v>42643</v>
      </c>
      <c r="E211" s="85">
        <f t="shared" si="97"/>
        <v>92</v>
      </c>
      <c r="F211" s="87">
        <f>VLOOKUP(D211,'FERC Interest Rate'!$A:$B,2,TRUE)</f>
        <v>3.5000000000000003E-2</v>
      </c>
      <c r="G211" s="88">
        <f t="shared" si="98"/>
        <v>2736.4496979762735</v>
      </c>
      <c r="H211" s="88">
        <f t="shared" si="92"/>
        <v>24.074776031375958</v>
      </c>
      <c r="I211" s="236">
        <v>0</v>
      </c>
      <c r="J211" s="89">
        <v>0</v>
      </c>
      <c r="K211" s="149">
        <f t="shared" si="93"/>
        <v>0</v>
      </c>
      <c r="L211" s="89">
        <v>0</v>
      </c>
      <c r="M211" s="150">
        <f t="shared" si="94"/>
        <v>0</v>
      </c>
      <c r="N211" s="8">
        <f t="shared" si="95"/>
        <v>2760.5244740076496</v>
      </c>
      <c r="O211" s="88">
        <f t="shared" si="96"/>
        <v>2760.5244740076496</v>
      </c>
    </row>
    <row r="212" spans="1:15" x14ac:dyDescent="0.2">
      <c r="A212" s="100"/>
      <c r="B212" s="85"/>
      <c r="C212" s="86">
        <f t="shared" si="99"/>
        <v>42644</v>
      </c>
      <c r="D212" s="86">
        <f t="shared" si="100"/>
        <v>42735</v>
      </c>
      <c r="E212" s="85">
        <f t="shared" si="97"/>
        <v>92</v>
      </c>
      <c r="F212" s="87">
        <f>VLOOKUP(D212,'FERC Interest Rate'!$A:$B,2,TRUE)</f>
        <v>3.5000000000000003E-2</v>
      </c>
      <c r="G212" s="88">
        <f t="shared" si="98"/>
        <v>2760.5244740076496</v>
      </c>
      <c r="H212" s="88">
        <f t="shared" si="92"/>
        <v>24.286581437990801</v>
      </c>
      <c r="I212" s="236">
        <v>0</v>
      </c>
      <c r="J212" s="89">
        <v>0</v>
      </c>
      <c r="K212" s="149">
        <f t="shared" si="93"/>
        <v>0</v>
      </c>
      <c r="L212" s="89">
        <v>0</v>
      </c>
      <c r="M212" s="150">
        <f t="shared" si="94"/>
        <v>0</v>
      </c>
      <c r="N212" s="8">
        <f t="shared" si="95"/>
        <v>2784.8110554456402</v>
      </c>
      <c r="O212" s="88">
        <f t="shared" si="96"/>
        <v>2784.8110554456402</v>
      </c>
    </row>
    <row r="213" spans="1:15" x14ac:dyDescent="0.2">
      <c r="A213" s="100" t="s">
        <v>131</v>
      </c>
      <c r="B213" s="85" t="str">
        <f t="shared" ref="B213:B226" si="101">+IF(MONTH(C213)&lt;4,"Q1",IF(MONTH(C213)&lt;7,"Q2",IF(MONTH(C213)&lt;10,"Q3","Q4")))&amp;"/"&amp;YEAR(C213)</f>
        <v>Q1/2017</v>
      </c>
      <c r="C213" s="86">
        <f t="shared" si="99"/>
        <v>42736</v>
      </c>
      <c r="D213" s="86">
        <f t="shared" si="100"/>
        <v>42825</v>
      </c>
      <c r="E213" s="85">
        <f t="shared" si="97"/>
        <v>90</v>
      </c>
      <c r="F213" s="87">
        <f>VLOOKUP(D213,'FERC Interest Rate'!$A:$B,2,TRUE)</f>
        <v>3.5000000000000003E-2</v>
      </c>
      <c r="G213" s="88">
        <f t="shared" si="98"/>
        <v>2784.8110554456402</v>
      </c>
      <c r="H213" s="88">
        <f t="shared" si="92"/>
        <v>24.033300889462375</v>
      </c>
      <c r="I213" s="236">
        <f>SUM($H$206:$H$230)/20*4</f>
        <v>34.227984932883615</v>
      </c>
      <c r="J213" s="89">
        <f t="shared" ref="J213:J229" si="102">G213*F213*(E213/(DATE(YEAR(D213),12,31)-DATE(YEAR(D213),1,1)+1))</f>
        <v>24.033300889462375</v>
      </c>
      <c r="K213" s="149">
        <f t="shared" si="93"/>
        <v>58.26128582234599</v>
      </c>
      <c r="L213" s="89">
        <f>VLOOKUP($B$207,A$1:F$25,5,FALSE)/20*4</f>
        <v>527.54088633413687</v>
      </c>
      <c r="M213" s="150">
        <f t="shared" si="94"/>
        <v>585.80217215648281</v>
      </c>
      <c r="N213" s="8">
        <f t="shared" si="95"/>
        <v>2832.8776572245647</v>
      </c>
      <c r="O213" s="88">
        <f t="shared" si="96"/>
        <v>2247.0754850680819</v>
      </c>
    </row>
    <row r="214" spans="1:15" x14ac:dyDescent="0.2">
      <c r="A214" s="100" t="s">
        <v>86</v>
      </c>
      <c r="B214" s="85" t="str">
        <f t="shared" si="101"/>
        <v>Q2/2017</v>
      </c>
      <c r="C214" s="86">
        <f t="shared" si="99"/>
        <v>42826</v>
      </c>
      <c r="D214" s="86">
        <f t="shared" si="100"/>
        <v>42916</v>
      </c>
      <c r="E214" s="85">
        <f t="shared" si="97"/>
        <v>91</v>
      </c>
      <c r="F214" s="87">
        <f>VLOOKUP(D214,'FERC Interest Rate'!$A:$B,2,TRUE)</f>
        <v>3.7100000000000001E-2</v>
      </c>
      <c r="G214" s="88">
        <f t="shared" si="98"/>
        <v>2247.0754850680819</v>
      </c>
      <c r="H214" s="88">
        <v>0</v>
      </c>
      <c r="I214" s="123">
        <f>SUM($H$206:$H$230)/20</f>
        <v>8.5569962332209037</v>
      </c>
      <c r="J214" s="89">
        <f t="shared" si="102"/>
        <v>20.784524781200961</v>
      </c>
      <c r="K214" s="149">
        <f t="shared" si="93"/>
        <v>29.341521014421865</v>
      </c>
      <c r="L214" s="89">
        <f t="shared" ref="L214:L229" si="103">VLOOKUP($B$207,A$1:F$25,5,FALSE)/20</f>
        <v>131.88522158353422</v>
      </c>
      <c r="M214" s="150">
        <f t="shared" si="94"/>
        <v>161.22674259795608</v>
      </c>
      <c r="N214" s="8">
        <f t="shared" si="95"/>
        <v>2267.860009849283</v>
      </c>
      <c r="O214" s="88">
        <f t="shared" si="96"/>
        <v>2106.6332672513267</v>
      </c>
    </row>
    <row r="215" spans="1:15" x14ac:dyDescent="0.2">
      <c r="A215" s="100" t="s">
        <v>87</v>
      </c>
      <c r="B215" s="85" t="str">
        <f t="shared" si="101"/>
        <v>Q3/2017</v>
      </c>
      <c r="C215" s="86">
        <f t="shared" si="99"/>
        <v>42917</v>
      </c>
      <c r="D215" s="86">
        <f t="shared" si="100"/>
        <v>43008</v>
      </c>
      <c r="E215" s="85">
        <f t="shared" si="97"/>
        <v>92</v>
      </c>
      <c r="F215" s="87">
        <f>VLOOKUP(D215,'FERC Interest Rate'!$A:$B,2,TRUE)</f>
        <v>3.9600000000000003E-2</v>
      </c>
      <c r="G215" s="88">
        <f t="shared" si="98"/>
        <v>2106.6332672513267</v>
      </c>
      <c r="H215" s="88">
        <v>0</v>
      </c>
      <c r="I215" s="123">
        <f>SUM($H$206:$H$230)/20</f>
        <v>8.5569962332209037</v>
      </c>
      <c r="J215" s="89">
        <f t="shared" si="102"/>
        <v>21.027085806164479</v>
      </c>
      <c r="K215" s="149">
        <f t="shared" si="93"/>
        <v>29.584082039385383</v>
      </c>
      <c r="L215" s="89">
        <f t="shared" si="103"/>
        <v>131.88522158353422</v>
      </c>
      <c r="M215" s="150">
        <f t="shared" si="94"/>
        <v>161.4693036229196</v>
      </c>
      <c r="N215" s="8">
        <f t="shared" si="95"/>
        <v>2127.6603530574912</v>
      </c>
      <c r="O215" s="88">
        <f t="shared" si="96"/>
        <v>1966.1910494345716</v>
      </c>
    </row>
    <row r="216" spans="1:15" x14ac:dyDescent="0.2">
      <c r="A216" s="100" t="s">
        <v>88</v>
      </c>
      <c r="B216" s="85" t="str">
        <f t="shared" si="101"/>
        <v>Q4/2017</v>
      </c>
      <c r="C216" s="86">
        <f t="shared" si="99"/>
        <v>43009</v>
      </c>
      <c r="D216" s="86">
        <f t="shared" si="100"/>
        <v>43100</v>
      </c>
      <c r="E216" s="85">
        <f t="shared" si="97"/>
        <v>92</v>
      </c>
      <c r="F216" s="87">
        <f>VLOOKUP(D216,'FERC Interest Rate'!$A:$B,2,TRUE)</f>
        <v>4.2099999999999999E-2</v>
      </c>
      <c r="G216" s="88">
        <f t="shared" si="98"/>
        <v>1966.1910494345716</v>
      </c>
      <c r="H216" s="88">
        <v>0</v>
      </c>
      <c r="I216" s="123">
        <f t="shared" ref="I216:I229" si="104">SUM($H$206:$H$230)/20</f>
        <v>8.5569962332209037</v>
      </c>
      <c r="J216" s="89">
        <f t="shared" si="102"/>
        <v>20.864249788136942</v>
      </c>
      <c r="K216" s="149">
        <f t="shared" si="93"/>
        <v>29.421246021357845</v>
      </c>
      <c r="L216" s="89">
        <f t="shared" si="103"/>
        <v>131.88522158353422</v>
      </c>
      <c r="M216" s="150">
        <f t="shared" si="94"/>
        <v>161.30646760489208</v>
      </c>
      <c r="N216" s="8">
        <f t="shared" si="95"/>
        <v>1987.0552992227085</v>
      </c>
      <c r="O216" s="88">
        <f t="shared" si="96"/>
        <v>1825.7488316178164</v>
      </c>
    </row>
    <row r="217" spans="1:15" x14ac:dyDescent="0.2">
      <c r="A217" s="100" t="s">
        <v>89</v>
      </c>
      <c r="B217" s="85" t="str">
        <f t="shared" si="101"/>
        <v>Q1/2018</v>
      </c>
      <c r="C217" s="86">
        <f t="shared" si="99"/>
        <v>43101</v>
      </c>
      <c r="D217" s="86">
        <f t="shared" si="100"/>
        <v>43190</v>
      </c>
      <c r="E217" s="85">
        <f t="shared" si="97"/>
        <v>90</v>
      </c>
      <c r="F217" s="87">
        <f>VLOOKUP(D217,'FERC Interest Rate'!$A:$B,2,TRUE)</f>
        <v>4.2500000000000003E-2</v>
      </c>
      <c r="G217" s="88">
        <f t="shared" si="98"/>
        <v>1825.7488316178164</v>
      </c>
      <c r="H217" s="88">
        <v>0</v>
      </c>
      <c r="I217" s="123">
        <f t="shared" si="104"/>
        <v>8.5569962332209037</v>
      </c>
      <c r="J217" s="89">
        <f>G217*F217*(E217/(DATE(YEAR(D217),12,31)-DATE(YEAR(D217),1,1)+1))</f>
        <v>19.132847345036023</v>
      </c>
      <c r="K217" s="149">
        <f t="shared" si="93"/>
        <v>27.689843578256927</v>
      </c>
      <c r="L217" s="89">
        <f t="shared" si="103"/>
        <v>131.88522158353422</v>
      </c>
      <c r="M217" s="150">
        <f t="shared" si="94"/>
        <v>159.57506516179114</v>
      </c>
      <c r="N217" s="8">
        <f t="shared" si="95"/>
        <v>1844.8816789628524</v>
      </c>
      <c r="O217" s="88">
        <f t="shared" si="96"/>
        <v>1685.3066138010613</v>
      </c>
    </row>
    <row r="218" spans="1:15" x14ac:dyDescent="0.2">
      <c r="A218" s="100" t="s">
        <v>90</v>
      </c>
      <c r="B218" s="85" t="str">
        <f t="shared" si="101"/>
        <v>Q2/2018</v>
      </c>
      <c r="C218" s="86">
        <f t="shared" si="99"/>
        <v>43191</v>
      </c>
      <c r="D218" s="86">
        <f t="shared" si="100"/>
        <v>43281</v>
      </c>
      <c r="E218" s="85">
        <f t="shared" si="97"/>
        <v>91</v>
      </c>
      <c r="F218" s="87">
        <f>VLOOKUP(D218,'FERC Interest Rate'!$A:$B,2,TRUE)</f>
        <v>4.4699999999999997E-2</v>
      </c>
      <c r="G218" s="88">
        <f t="shared" si="98"/>
        <v>1685.3066138010613</v>
      </c>
      <c r="H218" s="88">
        <v>0</v>
      </c>
      <c r="I218" s="123">
        <f t="shared" si="104"/>
        <v>8.5569962332209037</v>
      </c>
      <c r="J218" s="89">
        <f t="shared" si="102"/>
        <v>18.781703323174185</v>
      </c>
      <c r="K218" s="149">
        <f t="shared" si="93"/>
        <v>27.338699556395088</v>
      </c>
      <c r="L218" s="89">
        <f t="shared" si="103"/>
        <v>131.88522158353422</v>
      </c>
      <c r="M218" s="150">
        <f t="shared" si="94"/>
        <v>159.2239211399293</v>
      </c>
      <c r="N218" s="8">
        <f t="shared" si="95"/>
        <v>1704.0883171242356</v>
      </c>
      <c r="O218" s="88">
        <f t="shared" si="96"/>
        <v>1544.8643959843062</v>
      </c>
    </row>
    <row r="219" spans="1:15" x14ac:dyDescent="0.2">
      <c r="A219" s="100" t="s">
        <v>91</v>
      </c>
      <c r="B219" s="85" t="str">
        <f t="shared" si="101"/>
        <v>Q3/2018</v>
      </c>
      <c r="C219" s="86">
        <f t="shared" si="99"/>
        <v>43282</v>
      </c>
      <c r="D219" s="86">
        <f t="shared" si="100"/>
        <v>43373</v>
      </c>
      <c r="E219" s="85">
        <f t="shared" si="97"/>
        <v>92</v>
      </c>
      <c r="F219" s="87">
        <f>VLOOKUP(D219,'FERC Interest Rate'!$A:$B,2,TRUE)</f>
        <v>4.6899999999999997E-2</v>
      </c>
      <c r="G219" s="88">
        <f t="shared" si="98"/>
        <v>1544.8643959843062</v>
      </c>
      <c r="H219" s="88">
        <v>0</v>
      </c>
      <c r="I219" s="123">
        <f t="shared" si="104"/>
        <v>8.5569962332209037</v>
      </c>
      <c r="J219" s="89">
        <f t="shared" si="102"/>
        <v>18.262413413131735</v>
      </c>
      <c r="K219" s="149">
        <f t="shared" si="93"/>
        <v>26.819409646352639</v>
      </c>
      <c r="L219" s="89">
        <f t="shared" si="103"/>
        <v>131.88522158353422</v>
      </c>
      <c r="M219" s="150">
        <f t="shared" si="94"/>
        <v>158.70463122988684</v>
      </c>
      <c r="N219" s="8">
        <f t="shared" si="95"/>
        <v>1563.1268093974379</v>
      </c>
      <c r="O219" s="88">
        <f t="shared" si="96"/>
        <v>1404.422178167551</v>
      </c>
    </row>
    <row r="220" spans="1:15" x14ac:dyDescent="0.2">
      <c r="A220" s="100" t="s">
        <v>92</v>
      </c>
      <c r="B220" s="85" t="str">
        <f t="shared" si="101"/>
        <v>Q4/2018</v>
      </c>
      <c r="C220" s="86">
        <f t="shared" si="99"/>
        <v>43374</v>
      </c>
      <c r="D220" s="86">
        <f t="shared" si="100"/>
        <v>43465</v>
      </c>
      <c r="E220" s="85">
        <f t="shared" si="97"/>
        <v>92</v>
      </c>
      <c r="F220" s="87">
        <f>VLOOKUP(D220,'FERC Interest Rate'!$A:$B,2,TRUE)</f>
        <v>4.9599999999999998E-2</v>
      </c>
      <c r="G220" s="88">
        <f t="shared" si="98"/>
        <v>1404.422178167551</v>
      </c>
      <c r="H220" s="88">
        <v>0</v>
      </c>
      <c r="I220" s="123">
        <f t="shared" si="104"/>
        <v>8.5569962332209037</v>
      </c>
      <c r="J220" s="89">
        <f t="shared" si="102"/>
        <v>17.557970639490872</v>
      </c>
      <c r="K220" s="149">
        <f t="shared" si="93"/>
        <v>26.114966872711776</v>
      </c>
      <c r="L220" s="89">
        <f t="shared" si="103"/>
        <v>131.88522158353422</v>
      </c>
      <c r="M220" s="150">
        <f t="shared" si="94"/>
        <v>158.00018845624601</v>
      </c>
      <c r="N220" s="8">
        <f t="shared" si="95"/>
        <v>1421.9801488070418</v>
      </c>
      <c r="O220" s="88">
        <f t="shared" si="96"/>
        <v>1263.9799603507959</v>
      </c>
    </row>
    <row r="221" spans="1:15" x14ac:dyDescent="0.2">
      <c r="A221" s="100" t="s">
        <v>93</v>
      </c>
      <c r="B221" s="85" t="str">
        <f t="shared" si="101"/>
        <v>Q1/2019</v>
      </c>
      <c r="C221" s="86">
        <f t="shared" si="99"/>
        <v>43466</v>
      </c>
      <c r="D221" s="86">
        <f t="shared" si="100"/>
        <v>43555</v>
      </c>
      <c r="E221" s="85">
        <f t="shared" si="97"/>
        <v>90</v>
      </c>
      <c r="F221" s="87">
        <f>VLOOKUP(D221,'FERC Interest Rate'!$A:$B,2,TRUE)</f>
        <v>5.1799999999999999E-2</v>
      </c>
      <c r="G221" s="88">
        <f t="shared" si="98"/>
        <v>1263.9799603507959</v>
      </c>
      <c r="H221" s="88">
        <v>0</v>
      </c>
      <c r="I221" s="123">
        <f t="shared" si="104"/>
        <v>8.5569962332209037</v>
      </c>
      <c r="J221" s="89">
        <f t="shared" si="102"/>
        <v>16.14431390453537</v>
      </c>
      <c r="K221" s="149">
        <f t="shared" si="93"/>
        <v>24.701310137756273</v>
      </c>
      <c r="L221" s="89">
        <f t="shared" si="103"/>
        <v>131.88522158353422</v>
      </c>
      <c r="M221" s="150">
        <f t="shared" si="94"/>
        <v>156.5865317212905</v>
      </c>
      <c r="N221" s="8">
        <f t="shared" si="95"/>
        <v>1280.1242742553313</v>
      </c>
      <c r="O221" s="88">
        <f t="shared" si="96"/>
        <v>1123.5377425340407</v>
      </c>
    </row>
    <row r="222" spans="1:15" x14ac:dyDescent="0.2">
      <c r="A222" s="100" t="s">
        <v>94</v>
      </c>
      <c r="B222" s="85" t="str">
        <f t="shared" si="101"/>
        <v>Q2/2019</v>
      </c>
      <c r="C222" s="86">
        <f t="shared" si="99"/>
        <v>43556</v>
      </c>
      <c r="D222" s="86">
        <f t="shared" si="100"/>
        <v>43646</v>
      </c>
      <c r="E222" s="85">
        <f t="shared" si="97"/>
        <v>91</v>
      </c>
      <c r="F222" s="87">
        <f>VLOOKUP(D222,'FERC Interest Rate'!$A:$B,2,TRUE)</f>
        <v>5.45E-2</v>
      </c>
      <c r="G222" s="88">
        <f t="shared" si="98"/>
        <v>1123.5377425340407</v>
      </c>
      <c r="H222" s="88">
        <v>0</v>
      </c>
      <c r="I222" s="123">
        <f t="shared" si="104"/>
        <v>8.5569962332209037</v>
      </c>
      <c r="J222" s="89">
        <f t="shared" si="102"/>
        <v>15.266261463281026</v>
      </c>
      <c r="K222" s="149">
        <f t="shared" si="93"/>
        <v>23.82325769650193</v>
      </c>
      <c r="L222" s="89">
        <f t="shared" si="103"/>
        <v>131.88522158353422</v>
      </c>
      <c r="M222" s="150">
        <f t="shared" si="94"/>
        <v>155.70847928003616</v>
      </c>
      <c r="N222" s="8">
        <f t="shared" si="95"/>
        <v>1138.8040039973218</v>
      </c>
      <c r="O222" s="88">
        <f t="shared" si="96"/>
        <v>983.09552471728557</v>
      </c>
    </row>
    <row r="223" spans="1:15" x14ac:dyDescent="0.2">
      <c r="A223" s="100" t="s">
        <v>95</v>
      </c>
      <c r="B223" s="85" t="str">
        <f t="shared" si="101"/>
        <v>Q3/2019</v>
      </c>
      <c r="C223" s="86">
        <f t="shared" si="99"/>
        <v>43647</v>
      </c>
      <c r="D223" s="86">
        <f t="shared" si="100"/>
        <v>43738</v>
      </c>
      <c r="E223" s="85">
        <f t="shared" si="97"/>
        <v>92</v>
      </c>
      <c r="F223" s="87">
        <f>VLOOKUP(D223,'FERC Interest Rate'!$A:$B,2,TRUE)</f>
        <v>6.0133640000000002E-2</v>
      </c>
      <c r="G223" s="88">
        <f t="shared" si="98"/>
        <v>983.09552471728557</v>
      </c>
      <c r="H223" s="88">
        <v>0</v>
      </c>
      <c r="I223" s="123">
        <f t="shared" si="104"/>
        <v>8.5569962332209037</v>
      </c>
      <c r="J223" s="89">
        <f t="shared" si="102"/>
        <v>14.900751610806447</v>
      </c>
      <c r="K223" s="149">
        <f t="shared" si="93"/>
        <v>23.457747844027352</v>
      </c>
      <c r="L223" s="89">
        <f t="shared" si="103"/>
        <v>131.88522158353422</v>
      </c>
      <c r="M223" s="150">
        <f t="shared" si="94"/>
        <v>155.34296942756157</v>
      </c>
      <c r="N223" s="8">
        <f t="shared" si="95"/>
        <v>997.99627632809199</v>
      </c>
      <c r="O223" s="88">
        <f t="shared" si="96"/>
        <v>842.65330690053042</v>
      </c>
    </row>
    <row r="224" spans="1:15" x14ac:dyDescent="0.2">
      <c r="A224" s="100" t="s">
        <v>96</v>
      </c>
      <c r="B224" s="85" t="str">
        <f t="shared" si="101"/>
        <v>Q4/2019</v>
      </c>
      <c r="C224" s="86">
        <f t="shared" si="99"/>
        <v>43739</v>
      </c>
      <c r="D224" s="86">
        <f t="shared" si="100"/>
        <v>43830</v>
      </c>
      <c r="E224" s="85">
        <f t="shared" si="97"/>
        <v>92</v>
      </c>
      <c r="F224" s="87">
        <f>VLOOKUP(D224,'FERC Interest Rate'!$A:$B,2,TRUE)</f>
        <v>6.2505720000000001E-2</v>
      </c>
      <c r="G224" s="88">
        <f t="shared" si="98"/>
        <v>842.65330690053042</v>
      </c>
      <c r="H224" s="88">
        <v>0</v>
      </c>
      <c r="I224" s="123">
        <f t="shared" si="104"/>
        <v>8.5569962332209037</v>
      </c>
      <c r="J224" s="89">
        <f t="shared" si="102"/>
        <v>13.275890280970613</v>
      </c>
      <c r="K224" s="149">
        <f t="shared" si="93"/>
        <v>21.832886514191514</v>
      </c>
      <c r="L224" s="89">
        <f t="shared" si="103"/>
        <v>131.88522158353422</v>
      </c>
      <c r="M224" s="150">
        <f t="shared" si="94"/>
        <v>153.71810809772575</v>
      </c>
      <c r="N224" s="8">
        <f t="shared" si="95"/>
        <v>855.92919718150108</v>
      </c>
      <c r="O224" s="88">
        <f t="shared" si="96"/>
        <v>702.21108908377528</v>
      </c>
    </row>
    <row r="225" spans="1:15" x14ac:dyDescent="0.2">
      <c r="A225" s="100" t="s">
        <v>97</v>
      </c>
      <c r="B225" s="85" t="str">
        <f t="shared" si="101"/>
        <v>Q1/2020</v>
      </c>
      <c r="C225" s="86">
        <f t="shared" si="99"/>
        <v>43831</v>
      </c>
      <c r="D225" s="86">
        <f t="shared" si="100"/>
        <v>43921</v>
      </c>
      <c r="E225" s="85">
        <f t="shared" si="97"/>
        <v>91</v>
      </c>
      <c r="F225" s="87">
        <f>VLOOKUP(D225,'FERC Interest Rate'!$A:$B,2,TRUE)</f>
        <v>6.2841510000000003E-2</v>
      </c>
      <c r="G225" s="88">
        <f t="shared" si="98"/>
        <v>702.21108908377528</v>
      </c>
      <c r="H225" s="88">
        <v>0</v>
      </c>
      <c r="I225" s="123">
        <f t="shared" si="104"/>
        <v>8.5569962332209037</v>
      </c>
      <c r="J225" s="89">
        <f t="shared" si="102"/>
        <v>10.971717134114686</v>
      </c>
      <c r="K225" s="149">
        <f t="shared" si="93"/>
        <v>19.528713367335591</v>
      </c>
      <c r="L225" s="89">
        <f t="shared" si="103"/>
        <v>131.88522158353422</v>
      </c>
      <c r="M225" s="150">
        <f t="shared" si="94"/>
        <v>151.41393495086982</v>
      </c>
      <c r="N225" s="8">
        <f t="shared" si="95"/>
        <v>713.18280621788995</v>
      </c>
      <c r="O225" s="88">
        <f t="shared" si="96"/>
        <v>561.76887126702013</v>
      </c>
    </row>
    <row r="226" spans="1:15" x14ac:dyDescent="0.2">
      <c r="A226" s="100" t="s">
        <v>98</v>
      </c>
      <c r="B226" s="85" t="str">
        <f t="shared" si="101"/>
        <v>Q2/2020</v>
      </c>
      <c r="C226" s="86">
        <f t="shared" si="99"/>
        <v>43922</v>
      </c>
      <c r="D226" s="86">
        <f t="shared" si="100"/>
        <v>44012</v>
      </c>
      <c r="E226" s="85">
        <f t="shared" si="97"/>
        <v>91</v>
      </c>
      <c r="F226" s="87">
        <f>VLOOKUP(D226,'FERC Interest Rate'!$A:$B,2,TRUE)</f>
        <v>6.502107E-2</v>
      </c>
      <c r="G226" s="88">
        <f t="shared" si="98"/>
        <v>561.76887126702013</v>
      </c>
      <c r="H226" s="88">
        <v>0</v>
      </c>
      <c r="I226" s="123">
        <f t="shared" si="104"/>
        <v>8.5569962332209037</v>
      </c>
      <c r="J226" s="89">
        <f t="shared" si="102"/>
        <v>9.0818032577189207</v>
      </c>
      <c r="K226" s="149">
        <f t="shared" si="93"/>
        <v>17.638799490939824</v>
      </c>
      <c r="L226" s="89">
        <f t="shared" si="103"/>
        <v>131.88522158353422</v>
      </c>
      <c r="M226" s="150">
        <f t="shared" si="94"/>
        <v>149.52402107447404</v>
      </c>
      <c r="N226" s="8">
        <f t="shared" si="95"/>
        <v>570.85067452473902</v>
      </c>
      <c r="O226" s="88">
        <f t="shared" si="96"/>
        <v>421.32665345026504</v>
      </c>
    </row>
    <row r="227" spans="1:15" x14ac:dyDescent="0.2">
      <c r="A227" s="100" t="s">
        <v>99</v>
      </c>
      <c r="B227" s="85" t="str">
        <f>+IF(MONTH(C227)&lt;4,"Q1",IF(MONTH(C227)&lt;7,"Q2",IF(MONTH(C227)&lt;10,"Q3","Q4")))&amp;"/"&amp;YEAR(C227)</f>
        <v>Q3/2020</v>
      </c>
      <c r="C227" s="86">
        <f t="shared" si="99"/>
        <v>44013</v>
      </c>
      <c r="D227" s="86">
        <f t="shared" si="100"/>
        <v>44104</v>
      </c>
      <c r="E227" s="85">
        <f t="shared" si="97"/>
        <v>92</v>
      </c>
      <c r="F227" s="87">
        <f>VLOOKUP(D227,'FERC Interest Rate'!$A:$B,2,TRUE)</f>
        <v>6.5012509999999996E-2</v>
      </c>
      <c r="G227" s="88">
        <f t="shared" si="98"/>
        <v>421.32665345026504</v>
      </c>
      <c r="H227" s="88">
        <v>0</v>
      </c>
      <c r="I227" s="123">
        <f t="shared" si="104"/>
        <v>8.5569962332209037</v>
      </c>
      <c r="J227" s="89">
        <f t="shared" si="102"/>
        <v>6.8852959041108575</v>
      </c>
      <c r="K227" s="149">
        <f t="shared" si="93"/>
        <v>15.442292137331762</v>
      </c>
      <c r="L227" s="89">
        <f t="shared" si="103"/>
        <v>131.88522158353422</v>
      </c>
      <c r="M227" s="150">
        <f t="shared" si="94"/>
        <v>147.32751372086597</v>
      </c>
      <c r="N227" s="8">
        <f t="shared" si="95"/>
        <v>428.21194935437592</v>
      </c>
      <c r="O227" s="88">
        <f t="shared" si="96"/>
        <v>280.8844356335099</v>
      </c>
    </row>
    <row r="228" spans="1:15" x14ac:dyDescent="0.2">
      <c r="A228" s="100" t="s">
        <v>100</v>
      </c>
      <c r="B228" s="85" t="str">
        <f>+IF(MONTH(C228)&lt;4,"Q1",IF(MONTH(C228)&lt;7,"Q2",IF(MONTH(C228)&lt;10,"Q3","Q4")))&amp;"/"&amp;YEAR(C228)</f>
        <v>Q4/2020</v>
      </c>
      <c r="C228" s="86">
        <f t="shared" si="99"/>
        <v>44105</v>
      </c>
      <c r="D228" s="86">
        <f t="shared" si="100"/>
        <v>44196</v>
      </c>
      <c r="E228" s="85">
        <f t="shared" si="97"/>
        <v>92</v>
      </c>
      <c r="F228" s="87">
        <f>VLOOKUP(D228,'FERC Interest Rate'!$A:$B,2,TRUE)</f>
        <v>6.501548E-2</v>
      </c>
      <c r="G228" s="88">
        <f t="shared" si="98"/>
        <v>280.8844356335099</v>
      </c>
      <c r="H228" s="88">
        <v>0</v>
      </c>
      <c r="I228" s="123">
        <f t="shared" si="104"/>
        <v>8.5569962332209037</v>
      </c>
      <c r="J228" s="89">
        <f t="shared" si="102"/>
        <v>4.5904069657547568</v>
      </c>
      <c r="K228" s="149">
        <f t="shared" si="93"/>
        <v>13.14740319897566</v>
      </c>
      <c r="L228" s="89">
        <f t="shared" si="103"/>
        <v>131.88522158353422</v>
      </c>
      <c r="M228" s="150">
        <f t="shared" si="94"/>
        <v>145.03262478250988</v>
      </c>
      <c r="N228" s="8">
        <f t="shared" si="95"/>
        <v>285.47484259926466</v>
      </c>
      <c r="O228" s="88">
        <f t="shared" si="96"/>
        <v>140.44221781675478</v>
      </c>
    </row>
    <row r="229" spans="1:15" x14ac:dyDescent="0.2">
      <c r="A229" s="100" t="s">
        <v>101</v>
      </c>
      <c r="B229" s="85" t="str">
        <f>+IF(MONTH(C229)&lt;4,"Q1",IF(MONTH(C229)&lt;7,"Q2",IF(MONTH(C229)&lt;10,"Q3","Q4")))&amp;"/"&amp;YEAR(C229)</f>
        <v>Q1/2021</v>
      </c>
      <c r="C229" s="86">
        <f t="shared" si="99"/>
        <v>44197</v>
      </c>
      <c r="D229" s="86">
        <f t="shared" si="100"/>
        <v>44286</v>
      </c>
      <c r="E229" s="85">
        <f t="shared" si="97"/>
        <v>90</v>
      </c>
      <c r="F229" s="87">
        <f>VLOOKUP(D229,'FERC Interest Rate'!$A:$B,2,TRUE)</f>
        <v>6.501548E-2</v>
      </c>
      <c r="G229" s="88">
        <f t="shared" si="98"/>
        <v>140.44221781675478</v>
      </c>
      <c r="H229" s="88">
        <v>0</v>
      </c>
      <c r="I229" s="123">
        <f t="shared" si="104"/>
        <v>8.5569962332209037</v>
      </c>
      <c r="J229" s="89">
        <f t="shared" si="102"/>
        <v>2.2514592830845963</v>
      </c>
      <c r="K229" s="149">
        <f t="shared" si="93"/>
        <v>10.8084555163055</v>
      </c>
      <c r="L229" s="89">
        <f t="shared" si="103"/>
        <v>131.88522158353422</v>
      </c>
      <c r="M229" s="150">
        <f t="shared" si="94"/>
        <v>142.6936770998397</v>
      </c>
      <c r="N229" s="8">
        <f t="shared" si="95"/>
        <v>142.69367709983936</v>
      </c>
      <c r="O229" s="88">
        <f t="shared" si="96"/>
        <v>-3.4461322684364859E-13</v>
      </c>
    </row>
    <row r="230" spans="1:15" x14ac:dyDescent="0.2">
      <c r="A230" s="100"/>
      <c r="B230" s="85"/>
      <c r="C230" s="86"/>
      <c r="D230" s="86"/>
      <c r="E230" s="85"/>
      <c r="F230" s="87"/>
      <c r="G230" s="88"/>
      <c r="H230" s="88"/>
      <c r="I230" s="123"/>
      <c r="J230" s="89"/>
      <c r="K230" s="149"/>
      <c r="L230" s="89"/>
      <c r="M230" s="150"/>
      <c r="N230" s="8"/>
      <c r="O230" s="88"/>
    </row>
    <row r="231" spans="1:15" ht="13.5" thickBot="1" x14ac:dyDescent="0.25">
      <c r="A231" s="183"/>
      <c r="B231" s="184"/>
      <c r="C231" s="185"/>
      <c r="D231" s="185"/>
      <c r="E231" s="186"/>
      <c r="F231" s="184"/>
      <c r="G231" s="160">
        <f t="shared" ref="G231:O231" si="105">+SUM(G206:G230)</f>
        <v>40741.399949788283</v>
      </c>
      <c r="H231" s="160">
        <f t="shared" si="105"/>
        <v>171.13992466441806</v>
      </c>
      <c r="I231" s="161">
        <f t="shared" si="105"/>
        <v>171.13992466441803</v>
      </c>
      <c r="J231" s="160">
        <f t="shared" si="105"/>
        <v>253.81199579017485</v>
      </c>
      <c r="K231" s="160">
        <f t="shared" si="105"/>
        <v>424.95192045459288</v>
      </c>
      <c r="L231" s="160">
        <f t="shared" si="105"/>
        <v>2637.7044316706842</v>
      </c>
      <c r="M231" s="162">
        <f t="shared" si="105"/>
        <v>3062.6563521252779</v>
      </c>
      <c r="N231" s="160">
        <f t="shared" si="105"/>
        <v>41166.351870242877</v>
      </c>
      <c r="O231" s="160">
        <f t="shared" si="105"/>
        <v>38103.695518117602</v>
      </c>
    </row>
    <row r="232" spans="1:15" ht="13.5" thickTop="1" x14ac:dyDescent="0.2">
      <c r="B232" s="131"/>
      <c r="C232" s="131"/>
      <c r="D232" s="131"/>
      <c r="E232" s="131"/>
      <c r="F232" s="131"/>
      <c r="G232" s="131"/>
      <c r="H232" s="131"/>
      <c r="I232" s="130"/>
      <c r="J232" s="131"/>
      <c r="K232" s="131"/>
      <c r="L232" s="131"/>
      <c r="M232" s="151"/>
      <c r="O232" s="131"/>
    </row>
    <row r="233" spans="1:15" ht="38.25" x14ac:dyDescent="0.2">
      <c r="A233" s="94" t="s">
        <v>81</v>
      </c>
      <c r="B233" s="94" t="s">
        <v>3</v>
      </c>
      <c r="C233" s="94" t="s">
        <v>4</v>
      </c>
      <c r="D233" s="94" t="s">
        <v>5</v>
      </c>
      <c r="E233" s="94" t="s">
        <v>6</v>
      </c>
      <c r="F233" s="94" t="s">
        <v>7</v>
      </c>
      <c r="G233" s="94" t="s">
        <v>122</v>
      </c>
      <c r="H233" s="94" t="s">
        <v>123</v>
      </c>
      <c r="I233" s="118" t="s">
        <v>124</v>
      </c>
      <c r="J233" s="119" t="s">
        <v>125</v>
      </c>
      <c r="K233" s="119" t="s">
        <v>126</v>
      </c>
      <c r="L233" s="119" t="s">
        <v>127</v>
      </c>
      <c r="M233" s="120" t="s">
        <v>128</v>
      </c>
      <c r="N233" s="94" t="s">
        <v>129</v>
      </c>
      <c r="O233" s="94" t="s">
        <v>130</v>
      </c>
    </row>
    <row r="234" spans="1:15" x14ac:dyDescent="0.2">
      <c r="A234" s="447" t="s">
        <v>17</v>
      </c>
      <c r="B234" s="447"/>
      <c r="C234" s="389">
        <f>VLOOKUP(B235,A$1:F$25,2,FALSE)</f>
        <v>42242</v>
      </c>
      <c r="D234" s="389">
        <f>DATE(YEAR(C234),IF(MONTH(C234)&lt;=3,3,IF(MONTH(C234)&lt;=6,6,IF(MONTH(C234)&lt;=9,9,12))),IF(OR(MONTH(C234)&lt;=3,MONTH(C234)&gt;=10),31,30))</f>
        <v>42277</v>
      </c>
      <c r="E234" s="390">
        <f>D234-C234+1</f>
        <v>36</v>
      </c>
      <c r="F234" s="391">
        <f>VLOOKUP(D234,'FERC Interest Rate'!$A:$B,2,TRUE)</f>
        <v>3.2500000000000001E-2</v>
      </c>
      <c r="G234" s="214">
        <f>VLOOKUP(B235,$A$1:$F$29,5,FALSE)</f>
        <v>1397.7289078435008</v>
      </c>
      <c r="H234" s="214">
        <f t="shared" ref="H234:H240" si="106">G234*F234*(E234/(DATE(YEAR(D234),12,31)-DATE(YEAR(D234),1,1)+1))</f>
        <v>4.4803912936353312</v>
      </c>
      <c r="I234" s="408">
        <v>0</v>
      </c>
      <c r="J234" s="393">
        <v>0</v>
      </c>
      <c r="K234" s="394">
        <f t="shared" ref="K234:K256" si="107">+SUM(I234:J234)</f>
        <v>0</v>
      </c>
      <c r="L234" s="393">
        <v>0</v>
      </c>
      <c r="M234" s="395">
        <f t="shared" ref="M234:M256" si="108">+SUM(K234:L234)</f>
        <v>0</v>
      </c>
      <c r="N234" s="396">
        <f t="shared" ref="N234:N256" si="109">+G234+H234+J234</f>
        <v>1402.2092991371362</v>
      </c>
      <c r="O234" s="214">
        <f t="shared" ref="O234:O256" si="110">G234+H234-L234-I234</f>
        <v>1402.2092991371362</v>
      </c>
    </row>
    <row r="235" spans="1:15" x14ac:dyDescent="0.2">
      <c r="A235" s="223" t="s">
        <v>47</v>
      </c>
      <c r="B235" s="404" t="s">
        <v>88</v>
      </c>
      <c r="C235" s="389">
        <f>D234+1</f>
        <v>42278</v>
      </c>
      <c r="D235" s="389">
        <f>EOMONTH(D234,3)</f>
        <v>42369</v>
      </c>
      <c r="E235" s="390">
        <f t="shared" ref="E235:E256" si="111">D235-C235+1</f>
        <v>92</v>
      </c>
      <c r="F235" s="391">
        <f>VLOOKUP(D235,'FERC Interest Rate'!$A:$B,2,TRUE)</f>
        <v>3.2500000000000001E-2</v>
      </c>
      <c r="G235" s="214">
        <f t="shared" ref="G235:G256" si="112">O234</f>
        <v>1402.2092991371362</v>
      </c>
      <c r="H235" s="214">
        <f t="shared" si="106"/>
        <v>11.486591244986405</v>
      </c>
      <c r="I235" s="408">
        <v>0</v>
      </c>
      <c r="J235" s="393">
        <v>0</v>
      </c>
      <c r="K235" s="394">
        <f t="shared" si="107"/>
        <v>0</v>
      </c>
      <c r="L235" s="393">
        <v>0</v>
      </c>
      <c r="M235" s="395">
        <f t="shared" si="108"/>
        <v>0</v>
      </c>
      <c r="N235" s="396">
        <f t="shared" si="109"/>
        <v>1413.6958903821226</v>
      </c>
      <c r="O235" s="214">
        <f t="shared" si="110"/>
        <v>1413.6958903821226</v>
      </c>
    </row>
    <row r="236" spans="1:15" x14ac:dyDescent="0.2">
      <c r="B236" s="390"/>
      <c r="C236" s="389">
        <f t="shared" ref="C236:C256" si="113">D235+1</f>
        <v>42370</v>
      </c>
      <c r="D236" s="389">
        <f t="shared" ref="D236:D256" si="114">EOMONTH(D235,3)</f>
        <v>42460</v>
      </c>
      <c r="E236" s="390">
        <f t="shared" si="111"/>
        <v>91</v>
      </c>
      <c r="F236" s="391">
        <f>VLOOKUP(D236,'FERC Interest Rate'!$A:$B,2,TRUE)</f>
        <v>3.2500000000000001E-2</v>
      </c>
      <c r="G236" s="214">
        <f t="shared" si="112"/>
        <v>1413.6958903821226</v>
      </c>
      <c r="H236" s="214">
        <f t="shared" si="106"/>
        <v>11.423512556844612</v>
      </c>
      <c r="I236" s="408">
        <v>0</v>
      </c>
      <c r="J236" s="393">
        <v>0</v>
      </c>
      <c r="K236" s="394">
        <f t="shared" si="107"/>
        <v>0</v>
      </c>
      <c r="L236" s="393">
        <v>0</v>
      </c>
      <c r="M236" s="395">
        <f t="shared" si="108"/>
        <v>0</v>
      </c>
      <c r="N236" s="396">
        <f t="shared" si="109"/>
        <v>1425.1194029389671</v>
      </c>
      <c r="O236" s="214">
        <f t="shared" si="110"/>
        <v>1425.1194029389671</v>
      </c>
    </row>
    <row r="237" spans="1:15" x14ac:dyDescent="0.2">
      <c r="A237" s="100"/>
      <c r="B237" s="85"/>
      <c r="C237" s="86">
        <f t="shared" si="113"/>
        <v>42461</v>
      </c>
      <c r="D237" s="86">
        <f t="shared" si="114"/>
        <v>42551</v>
      </c>
      <c r="E237" s="85">
        <f t="shared" si="111"/>
        <v>91</v>
      </c>
      <c r="F237" s="87">
        <f>VLOOKUP(D237,'FERC Interest Rate'!$A:$B,2,TRUE)</f>
        <v>3.4599999999999999E-2</v>
      </c>
      <c r="G237" s="88">
        <f t="shared" si="112"/>
        <v>1425.1194029389671</v>
      </c>
      <c r="H237" s="214">
        <f t="shared" si="106"/>
        <v>12.259920634135607</v>
      </c>
      <c r="I237" s="236">
        <v>0</v>
      </c>
      <c r="J237" s="393">
        <v>0</v>
      </c>
      <c r="K237" s="149">
        <f t="shared" si="107"/>
        <v>0</v>
      </c>
      <c r="L237" s="89">
        <v>0</v>
      </c>
      <c r="M237" s="150">
        <f t="shared" si="108"/>
        <v>0</v>
      </c>
      <c r="N237" s="8">
        <f t="shared" si="109"/>
        <v>1437.3793235731027</v>
      </c>
      <c r="O237" s="88">
        <f t="shared" si="110"/>
        <v>1437.3793235731027</v>
      </c>
    </row>
    <row r="238" spans="1:15" x14ac:dyDescent="0.2">
      <c r="A238" s="100"/>
      <c r="B238" s="85"/>
      <c r="C238" s="86">
        <f t="shared" si="113"/>
        <v>42552</v>
      </c>
      <c r="D238" s="86">
        <f t="shared" si="114"/>
        <v>42643</v>
      </c>
      <c r="E238" s="85">
        <f t="shared" si="111"/>
        <v>92</v>
      </c>
      <c r="F238" s="87">
        <f>VLOOKUP(D238,'FERC Interest Rate'!$A:$B,2,TRUE)</f>
        <v>3.5000000000000003E-2</v>
      </c>
      <c r="G238" s="88">
        <f t="shared" si="112"/>
        <v>1437.3793235731027</v>
      </c>
      <c r="H238" s="88">
        <f t="shared" si="106"/>
        <v>12.645796234714183</v>
      </c>
      <c r="I238" s="236">
        <v>0</v>
      </c>
      <c r="J238" s="89">
        <v>0</v>
      </c>
      <c r="K238" s="149">
        <f t="shared" si="107"/>
        <v>0</v>
      </c>
      <c r="L238" s="89">
        <v>0</v>
      </c>
      <c r="M238" s="150">
        <f t="shared" si="108"/>
        <v>0</v>
      </c>
      <c r="N238" s="8">
        <f t="shared" si="109"/>
        <v>1450.025119807817</v>
      </c>
      <c r="O238" s="88">
        <f t="shared" si="110"/>
        <v>1450.025119807817</v>
      </c>
    </row>
    <row r="239" spans="1:15" x14ac:dyDescent="0.2">
      <c r="A239" s="100"/>
      <c r="B239" s="85"/>
      <c r="C239" s="86">
        <f t="shared" si="113"/>
        <v>42644</v>
      </c>
      <c r="D239" s="86">
        <f t="shared" si="114"/>
        <v>42735</v>
      </c>
      <c r="E239" s="85">
        <f t="shared" si="111"/>
        <v>92</v>
      </c>
      <c r="F239" s="87">
        <f>VLOOKUP(D239,'FERC Interest Rate'!$A:$B,2,TRUE)</f>
        <v>3.5000000000000003E-2</v>
      </c>
      <c r="G239" s="88">
        <f t="shared" si="112"/>
        <v>1450.025119807817</v>
      </c>
      <c r="H239" s="88">
        <f t="shared" si="106"/>
        <v>12.757051600495002</v>
      </c>
      <c r="I239" s="236">
        <v>0</v>
      </c>
      <c r="J239" s="89">
        <v>0</v>
      </c>
      <c r="K239" s="149">
        <f t="shared" si="107"/>
        <v>0</v>
      </c>
      <c r="L239" s="89">
        <v>0</v>
      </c>
      <c r="M239" s="150">
        <f t="shared" si="108"/>
        <v>0</v>
      </c>
      <c r="N239" s="8">
        <f t="shared" si="109"/>
        <v>1462.782171408312</v>
      </c>
      <c r="O239" s="88">
        <f t="shared" si="110"/>
        <v>1462.782171408312</v>
      </c>
    </row>
    <row r="240" spans="1:15" x14ac:dyDescent="0.2">
      <c r="A240" s="100" t="s">
        <v>131</v>
      </c>
      <c r="B240" s="85" t="str">
        <f t="shared" ref="B240:B253" si="115">+IF(MONTH(C240)&lt;4,"Q1",IF(MONTH(C240)&lt;7,"Q2",IF(MONTH(C240)&lt;10,"Q3","Q4")))&amp;"/"&amp;YEAR(C240)</f>
        <v>Q1/2017</v>
      </c>
      <c r="C240" s="86">
        <f t="shared" si="113"/>
        <v>42736</v>
      </c>
      <c r="D240" s="86">
        <f t="shared" si="114"/>
        <v>42825</v>
      </c>
      <c r="E240" s="85">
        <f t="shared" si="111"/>
        <v>90</v>
      </c>
      <c r="F240" s="87">
        <f>VLOOKUP(D240,'FERC Interest Rate'!$A:$B,2,TRUE)</f>
        <v>3.5000000000000003E-2</v>
      </c>
      <c r="G240" s="88">
        <f t="shared" si="112"/>
        <v>1462.782171408312</v>
      </c>
      <c r="H240" s="88">
        <f t="shared" si="106"/>
        <v>12.624010520373105</v>
      </c>
      <c r="I240" s="236">
        <f>SUM($H$234:$H$257)/20*4</f>
        <v>15.53545481703685</v>
      </c>
      <c r="J240" s="89">
        <f>G240*F240*(E240/(DATE(YEAR(D240),12,31)-DATE(YEAR(D240),1,1)+1))</f>
        <v>12.624010520373105</v>
      </c>
      <c r="K240" s="149">
        <f t="shared" si="107"/>
        <v>28.159465337409955</v>
      </c>
      <c r="L240" s="89">
        <f>VLOOKUP($B$235,A$1:F$25,5,FALSE)/20*4</f>
        <v>279.54578156870014</v>
      </c>
      <c r="M240" s="150">
        <f t="shared" si="108"/>
        <v>307.70524690611012</v>
      </c>
      <c r="N240" s="8">
        <f t="shared" si="109"/>
        <v>1488.0301924490582</v>
      </c>
      <c r="O240" s="88">
        <f t="shared" si="110"/>
        <v>1180.3249455429479</v>
      </c>
    </row>
    <row r="241" spans="1:15" x14ac:dyDescent="0.2">
      <c r="A241" s="100" t="s">
        <v>86</v>
      </c>
      <c r="B241" s="85" t="str">
        <f t="shared" si="115"/>
        <v>Q2/2017</v>
      </c>
      <c r="C241" s="86">
        <f t="shared" si="113"/>
        <v>42826</v>
      </c>
      <c r="D241" s="86">
        <f t="shared" si="114"/>
        <v>42916</v>
      </c>
      <c r="E241" s="85">
        <f t="shared" si="111"/>
        <v>91</v>
      </c>
      <c r="F241" s="87">
        <f>VLOOKUP(D241,'FERC Interest Rate'!$A:$B,2,TRUE)</f>
        <v>3.7100000000000001E-2</v>
      </c>
      <c r="G241" s="88">
        <f t="shared" si="112"/>
        <v>1180.3249455429479</v>
      </c>
      <c r="H241" s="88">
        <v>0</v>
      </c>
      <c r="I241" s="236">
        <f>SUM($H$234:$H$257)/20</f>
        <v>3.8838637042592126</v>
      </c>
      <c r="J241" s="89">
        <f>G241*F241*(E241/(DATE(YEAR(D241),12,31)-DATE(YEAR(D241),1,1)+1))</f>
        <v>10.917520681226156</v>
      </c>
      <c r="K241" s="149">
        <f t="shared" si="107"/>
        <v>14.801384385485369</v>
      </c>
      <c r="L241" s="89">
        <f t="shared" ref="L241:L256" si="116">VLOOKUP($B$235,A$1:F$25,5,FALSE)/20</f>
        <v>69.886445392175034</v>
      </c>
      <c r="M241" s="150">
        <f t="shared" si="108"/>
        <v>84.687829777660397</v>
      </c>
      <c r="N241" s="8">
        <f t="shared" si="109"/>
        <v>1191.242466224174</v>
      </c>
      <c r="O241" s="88">
        <f t="shared" si="110"/>
        <v>1106.5546364465135</v>
      </c>
    </row>
    <row r="242" spans="1:15" x14ac:dyDescent="0.2">
      <c r="A242" s="100" t="s">
        <v>87</v>
      </c>
      <c r="B242" s="85" t="str">
        <f t="shared" si="115"/>
        <v>Q3/2017</v>
      </c>
      <c r="C242" s="86">
        <f t="shared" si="113"/>
        <v>42917</v>
      </c>
      <c r="D242" s="86">
        <f t="shared" si="114"/>
        <v>43008</v>
      </c>
      <c r="E242" s="85">
        <f t="shared" si="111"/>
        <v>92</v>
      </c>
      <c r="F242" s="87">
        <f>VLOOKUP(D242,'FERC Interest Rate'!$A:$B,2,TRUE)</f>
        <v>3.9600000000000003E-2</v>
      </c>
      <c r="G242" s="88">
        <f t="shared" si="112"/>
        <v>1106.5546364465135</v>
      </c>
      <c r="H242" s="88">
        <v>0</v>
      </c>
      <c r="I242" s="123">
        <f>SUM($H$234:$H$257)/20</f>
        <v>3.8838637042592126</v>
      </c>
      <c r="J242" s="89">
        <f>G242*F242*(E242/(DATE(YEAR(D242),12,31)-DATE(YEAR(D242),1,1)+1))</f>
        <v>11.044931100005313</v>
      </c>
      <c r="K242" s="149">
        <f t="shared" si="107"/>
        <v>14.928794804264525</v>
      </c>
      <c r="L242" s="89">
        <f t="shared" si="116"/>
        <v>69.886445392175034</v>
      </c>
      <c r="M242" s="150">
        <f t="shared" si="108"/>
        <v>84.815240196439561</v>
      </c>
      <c r="N242" s="8">
        <f t="shared" si="109"/>
        <v>1117.5995675465188</v>
      </c>
      <c r="O242" s="88">
        <f t="shared" si="110"/>
        <v>1032.7843273500791</v>
      </c>
    </row>
    <row r="243" spans="1:15" x14ac:dyDescent="0.2">
      <c r="A243" s="100" t="s">
        <v>88</v>
      </c>
      <c r="B243" s="85" t="str">
        <f t="shared" si="115"/>
        <v>Q4/2017</v>
      </c>
      <c r="C243" s="86">
        <f t="shared" si="113"/>
        <v>43009</v>
      </c>
      <c r="D243" s="86">
        <f t="shared" si="114"/>
        <v>43100</v>
      </c>
      <c r="E243" s="85">
        <f t="shared" si="111"/>
        <v>92</v>
      </c>
      <c r="F243" s="87">
        <f>VLOOKUP(D243,'FERC Interest Rate'!$A:$B,2,TRUE)</f>
        <v>4.2099999999999999E-2</v>
      </c>
      <c r="G243" s="88">
        <f t="shared" si="112"/>
        <v>1032.7843273500791</v>
      </c>
      <c r="H243" s="88">
        <v>0</v>
      </c>
      <c r="I243" s="123">
        <f>SUM($H$234:$H$257)/20</f>
        <v>3.8838637042592126</v>
      </c>
      <c r="J243" s="89">
        <f t="shared" ref="J243:J256" si="117">G243*F243*(E243/(DATE(YEAR(D243),12,31)-DATE(YEAR(D243),1,1)+1))</f>
        <v>10.959397963540621</v>
      </c>
      <c r="K243" s="149">
        <f t="shared" si="107"/>
        <v>14.843261667799833</v>
      </c>
      <c r="L243" s="89">
        <f t="shared" si="116"/>
        <v>69.886445392175034</v>
      </c>
      <c r="M243" s="150">
        <f t="shared" si="108"/>
        <v>84.729707059974871</v>
      </c>
      <c r="N243" s="8">
        <f t="shared" si="109"/>
        <v>1043.7437253136197</v>
      </c>
      <c r="O243" s="88">
        <f t="shared" si="110"/>
        <v>959.01401825364496</v>
      </c>
    </row>
    <row r="244" spans="1:15" x14ac:dyDescent="0.2">
      <c r="A244" s="100" t="s">
        <v>89</v>
      </c>
      <c r="B244" s="85" t="str">
        <f t="shared" si="115"/>
        <v>Q1/2018</v>
      </c>
      <c r="C244" s="86">
        <f t="shared" si="113"/>
        <v>43101</v>
      </c>
      <c r="D244" s="86">
        <f t="shared" si="114"/>
        <v>43190</v>
      </c>
      <c r="E244" s="85">
        <f t="shared" si="111"/>
        <v>90</v>
      </c>
      <c r="F244" s="87">
        <f>VLOOKUP(D244,'FERC Interest Rate'!$A:$B,2,TRUE)</f>
        <v>4.2500000000000003E-2</v>
      </c>
      <c r="G244" s="88">
        <f t="shared" si="112"/>
        <v>959.01401825364496</v>
      </c>
      <c r="H244" s="88">
        <v>0</v>
      </c>
      <c r="I244" s="123">
        <f t="shared" ref="I244:I256" si="118">SUM($H$234:$H$257)/20</f>
        <v>3.8838637042592126</v>
      </c>
      <c r="J244" s="89">
        <f t="shared" si="117"/>
        <v>10.04994142416491</v>
      </c>
      <c r="K244" s="149">
        <f t="shared" si="107"/>
        <v>13.933805128424122</v>
      </c>
      <c r="L244" s="89">
        <f t="shared" si="116"/>
        <v>69.886445392175034</v>
      </c>
      <c r="M244" s="150">
        <f t="shared" si="108"/>
        <v>83.82025052059916</v>
      </c>
      <c r="N244" s="8">
        <f t="shared" si="109"/>
        <v>969.06395967780986</v>
      </c>
      <c r="O244" s="88">
        <f t="shared" si="110"/>
        <v>885.24370915721079</v>
      </c>
    </row>
    <row r="245" spans="1:15" x14ac:dyDescent="0.2">
      <c r="A245" s="100" t="s">
        <v>90</v>
      </c>
      <c r="B245" s="85" t="str">
        <f t="shared" si="115"/>
        <v>Q2/2018</v>
      </c>
      <c r="C245" s="86">
        <f t="shared" si="113"/>
        <v>43191</v>
      </c>
      <c r="D245" s="86">
        <f t="shared" si="114"/>
        <v>43281</v>
      </c>
      <c r="E245" s="85">
        <f t="shared" si="111"/>
        <v>91</v>
      </c>
      <c r="F245" s="87">
        <f>VLOOKUP(D245,'FERC Interest Rate'!$A:$B,2,TRUE)</f>
        <v>4.4699999999999997E-2</v>
      </c>
      <c r="G245" s="88">
        <f t="shared" si="112"/>
        <v>885.24370915721079</v>
      </c>
      <c r="H245" s="88">
        <v>0</v>
      </c>
      <c r="I245" s="123">
        <f t="shared" si="118"/>
        <v>3.8838637042592126</v>
      </c>
      <c r="J245" s="89">
        <f t="shared" si="117"/>
        <v>9.8654954403802364</v>
      </c>
      <c r="K245" s="149">
        <f t="shared" si="107"/>
        <v>13.749359144639449</v>
      </c>
      <c r="L245" s="89">
        <f t="shared" si="116"/>
        <v>69.886445392175034</v>
      </c>
      <c r="M245" s="150">
        <f t="shared" si="108"/>
        <v>83.635804536814476</v>
      </c>
      <c r="N245" s="8">
        <f t="shared" si="109"/>
        <v>895.10920459759097</v>
      </c>
      <c r="O245" s="88">
        <f t="shared" si="110"/>
        <v>811.47340006077661</v>
      </c>
    </row>
    <row r="246" spans="1:15" x14ac:dyDescent="0.2">
      <c r="A246" s="100" t="s">
        <v>91</v>
      </c>
      <c r="B246" s="85" t="str">
        <f t="shared" si="115"/>
        <v>Q3/2018</v>
      </c>
      <c r="C246" s="86">
        <f t="shared" si="113"/>
        <v>43282</v>
      </c>
      <c r="D246" s="86">
        <f t="shared" si="114"/>
        <v>43373</v>
      </c>
      <c r="E246" s="85">
        <f t="shared" si="111"/>
        <v>92</v>
      </c>
      <c r="F246" s="87">
        <f>VLOOKUP(D246,'FERC Interest Rate'!$A:$B,2,TRUE)</f>
        <v>4.6899999999999997E-2</v>
      </c>
      <c r="G246" s="88">
        <f t="shared" si="112"/>
        <v>811.47340006077661</v>
      </c>
      <c r="H246" s="88">
        <v>0</v>
      </c>
      <c r="I246" s="123">
        <f t="shared" si="118"/>
        <v>3.8838637042592126</v>
      </c>
      <c r="J246" s="89">
        <f t="shared" si="117"/>
        <v>9.5927271961157228</v>
      </c>
      <c r="K246" s="149">
        <f t="shared" si="107"/>
        <v>13.476590900374935</v>
      </c>
      <c r="L246" s="89">
        <f t="shared" si="116"/>
        <v>69.886445392175034</v>
      </c>
      <c r="M246" s="150">
        <f t="shared" si="108"/>
        <v>83.363036292549964</v>
      </c>
      <c r="N246" s="8">
        <f t="shared" si="109"/>
        <v>821.06612725689229</v>
      </c>
      <c r="O246" s="88">
        <f t="shared" si="110"/>
        <v>737.70309096434244</v>
      </c>
    </row>
    <row r="247" spans="1:15" x14ac:dyDescent="0.2">
      <c r="A247" s="100" t="s">
        <v>92</v>
      </c>
      <c r="B247" s="85" t="str">
        <f t="shared" si="115"/>
        <v>Q4/2018</v>
      </c>
      <c r="C247" s="86">
        <f t="shared" si="113"/>
        <v>43374</v>
      </c>
      <c r="D247" s="86">
        <f t="shared" si="114"/>
        <v>43465</v>
      </c>
      <c r="E247" s="85">
        <f t="shared" si="111"/>
        <v>92</v>
      </c>
      <c r="F247" s="87">
        <f>VLOOKUP(D247,'FERC Interest Rate'!$A:$B,2,TRUE)</f>
        <v>4.9599999999999998E-2</v>
      </c>
      <c r="G247" s="88">
        <f t="shared" si="112"/>
        <v>737.70309096434244</v>
      </c>
      <c r="H247" s="88">
        <v>0</v>
      </c>
      <c r="I247" s="123">
        <f t="shared" si="118"/>
        <v>3.8838637042592126</v>
      </c>
      <c r="J247" s="89">
        <f t="shared" si="117"/>
        <v>9.2227034101054457</v>
      </c>
      <c r="K247" s="149">
        <f t="shared" si="107"/>
        <v>13.106567114364658</v>
      </c>
      <c r="L247" s="89">
        <f t="shared" si="116"/>
        <v>69.886445392175034</v>
      </c>
      <c r="M247" s="150">
        <f t="shared" si="108"/>
        <v>82.993012506539685</v>
      </c>
      <c r="N247" s="8">
        <f t="shared" si="109"/>
        <v>746.92579437444783</v>
      </c>
      <c r="O247" s="88">
        <f t="shared" si="110"/>
        <v>663.93278186790826</v>
      </c>
    </row>
    <row r="248" spans="1:15" x14ac:dyDescent="0.2">
      <c r="A248" s="100" t="s">
        <v>93</v>
      </c>
      <c r="B248" s="85" t="str">
        <f t="shared" si="115"/>
        <v>Q1/2019</v>
      </c>
      <c r="C248" s="86">
        <f t="shared" si="113"/>
        <v>43466</v>
      </c>
      <c r="D248" s="86">
        <f t="shared" si="114"/>
        <v>43555</v>
      </c>
      <c r="E248" s="85">
        <f t="shared" si="111"/>
        <v>90</v>
      </c>
      <c r="F248" s="87">
        <f>VLOOKUP(D248,'FERC Interest Rate'!$A:$B,2,TRUE)</f>
        <v>5.1799999999999999E-2</v>
      </c>
      <c r="G248" s="88">
        <f t="shared" si="112"/>
        <v>663.93278186790826</v>
      </c>
      <c r="H248" s="88">
        <v>0</v>
      </c>
      <c r="I248" s="123">
        <f t="shared" si="118"/>
        <v>3.8838637042592126</v>
      </c>
      <c r="J248" s="89">
        <f t="shared" si="117"/>
        <v>8.4801496686799673</v>
      </c>
      <c r="K248" s="149">
        <f t="shared" si="107"/>
        <v>12.36401337293918</v>
      </c>
      <c r="L248" s="89">
        <f t="shared" si="116"/>
        <v>69.886445392175034</v>
      </c>
      <c r="M248" s="150">
        <f t="shared" si="108"/>
        <v>82.250458765114217</v>
      </c>
      <c r="N248" s="8">
        <f t="shared" si="109"/>
        <v>672.41293153658819</v>
      </c>
      <c r="O248" s="88">
        <f t="shared" si="110"/>
        <v>590.16247277147409</v>
      </c>
    </row>
    <row r="249" spans="1:15" x14ac:dyDescent="0.2">
      <c r="A249" s="100" t="s">
        <v>94</v>
      </c>
      <c r="B249" s="85" t="str">
        <f t="shared" si="115"/>
        <v>Q2/2019</v>
      </c>
      <c r="C249" s="86">
        <f t="shared" si="113"/>
        <v>43556</v>
      </c>
      <c r="D249" s="86">
        <f t="shared" si="114"/>
        <v>43646</v>
      </c>
      <c r="E249" s="85">
        <f t="shared" si="111"/>
        <v>91</v>
      </c>
      <c r="F249" s="87">
        <f>VLOOKUP(D249,'FERC Interest Rate'!$A:$B,2,TRUE)</f>
        <v>5.45E-2</v>
      </c>
      <c r="G249" s="88">
        <f t="shared" si="112"/>
        <v>590.16247277147409</v>
      </c>
      <c r="H249" s="88">
        <v>0</v>
      </c>
      <c r="I249" s="123">
        <f t="shared" si="118"/>
        <v>3.8838637042592126</v>
      </c>
      <c r="J249" s="89">
        <f t="shared" si="117"/>
        <v>8.0189336540003442</v>
      </c>
      <c r="K249" s="149">
        <f t="shared" si="107"/>
        <v>11.902797358259557</v>
      </c>
      <c r="L249" s="89">
        <f t="shared" si="116"/>
        <v>69.886445392175034</v>
      </c>
      <c r="M249" s="150">
        <f t="shared" si="108"/>
        <v>81.789242750434596</v>
      </c>
      <c r="N249" s="8">
        <f t="shared" si="109"/>
        <v>598.18140642547439</v>
      </c>
      <c r="O249" s="88">
        <f t="shared" si="110"/>
        <v>516.39216367503991</v>
      </c>
    </row>
    <row r="250" spans="1:15" x14ac:dyDescent="0.2">
      <c r="A250" s="100" t="s">
        <v>95</v>
      </c>
      <c r="B250" s="85" t="str">
        <f t="shared" si="115"/>
        <v>Q3/2019</v>
      </c>
      <c r="C250" s="86">
        <f t="shared" si="113"/>
        <v>43647</v>
      </c>
      <c r="D250" s="86">
        <f t="shared" si="114"/>
        <v>43738</v>
      </c>
      <c r="E250" s="85">
        <f t="shared" si="111"/>
        <v>92</v>
      </c>
      <c r="F250" s="87">
        <f>VLOOKUP(D250,'FERC Interest Rate'!$A:$B,2,TRUE)</f>
        <v>6.0133640000000002E-2</v>
      </c>
      <c r="G250" s="88">
        <f t="shared" si="112"/>
        <v>516.39216367503991</v>
      </c>
      <c r="H250" s="88">
        <v>0</v>
      </c>
      <c r="I250" s="123">
        <f t="shared" si="118"/>
        <v>3.8838637042592126</v>
      </c>
      <c r="J250" s="89">
        <f t="shared" si="117"/>
        <v>7.8269417073193024</v>
      </c>
      <c r="K250" s="149">
        <f t="shared" si="107"/>
        <v>11.710805411578516</v>
      </c>
      <c r="L250" s="89">
        <f t="shared" si="116"/>
        <v>69.886445392175034</v>
      </c>
      <c r="M250" s="150">
        <f t="shared" si="108"/>
        <v>81.597250803753553</v>
      </c>
      <c r="N250" s="8">
        <f t="shared" si="109"/>
        <v>524.2191053823592</v>
      </c>
      <c r="O250" s="88">
        <f t="shared" si="110"/>
        <v>442.62185457860568</v>
      </c>
    </row>
    <row r="251" spans="1:15" x14ac:dyDescent="0.2">
      <c r="A251" s="100" t="s">
        <v>96</v>
      </c>
      <c r="B251" s="85" t="str">
        <f t="shared" si="115"/>
        <v>Q4/2019</v>
      </c>
      <c r="C251" s="86">
        <f t="shared" si="113"/>
        <v>43739</v>
      </c>
      <c r="D251" s="86">
        <f t="shared" si="114"/>
        <v>43830</v>
      </c>
      <c r="E251" s="85">
        <f t="shared" si="111"/>
        <v>92</v>
      </c>
      <c r="F251" s="87">
        <f>VLOOKUP(D251,'FERC Interest Rate'!$A:$B,2,TRUE)</f>
        <v>6.2505720000000001E-2</v>
      </c>
      <c r="G251" s="88">
        <f t="shared" si="112"/>
        <v>442.62185457860568</v>
      </c>
      <c r="H251" s="88">
        <v>0</v>
      </c>
      <c r="I251" s="123">
        <f t="shared" si="118"/>
        <v>3.8838637042592126</v>
      </c>
      <c r="J251" s="89">
        <f t="shared" si="117"/>
        <v>6.9734481894568114</v>
      </c>
      <c r="K251" s="149">
        <f t="shared" si="107"/>
        <v>10.857311893716023</v>
      </c>
      <c r="L251" s="89">
        <f t="shared" si="116"/>
        <v>69.886445392175034</v>
      </c>
      <c r="M251" s="150">
        <f t="shared" si="108"/>
        <v>80.743757285891064</v>
      </c>
      <c r="N251" s="8">
        <f t="shared" si="109"/>
        <v>449.59530276806248</v>
      </c>
      <c r="O251" s="88">
        <f t="shared" si="110"/>
        <v>368.85154548217139</v>
      </c>
    </row>
    <row r="252" spans="1:15" x14ac:dyDescent="0.2">
      <c r="A252" s="100" t="s">
        <v>97</v>
      </c>
      <c r="B252" s="85" t="str">
        <f t="shared" si="115"/>
        <v>Q1/2020</v>
      </c>
      <c r="C252" s="86">
        <f t="shared" si="113"/>
        <v>43831</v>
      </c>
      <c r="D252" s="86">
        <f t="shared" si="114"/>
        <v>43921</v>
      </c>
      <c r="E252" s="85">
        <f t="shared" si="111"/>
        <v>91</v>
      </c>
      <c r="F252" s="87">
        <f>VLOOKUP(D252,'FERC Interest Rate'!$A:$B,2,TRUE)</f>
        <v>6.2841510000000003E-2</v>
      </c>
      <c r="G252" s="88">
        <f t="shared" si="112"/>
        <v>368.85154548217139</v>
      </c>
      <c r="H252" s="88">
        <v>0</v>
      </c>
      <c r="I252" s="123">
        <f t="shared" si="118"/>
        <v>3.8838637042592126</v>
      </c>
      <c r="J252" s="89">
        <f t="shared" si="117"/>
        <v>5.7631314634916198</v>
      </c>
      <c r="K252" s="149">
        <f t="shared" si="107"/>
        <v>9.6469951677508323</v>
      </c>
      <c r="L252" s="89">
        <f t="shared" si="116"/>
        <v>69.886445392175034</v>
      </c>
      <c r="M252" s="150">
        <f t="shared" si="108"/>
        <v>79.533440559925864</v>
      </c>
      <c r="N252" s="8">
        <f t="shared" si="109"/>
        <v>374.61467694566301</v>
      </c>
      <c r="O252" s="88">
        <f t="shared" si="110"/>
        <v>295.0812363857371</v>
      </c>
    </row>
    <row r="253" spans="1:15" x14ac:dyDescent="0.2">
      <c r="A253" s="100" t="s">
        <v>98</v>
      </c>
      <c r="B253" s="85" t="str">
        <f t="shared" si="115"/>
        <v>Q2/2020</v>
      </c>
      <c r="C253" s="86">
        <f t="shared" si="113"/>
        <v>43922</v>
      </c>
      <c r="D253" s="86">
        <f t="shared" si="114"/>
        <v>44012</v>
      </c>
      <c r="E253" s="85">
        <f t="shared" si="111"/>
        <v>91</v>
      </c>
      <c r="F253" s="87">
        <f>VLOOKUP(D253,'FERC Interest Rate'!$A:$B,2,TRUE)</f>
        <v>6.502107E-2</v>
      </c>
      <c r="G253" s="88">
        <f t="shared" si="112"/>
        <v>295.0812363857371</v>
      </c>
      <c r="H253" s="88">
        <v>0</v>
      </c>
      <c r="I253" s="123">
        <f t="shared" si="118"/>
        <v>3.8838637042592126</v>
      </c>
      <c r="J253" s="89">
        <f t="shared" si="117"/>
        <v>4.7704133692126884</v>
      </c>
      <c r="K253" s="149">
        <f t="shared" si="107"/>
        <v>8.654277073471901</v>
      </c>
      <c r="L253" s="89">
        <f t="shared" si="116"/>
        <v>69.886445392175034</v>
      </c>
      <c r="M253" s="150">
        <f t="shared" si="108"/>
        <v>78.540722465646937</v>
      </c>
      <c r="N253" s="8">
        <f t="shared" si="109"/>
        <v>299.85164975494979</v>
      </c>
      <c r="O253" s="88">
        <f t="shared" si="110"/>
        <v>221.31092728930287</v>
      </c>
    </row>
    <row r="254" spans="1:15" x14ac:dyDescent="0.2">
      <c r="A254" s="100" t="s">
        <v>99</v>
      </c>
      <c r="B254" s="85" t="str">
        <f>+IF(MONTH(C254)&lt;4,"Q1",IF(MONTH(C254)&lt;7,"Q2",IF(MONTH(C254)&lt;10,"Q3","Q4")))&amp;"/"&amp;YEAR(C254)</f>
        <v>Q3/2020</v>
      </c>
      <c r="C254" s="86">
        <f t="shared" si="113"/>
        <v>44013</v>
      </c>
      <c r="D254" s="86">
        <f t="shared" si="114"/>
        <v>44104</v>
      </c>
      <c r="E254" s="85">
        <f t="shared" si="111"/>
        <v>92</v>
      </c>
      <c r="F254" s="87">
        <f>VLOOKUP(D254,'FERC Interest Rate'!$A:$B,2,TRUE)</f>
        <v>6.5012509999999996E-2</v>
      </c>
      <c r="G254" s="88">
        <f t="shared" si="112"/>
        <v>221.31092728930287</v>
      </c>
      <c r="H254" s="88">
        <v>0</v>
      </c>
      <c r="I254" s="123">
        <f t="shared" si="118"/>
        <v>3.8838637042592126</v>
      </c>
      <c r="J254" s="89">
        <f t="shared" si="117"/>
        <v>3.616650427219855</v>
      </c>
      <c r="K254" s="149">
        <f t="shared" si="107"/>
        <v>7.5005141314790675</v>
      </c>
      <c r="L254" s="89">
        <f t="shared" si="116"/>
        <v>69.886445392175034</v>
      </c>
      <c r="M254" s="150">
        <f t="shared" si="108"/>
        <v>77.386959523654099</v>
      </c>
      <c r="N254" s="8">
        <f t="shared" si="109"/>
        <v>224.92757771652273</v>
      </c>
      <c r="O254" s="88">
        <f t="shared" si="110"/>
        <v>147.54061819286864</v>
      </c>
    </row>
    <row r="255" spans="1:15" x14ac:dyDescent="0.2">
      <c r="A255" s="100" t="s">
        <v>100</v>
      </c>
      <c r="B255" s="85" t="str">
        <f>+IF(MONTH(C255)&lt;4,"Q1",IF(MONTH(C255)&lt;7,"Q2",IF(MONTH(C255)&lt;10,"Q3","Q4")))&amp;"/"&amp;YEAR(C255)</f>
        <v>Q4/2020</v>
      </c>
      <c r="C255" s="86">
        <f t="shared" si="113"/>
        <v>44105</v>
      </c>
      <c r="D255" s="86">
        <f t="shared" si="114"/>
        <v>44196</v>
      </c>
      <c r="E255" s="85">
        <f t="shared" si="111"/>
        <v>92</v>
      </c>
      <c r="F255" s="87">
        <f>VLOOKUP(D255,'FERC Interest Rate'!$A:$B,2,TRUE)</f>
        <v>6.501548E-2</v>
      </c>
      <c r="G255" s="88">
        <f t="shared" si="112"/>
        <v>147.54061819286864</v>
      </c>
      <c r="H255" s="88">
        <v>0</v>
      </c>
      <c r="I255" s="123">
        <f t="shared" si="118"/>
        <v>3.8838637042592126</v>
      </c>
      <c r="J255" s="89">
        <f t="shared" si="117"/>
        <v>2.4112104323501642</v>
      </c>
      <c r="K255" s="149">
        <f t="shared" si="107"/>
        <v>6.2950741366093768</v>
      </c>
      <c r="L255" s="89">
        <f t="shared" si="116"/>
        <v>69.886445392175034</v>
      </c>
      <c r="M255" s="150">
        <f t="shared" si="108"/>
        <v>76.181519528784406</v>
      </c>
      <c r="N255" s="8">
        <f t="shared" si="109"/>
        <v>149.95182862521881</v>
      </c>
      <c r="O255" s="88">
        <f t="shared" si="110"/>
        <v>73.770309096434389</v>
      </c>
    </row>
    <row r="256" spans="1:15" x14ac:dyDescent="0.2">
      <c r="A256" s="100" t="s">
        <v>101</v>
      </c>
      <c r="B256" s="85" t="str">
        <f>+IF(MONTH(C256)&lt;4,"Q1",IF(MONTH(C256)&lt;7,"Q2",IF(MONTH(C256)&lt;10,"Q3","Q4")))&amp;"/"&amp;YEAR(C256)</f>
        <v>Q1/2021</v>
      </c>
      <c r="C256" s="86">
        <f t="shared" si="113"/>
        <v>44197</v>
      </c>
      <c r="D256" s="86">
        <f t="shared" si="114"/>
        <v>44286</v>
      </c>
      <c r="E256" s="85">
        <f t="shared" si="111"/>
        <v>90</v>
      </c>
      <c r="F256" s="87">
        <f>VLOOKUP(D256,'FERC Interest Rate'!$A:$B,2,TRUE)</f>
        <v>6.501548E-2</v>
      </c>
      <c r="G256" s="88">
        <f t="shared" si="112"/>
        <v>73.770309096434389</v>
      </c>
      <c r="H256" s="88">
        <v>0</v>
      </c>
      <c r="I256" s="123">
        <f t="shared" si="118"/>
        <v>3.8838637042592126</v>
      </c>
      <c r="J256" s="89">
        <f t="shared" si="117"/>
        <v>1.1826276301610255</v>
      </c>
      <c r="K256" s="149">
        <f t="shared" si="107"/>
        <v>5.0664913344202382</v>
      </c>
      <c r="L256" s="89">
        <f t="shared" si="116"/>
        <v>69.886445392175034</v>
      </c>
      <c r="M256" s="150">
        <f t="shared" si="108"/>
        <v>74.952936726595269</v>
      </c>
      <c r="N256" s="8">
        <f t="shared" si="109"/>
        <v>74.952936726595411</v>
      </c>
      <c r="O256" s="88">
        <f t="shared" si="110"/>
        <v>1.4210854715202004E-13</v>
      </c>
    </row>
    <row r="257" spans="1:15" x14ac:dyDescent="0.2">
      <c r="A257" s="100"/>
      <c r="B257" s="85"/>
      <c r="C257" s="86"/>
      <c r="D257" s="86"/>
      <c r="E257" s="85"/>
      <c r="F257" s="87"/>
      <c r="G257" s="88"/>
      <c r="H257" s="88"/>
      <c r="I257" s="123"/>
      <c r="J257" s="89"/>
      <c r="K257" s="149"/>
      <c r="L257" s="89"/>
      <c r="M257" s="150"/>
      <c r="N257" s="8"/>
      <c r="O257" s="88"/>
    </row>
    <row r="258" spans="1:15" ht="13.5" thickBot="1" x14ac:dyDescent="0.25">
      <c r="A258" s="183"/>
      <c r="B258" s="184"/>
      <c r="C258" s="185"/>
      <c r="D258" s="185"/>
      <c r="E258" s="186"/>
      <c r="F258" s="184"/>
      <c r="G258" s="160">
        <f t="shared" ref="G258:O258" si="119">+SUM(G234:G257)</f>
        <v>20021.702152206017</v>
      </c>
      <c r="H258" s="160">
        <f t="shared" si="119"/>
        <v>77.677274085184251</v>
      </c>
      <c r="I258" s="161">
        <f t="shared" si="119"/>
        <v>77.677274085184251</v>
      </c>
      <c r="J258" s="160">
        <f t="shared" si="119"/>
        <v>133.32023427780331</v>
      </c>
      <c r="K258" s="160">
        <f t="shared" si="119"/>
        <v>210.99750836298756</v>
      </c>
      <c r="L258" s="160">
        <f t="shared" si="119"/>
        <v>1397.7289078435008</v>
      </c>
      <c r="M258" s="162">
        <f t="shared" si="119"/>
        <v>1608.7264162064878</v>
      </c>
      <c r="N258" s="160">
        <f t="shared" si="119"/>
        <v>20232.699660569011</v>
      </c>
      <c r="O258" s="160">
        <f t="shared" si="119"/>
        <v>18623.973244362514</v>
      </c>
    </row>
    <row r="259" spans="1:15" ht="13.5" thickTop="1" x14ac:dyDescent="0.2">
      <c r="B259" s="131"/>
      <c r="C259" s="131"/>
      <c r="D259" s="131"/>
      <c r="E259" s="131"/>
      <c r="F259" s="131"/>
      <c r="G259" s="131"/>
      <c r="H259" s="131"/>
      <c r="I259" s="130"/>
      <c r="J259" s="131"/>
      <c r="K259" s="131"/>
      <c r="L259" s="131"/>
      <c r="M259" s="151"/>
      <c r="O259" s="131"/>
    </row>
    <row r="260" spans="1:15" ht="38.25" x14ac:dyDescent="0.2">
      <c r="A260" s="94" t="s">
        <v>81</v>
      </c>
      <c r="B260" s="94" t="s">
        <v>3</v>
      </c>
      <c r="C260" s="94" t="s">
        <v>4</v>
      </c>
      <c r="D260" s="94" t="s">
        <v>5</v>
      </c>
      <c r="E260" s="94" t="s">
        <v>6</v>
      </c>
      <c r="F260" s="94" t="s">
        <v>7</v>
      </c>
      <c r="G260" s="94" t="s">
        <v>122</v>
      </c>
      <c r="H260" s="94" t="s">
        <v>123</v>
      </c>
      <c r="I260" s="118" t="s">
        <v>124</v>
      </c>
      <c r="J260" s="119" t="s">
        <v>125</v>
      </c>
      <c r="K260" s="119" t="s">
        <v>126</v>
      </c>
      <c r="L260" s="119" t="s">
        <v>127</v>
      </c>
      <c r="M260" s="120" t="s">
        <v>128</v>
      </c>
      <c r="N260" s="94" t="s">
        <v>129</v>
      </c>
      <c r="O260" s="94" t="s">
        <v>130</v>
      </c>
    </row>
    <row r="261" spans="1:15" x14ac:dyDescent="0.2">
      <c r="A261" s="447" t="s">
        <v>17</v>
      </c>
      <c r="B261" s="447"/>
      <c r="C261" s="389">
        <f>VLOOKUP(B262,A$1:F$29,2,FALSE)</f>
        <v>42333</v>
      </c>
      <c r="D261" s="389">
        <f>DATE(YEAR(C261),IF(MONTH(C261)&lt;=3,3,IF(MONTH(C261)&lt;=6,6,IF(MONTH(C261)&lt;=9,9,12))),IF(OR(MONTH(C261)&lt;=3,MONTH(C261)&gt;=10),31,30))</f>
        <v>42369</v>
      </c>
      <c r="E261" s="390">
        <f>D261-C261+1</f>
        <v>37</v>
      </c>
      <c r="F261" s="391">
        <f>VLOOKUP(D261,'FERC Interest Rate'!$A:$B,2,TRUE)</f>
        <v>3.2500000000000001E-2</v>
      </c>
      <c r="G261" s="214">
        <f>VLOOKUP(B262,$A$1:$F$29,5,FALSE)</f>
        <v>657.58847889239132</v>
      </c>
      <c r="H261" s="214">
        <f t="shared" ref="H261:H266" si="120">G261*F261*(E261/(DATE(YEAR(D261),12,31)-DATE(YEAR(D261),1,1)+1))</f>
        <v>2.1664387558030156</v>
      </c>
      <c r="I261" s="408">
        <v>0</v>
      </c>
      <c r="J261" s="393">
        <v>0</v>
      </c>
      <c r="K261" s="394">
        <f t="shared" ref="K261:K282" si="121">+SUM(I261:J261)</f>
        <v>0</v>
      </c>
      <c r="L261" s="393">
        <v>0</v>
      </c>
      <c r="M261" s="395">
        <f t="shared" ref="M261:M282" si="122">+SUM(K261:L261)</f>
        <v>0</v>
      </c>
      <c r="N261" s="396">
        <f t="shared" ref="N261:N282" si="123">+G261+H261+J261</f>
        <v>659.75491764819435</v>
      </c>
      <c r="O261" s="214">
        <f t="shared" ref="O261:O282" si="124">G261+H261-L261-I261</f>
        <v>659.75491764819435</v>
      </c>
    </row>
    <row r="262" spans="1:15" x14ac:dyDescent="0.2">
      <c r="A262" s="223" t="s">
        <v>47</v>
      </c>
      <c r="B262" s="404" t="s">
        <v>89</v>
      </c>
      <c r="C262" s="389">
        <f>D261+1</f>
        <v>42370</v>
      </c>
      <c r="D262" s="389">
        <f>EOMONTH(D261,3)</f>
        <v>42460</v>
      </c>
      <c r="E262" s="390">
        <f t="shared" ref="E262:E282" si="125">D262-C262+1</f>
        <v>91</v>
      </c>
      <c r="F262" s="391">
        <f>VLOOKUP(D262,'FERC Interest Rate'!$A:$B,2,TRUE)</f>
        <v>3.2500000000000001E-2</v>
      </c>
      <c r="G262" s="214">
        <f t="shared" ref="G262:G282" si="126">O261</f>
        <v>659.75491764819435</v>
      </c>
      <c r="H262" s="214">
        <f t="shared" si="120"/>
        <v>5.3312163085916255</v>
      </c>
      <c r="I262" s="408">
        <v>0</v>
      </c>
      <c r="J262" s="393">
        <v>0</v>
      </c>
      <c r="K262" s="394">
        <f t="shared" si="121"/>
        <v>0</v>
      </c>
      <c r="L262" s="393">
        <v>0</v>
      </c>
      <c r="M262" s="395">
        <f t="shared" si="122"/>
        <v>0</v>
      </c>
      <c r="N262" s="396">
        <f t="shared" si="123"/>
        <v>665.08613395678594</v>
      </c>
      <c r="O262" s="214">
        <f t="shared" si="124"/>
        <v>665.08613395678594</v>
      </c>
    </row>
    <row r="263" spans="1:15" x14ac:dyDescent="0.2">
      <c r="A263" s="100"/>
      <c r="B263" s="85"/>
      <c r="C263" s="86">
        <f t="shared" ref="C263:C282" si="127">D262+1</f>
        <v>42461</v>
      </c>
      <c r="D263" s="86">
        <f t="shared" ref="D263:D282" si="128">EOMONTH(D262,3)</f>
        <v>42551</v>
      </c>
      <c r="E263" s="85">
        <f t="shared" si="125"/>
        <v>91</v>
      </c>
      <c r="F263" s="87">
        <f>VLOOKUP(D263,'FERC Interest Rate'!$A:$B,2,TRUE)</f>
        <v>3.4599999999999999E-2</v>
      </c>
      <c r="G263" s="88">
        <f t="shared" si="126"/>
        <v>665.08613395678594</v>
      </c>
      <c r="H263" s="214">
        <f t="shared" si="120"/>
        <v>5.7215579272577495</v>
      </c>
      <c r="I263" s="236">
        <v>0</v>
      </c>
      <c r="J263" s="393">
        <v>0</v>
      </c>
      <c r="K263" s="149">
        <f t="shared" si="121"/>
        <v>0</v>
      </c>
      <c r="L263" s="89">
        <v>0</v>
      </c>
      <c r="M263" s="150">
        <f t="shared" si="122"/>
        <v>0</v>
      </c>
      <c r="N263" s="8">
        <f t="shared" si="123"/>
        <v>670.80769188404372</v>
      </c>
      <c r="O263" s="88">
        <f t="shared" si="124"/>
        <v>670.80769188404372</v>
      </c>
    </row>
    <row r="264" spans="1:15" x14ac:dyDescent="0.2">
      <c r="A264" s="100"/>
      <c r="B264" s="85"/>
      <c r="C264" s="86">
        <f t="shared" si="127"/>
        <v>42552</v>
      </c>
      <c r="D264" s="86">
        <f t="shared" si="128"/>
        <v>42643</v>
      </c>
      <c r="E264" s="85">
        <f t="shared" si="125"/>
        <v>92</v>
      </c>
      <c r="F264" s="87">
        <f>VLOOKUP(D264,'FERC Interest Rate'!$A:$B,2,TRUE)</f>
        <v>3.5000000000000003E-2</v>
      </c>
      <c r="G264" s="88">
        <f t="shared" si="126"/>
        <v>670.80769188404372</v>
      </c>
      <c r="H264" s="88">
        <f t="shared" si="120"/>
        <v>5.9016414422585282</v>
      </c>
      <c r="I264" s="236">
        <v>0</v>
      </c>
      <c r="J264" s="89">
        <v>0</v>
      </c>
      <c r="K264" s="149">
        <f t="shared" si="121"/>
        <v>0</v>
      </c>
      <c r="L264" s="89">
        <v>0</v>
      </c>
      <c r="M264" s="150">
        <f t="shared" si="122"/>
        <v>0</v>
      </c>
      <c r="N264" s="8">
        <f t="shared" si="123"/>
        <v>676.70933332630227</v>
      </c>
      <c r="O264" s="88">
        <f t="shared" si="124"/>
        <v>676.70933332630227</v>
      </c>
    </row>
    <row r="265" spans="1:15" x14ac:dyDescent="0.2">
      <c r="A265" s="100"/>
      <c r="B265" s="85"/>
      <c r="C265" s="86">
        <f t="shared" si="127"/>
        <v>42644</v>
      </c>
      <c r="D265" s="86">
        <f t="shared" si="128"/>
        <v>42735</v>
      </c>
      <c r="E265" s="85">
        <f t="shared" si="125"/>
        <v>92</v>
      </c>
      <c r="F265" s="87">
        <f>VLOOKUP(D265,'FERC Interest Rate'!$A:$B,2,TRUE)</f>
        <v>3.5000000000000003E-2</v>
      </c>
      <c r="G265" s="88">
        <f t="shared" si="126"/>
        <v>676.70933332630227</v>
      </c>
      <c r="H265" s="88">
        <f t="shared" si="120"/>
        <v>5.953562987187687</v>
      </c>
      <c r="I265" s="236">
        <v>0</v>
      </c>
      <c r="J265" s="89">
        <v>0</v>
      </c>
      <c r="K265" s="149">
        <f t="shared" si="121"/>
        <v>0</v>
      </c>
      <c r="L265" s="89">
        <v>0</v>
      </c>
      <c r="M265" s="150">
        <f t="shared" si="122"/>
        <v>0</v>
      </c>
      <c r="N265" s="8">
        <f t="shared" si="123"/>
        <v>682.66289631348991</v>
      </c>
      <c r="O265" s="88">
        <f t="shared" si="124"/>
        <v>682.66289631348991</v>
      </c>
    </row>
    <row r="266" spans="1:15" x14ac:dyDescent="0.2">
      <c r="A266" s="100" t="s">
        <v>131</v>
      </c>
      <c r="B266" s="85" t="str">
        <f t="shared" ref="B266:B279" si="129">+IF(MONTH(C266)&lt;4,"Q1",IF(MONTH(C266)&lt;7,"Q2",IF(MONTH(C266)&lt;10,"Q3","Q4")))&amp;"/"&amp;YEAR(C266)</f>
        <v>Q1/2017</v>
      </c>
      <c r="C266" s="86">
        <f t="shared" si="127"/>
        <v>42736</v>
      </c>
      <c r="D266" s="86">
        <f t="shared" si="128"/>
        <v>42825</v>
      </c>
      <c r="E266" s="85">
        <f t="shared" si="125"/>
        <v>90</v>
      </c>
      <c r="F266" s="87">
        <f>VLOOKUP(D266,'FERC Interest Rate'!$A:$B,2,TRUE)</f>
        <v>3.5000000000000003E-2</v>
      </c>
      <c r="G266" s="88">
        <f t="shared" si="126"/>
        <v>682.66289631348991</v>
      </c>
      <c r="H266" s="88">
        <f t="shared" si="120"/>
        <v>5.8914743106506666</v>
      </c>
      <c r="I266" s="236">
        <f>SUM($H$261:$H$283)/20*4</f>
        <v>6.1931783463498551</v>
      </c>
      <c r="J266" s="89">
        <f t="shared" ref="J266:J282" si="130">G266*F266*(E266/(DATE(YEAR(D266),12,31)-DATE(YEAR(D266),1,1)+1))</f>
        <v>5.8914743106506666</v>
      </c>
      <c r="K266" s="149">
        <f t="shared" si="121"/>
        <v>12.084652657000522</v>
      </c>
      <c r="L266" s="89">
        <f>VLOOKUP($B$262,A$1:F$25,5,FALSE)/20*4</f>
        <v>131.51769577847827</v>
      </c>
      <c r="M266" s="150">
        <f t="shared" si="122"/>
        <v>143.6023484354788</v>
      </c>
      <c r="N266" s="8">
        <f t="shared" si="123"/>
        <v>694.44584493479124</v>
      </c>
      <c r="O266" s="88">
        <f t="shared" si="124"/>
        <v>550.84349649931244</v>
      </c>
    </row>
    <row r="267" spans="1:15" x14ac:dyDescent="0.2">
      <c r="A267" s="100" t="s">
        <v>86</v>
      </c>
      <c r="B267" s="85" t="str">
        <f t="shared" si="129"/>
        <v>Q2/2017</v>
      </c>
      <c r="C267" s="86">
        <f t="shared" si="127"/>
        <v>42826</v>
      </c>
      <c r="D267" s="86">
        <f t="shared" si="128"/>
        <v>42916</v>
      </c>
      <c r="E267" s="85">
        <f t="shared" si="125"/>
        <v>91</v>
      </c>
      <c r="F267" s="87">
        <f>VLOOKUP(D267,'FERC Interest Rate'!$A:$B,2,TRUE)</f>
        <v>3.7100000000000001E-2</v>
      </c>
      <c r="G267" s="88">
        <f t="shared" si="126"/>
        <v>550.84349649931244</v>
      </c>
      <c r="H267" s="88">
        <v>0</v>
      </c>
      <c r="I267" s="236">
        <f t="shared" ref="I267:I270" si="131">SUM($H$261:$H$283)/20</f>
        <v>1.5482945865874638</v>
      </c>
      <c r="J267" s="89">
        <f t="shared" si="130"/>
        <v>5.0950759685789828</v>
      </c>
      <c r="K267" s="149">
        <f t="shared" si="121"/>
        <v>6.643370555166447</v>
      </c>
      <c r="L267" s="89">
        <f t="shared" ref="L267:L282" si="132">VLOOKUP($B$262,A$1:F$25,5,FALSE)/20</f>
        <v>32.879423944619568</v>
      </c>
      <c r="M267" s="150">
        <f t="shared" si="122"/>
        <v>39.522794499786016</v>
      </c>
      <c r="N267" s="8">
        <f t="shared" si="123"/>
        <v>555.93857246789139</v>
      </c>
      <c r="O267" s="88">
        <f t="shared" si="124"/>
        <v>516.41577796810543</v>
      </c>
    </row>
    <row r="268" spans="1:15" x14ac:dyDescent="0.2">
      <c r="A268" s="100" t="s">
        <v>87</v>
      </c>
      <c r="B268" s="85" t="str">
        <f t="shared" si="129"/>
        <v>Q3/2017</v>
      </c>
      <c r="C268" s="86">
        <f t="shared" si="127"/>
        <v>42917</v>
      </c>
      <c r="D268" s="86">
        <f t="shared" si="128"/>
        <v>43008</v>
      </c>
      <c r="E268" s="85">
        <f t="shared" si="125"/>
        <v>92</v>
      </c>
      <c r="F268" s="87">
        <f>VLOOKUP(D268,'FERC Interest Rate'!$A:$B,2,TRUE)</f>
        <v>3.9600000000000003E-2</v>
      </c>
      <c r="G268" s="88">
        <f t="shared" si="126"/>
        <v>516.41577796810543</v>
      </c>
      <c r="H268" s="88">
        <v>0</v>
      </c>
      <c r="I268" s="236">
        <f t="shared" si="131"/>
        <v>1.5482945865874638</v>
      </c>
      <c r="J268" s="89">
        <f t="shared" si="130"/>
        <v>5.1545368829956217</v>
      </c>
      <c r="K268" s="149">
        <f t="shared" si="121"/>
        <v>6.7028314695830851</v>
      </c>
      <c r="L268" s="89">
        <f t="shared" si="132"/>
        <v>32.879423944619568</v>
      </c>
      <c r="M268" s="150">
        <f t="shared" si="122"/>
        <v>39.582255414202649</v>
      </c>
      <c r="N268" s="8">
        <f t="shared" si="123"/>
        <v>521.5703148511011</v>
      </c>
      <c r="O268" s="88">
        <f t="shared" si="124"/>
        <v>481.98805943689837</v>
      </c>
    </row>
    <row r="269" spans="1:15" x14ac:dyDescent="0.2">
      <c r="A269" s="100" t="s">
        <v>88</v>
      </c>
      <c r="B269" s="85" t="str">
        <f t="shared" si="129"/>
        <v>Q4/2017</v>
      </c>
      <c r="C269" s="86">
        <f t="shared" si="127"/>
        <v>43009</v>
      </c>
      <c r="D269" s="86">
        <f t="shared" si="128"/>
        <v>43100</v>
      </c>
      <c r="E269" s="85">
        <f t="shared" si="125"/>
        <v>92</v>
      </c>
      <c r="F269" s="87">
        <f>VLOOKUP(D269,'FERC Interest Rate'!$A:$B,2,TRUE)</f>
        <v>4.2099999999999999E-2</v>
      </c>
      <c r="G269" s="88">
        <f t="shared" si="126"/>
        <v>481.98805943689837</v>
      </c>
      <c r="H269" s="88">
        <v>0</v>
      </c>
      <c r="I269" s="123">
        <f t="shared" si="131"/>
        <v>1.5482945865874638</v>
      </c>
      <c r="J269" s="89">
        <f t="shared" si="130"/>
        <v>5.1146195940027255</v>
      </c>
      <c r="K269" s="149">
        <f t="shared" si="121"/>
        <v>6.6629141805901888</v>
      </c>
      <c r="L269" s="89">
        <f t="shared" si="132"/>
        <v>32.879423944619568</v>
      </c>
      <c r="M269" s="150">
        <f t="shared" si="122"/>
        <v>39.542338125209753</v>
      </c>
      <c r="N269" s="8">
        <f t="shared" si="123"/>
        <v>487.10267903090107</v>
      </c>
      <c r="O269" s="88">
        <f t="shared" si="124"/>
        <v>447.56034090569131</v>
      </c>
    </row>
    <row r="270" spans="1:15" x14ac:dyDescent="0.2">
      <c r="A270" s="100" t="s">
        <v>89</v>
      </c>
      <c r="B270" s="85" t="str">
        <f t="shared" si="129"/>
        <v>Q1/2018</v>
      </c>
      <c r="C270" s="86">
        <f t="shared" si="127"/>
        <v>43101</v>
      </c>
      <c r="D270" s="86">
        <f t="shared" si="128"/>
        <v>43190</v>
      </c>
      <c r="E270" s="85">
        <f t="shared" si="125"/>
        <v>90</v>
      </c>
      <c r="F270" s="87">
        <f>VLOOKUP(D270,'FERC Interest Rate'!$A:$B,2,TRUE)</f>
        <v>4.2500000000000003E-2</v>
      </c>
      <c r="G270" s="88">
        <f t="shared" si="126"/>
        <v>447.56034090569131</v>
      </c>
      <c r="H270" s="88">
        <v>0</v>
      </c>
      <c r="I270" s="123">
        <f t="shared" si="131"/>
        <v>1.5482945865874638</v>
      </c>
      <c r="J270" s="89">
        <f t="shared" si="130"/>
        <v>4.6901871341486832</v>
      </c>
      <c r="K270" s="149">
        <f t="shared" si="121"/>
        <v>6.2384817207361465</v>
      </c>
      <c r="L270" s="89">
        <f t="shared" si="132"/>
        <v>32.879423944619568</v>
      </c>
      <c r="M270" s="150">
        <f t="shared" si="122"/>
        <v>39.117905665355714</v>
      </c>
      <c r="N270" s="8">
        <f t="shared" si="123"/>
        <v>452.25052803983999</v>
      </c>
      <c r="O270" s="88">
        <f t="shared" si="124"/>
        <v>413.13262237448424</v>
      </c>
    </row>
    <row r="271" spans="1:15" x14ac:dyDescent="0.2">
      <c r="A271" s="100" t="s">
        <v>90</v>
      </c>
      <c r="B271" s="85" t="str">
        <f t="shared" si="129"/>
        <v>Q2/2018</v>
      </c>
      <c r="C271" s="86">
        <f t="shared" si="127"/>
        <v>43191</v>
      </c>
      <c r="D271" s="86">
        <f t="shared" si="128"/>
        <v>43281</v>
      </c>
      <c r="E271" s="85">
        <f t="shared" si="125"/>
        <v>91</v>
      </c>
      <c r="F271" s="87">
        <f>VLOOKUP(D271,'FERC Interest Rate'!$A:$B,2,TRUE)</f>
        <v>4.4699999999999997E-2</v>
      </c>
      <c r="G271" s="88">
        <f t="shared" si="126"/>
        <v>413.13262237448424</v>
      </c>
      <c r="H271" s="88">
        <v>0</v>
      </c>
      <c r="I271" s="123">
        <f t="shared" ref="I271:I282" si="133">SUM($H$261:$H$283)/20</f>
        <v>1.5482945865874638</v>
      </c>
      <c r="J271" s="89">
        <f>G271*F271*(E271/(DATE(YEAR(D271),12,31)-DATE(YEAR(D271),1,1)+1))</f>
        <v>4.6041084055690122</v>
      </c>
      <c r="K271" s="149">
        <f t="shared" si="121"/>
        <v>6.1524029921564765</v>
      </c>
      <c r="L271" s="89">
        <f t="shared" si="132"/>
        <v>32.879423944619568</v>
      </c>
      <c r="M271" s="150">
        <f t="shared" si="122"/>
        <v>39.031826936776042</v>
      </c>
      <c r="N271" s="8">
        <f t="shared" si="123"/>
        <v>417.73673078005328</v>
      </c>
      <c r="O271" s="88">
        <f t="shared" si="124"/>
        <v>378.70490384327718</v>
      </c>
    </row>
    <row r="272" spans="1:15" x14ac:dyDescent="0.2">
      <c r="A272" s="100" t="s">
        <v>91</v>
      </c>
      <c r="B272" s="85" t="str">
        <f t="shared" si="129"/>
        <v>Q3/2018</v>
      </c>
      <c r="C272" s="86">
        <f t="shared" si="127"/>
        <v>43282</v>
      </c>
      <c r="D272" s="86">
        <f t="shared" si="128"/>
        <v>43373</v>
      </c>
      <c r="E272" s="85">
        <f t="shared" si="125"/>
        <v>92</v>
      </c>
      <c r="F272" s="87">
        <f>VLOOKUP(D272,'FERC Interest Rate'!$A:$B,2,TRUE)</f>
        <v>4.6899999999999997E-2</v>
      </c>
      <c r="G272" s="88">
        <f t="shared" si="126"/>
        <v>378.70490384327718</v>
      </c>
      <c r="H272" s="88">
        <v>0</v>
      </c>
      <c r="I272" s="123">
        <f t="shared" si="133"/>
        <v>1.5482945865874638</v>
      </c>
      <c r="J272" s="89">
        <f t="shared" si="130"/>
        <v>4.4768107372684174</v>
      </c>
      <c r="K272" s="149">
        <f t="shared" si="121"/>
        <v>6.0251053238558807</v>
      </c>
      <c r="L272" s="89">
        <f t="shared" si="132"/>
        <v>32.879423944619568</v>
      </c>
      <c r="M272" s="150">
        <f t="shared" si="122"/>
        <v>38.90452926847545</v>
      </c>
      <c r="N272" s="8">
        <f t="shared" si="123"/>
        <v>383.18171458054559</v>
      </c>
      <c r="O272" s="88">
        <f t="shared" si="124"/>
        <v>344.27718531207012</v>
      </c>
    </row>
    <row r="273" spans="1:15" x14ac:dyDescent="0.2">
      <c r="A273" s="100" t="s">
        <v>92</v>
      </c>
      <c r="B273" s="85" t="str">
        <f t="shared" si="129"/>
        <v>Q4/2018</v>
      </c>
      <c r="C273" s="86">
        <f t="shared" si="127"/>
        <v>43374</v>
      </c>
      <c r="D273" s="86">
        <f t="shared" si="128"/>
        <v>43465</v>
      </c>
      <c r="E273" s="85">
        <f t="shared" si="125"/>
        <v>92</v>
      </c>
      <c r="F273" s="87">
        <f>VLOOKUP(D273,'FERC Interest Rate'!$A:$B,2,TRUE)</f>
        <v>4.9599999999999998E-2</v>
      </c>
      <c r="G273" s="88">
        <f t="shared" si="126"/>
        <v>344.27718531207012</v>
      </c>
      <c r="H273" s="88">
        <v>0</v>
      </c>
      <c r="I273" s="123">
        <f t="shared" si="133"/>
        <v>1.5482945865874638</v>
      </c>
      <c r="J273" s="89">
        <f t="shared" si="130"/>
        <v>4.304125074016544</v>
      </c>
      <c r="K273" s="149">
        <f t="shared" si="121"/>
        <v>5.8524196606040082</v>
      </c>
      <c r="L273" s="89">
        <f t="shared" si="132"/>
        <v>32.879423944619568</v>
      </c>
      <c r="M273" s="150">
        <f t="shared" si="122"/>
        <v>38.731843605223574</v>
      </c>
      <c r="N273" s="8">
        <f t="shared" si="123"/>
        <v>348.58131038608667</v>
      </c>
      <c r="O273" s="88">
        <f t="shared" si="124"/>
        <v>309.84946678086305</v>
      </c>
    </row>
    <row r="274" spans="1:15" x14ac:dyDescent="0.2">
      <c r="A274" s="100" t="s">
        <v>93</v>
      </c>
      <c r="B274" s="85" t="str">
        <f t="shared" si="129"/>
        <v>Q1/2019</v>
      </c>
      <c r="C274" s="86">
        <f t="shared" si="127"/>
        <v>43466</v>
      </c>
      <c r="D274" s="86">
        <f t="shared" si="128"/>
        <v>43555</v>
      </c>
      <c r="E274" s="85">
        <f t="shared" si="125"/>
        <v>90</v>
      </c>
      <c r="F274" s="87">
        <f>VLOOKUP(D274,'FERC Interest Rate'!$A:$B,2,TRUE)</f>
        <v>5.1799999999999999E-2</v>
      </c>
      <c r="G274" s="88">
        <f t="shared" si="126"/>
        <v>309.84946678086305</v>
      </c>
      <c r="H274" s="88">
        <v>0</v>
      </c>
      <c r="I274" s="123">
        <f t="shared" si="133"/>
        <v>1.5482945865874638</v>
      </c>
      <c r="J274" s="89">
        <f t="shared" si="130"/>
        <v>3.9575841483079</v>
      </c>
      <c r="K274" s="149">
        <f t="shared" si="121"/>
        <v>5.5058787348953633</v>
      </c>
      <c r="L274" s="89">
        <f t="shared" si="132"/>
        <v>32.879423944619568</v>
      </c>
      <c r="M274" s="150">
        <f t="shared" si="122"/>
        <v>38.385302679514929</v>
      </c>
      <c r="N274" s="8">
        <f t="shared" si="123"/>
        <v>313.80705092917094</v>
      </c>
      <c r="O274" s="88">
        <f t="shared" si="124"/>
        <v>275.42174824965599</v>
      </c>
    </row>
    <row r="275" spans="1:15" x14ac:dyDescent="0.2">
      <c r="A275" s="100" t="s">
        <v>94</v>
      </c>
      <c r="B275" s="85" t="str">
        <f t="shared" si="129"/>
        <v>Q2/2019</v>
      </c>
      <c r="C275" s="86">
        <f t="shared" si="127"/>
        <v>43556</v>
      </c>
      <c r="D275" s="86">
        <f t="shared" si="128"/>
        <v>43646</v>
      </c>
      <c r="E275" s="85">
        <f t="shared" si="125"/>
        <v>91</v>
      </c>
      <c r="F275" s="87">
        <f>VLOOKUP(D275,'FERC Interest Rate'!$A:$B,2,TRUE)</f>
        <v>5.45E-2</v>
      </c>
      <c r="G275" s="88">
        <f t="shared" si="126"/>
        <v>275.42174824965599</v>
      </c>
      <c r="H275" s="88">
        <v>0</v>
      </c>
      <c r="I275" s="123">
        <f t="shared" si="133"/>
        <v>1.5482945865874638</v>
      </c>
      <c r="J275" s="89">
        <f t="shared" si="130"/>
        <v>3.7423401656004627</v>
      </c>
      <c r="K275" s="149">
        <f t="shared" si="121"/>
        <v>5.2906347521879269</v>
      </c>
      <c r="L275" s="89">
        <f t="shared" si="132"/>
        <v>32.879423944619568</v>
      </c>
      <c r="M275" s="150">
        <f t="shared" si="122"/>
        <v>38.170058696807494</v>
      </c>
      <c r="N275" s="8">
        <f t="shared" si="123"/>
        <v>279.16408841525646</v>
      </c>
      <c r="O275" s="88">
        <f t="shared" si="124"/>
        <v>240.99402971844896</v>
      </c>
    </row>
    <row r="276" spans="1:15" x14ac:dyDescent="0.2">
      <c r="A276" s="100" t="s">
        <v>95</v>
      </c>
      <c r="B276" s="85" t="str">
        <f t="shared" si="129"/>
        <v>Q3/2019</v>
      </c>
      <c r="C276" s="86">
        <f t="shared" si="127"/>
        <v>43647</v>
      </c>
      <c r="D276" s="86">
        <f t="shared" si="128"/>
        <v>43738</v>
      </c>
      <c r="E276" s="85">
        <f t="shared" si="125"/>
        <v>92</v>
      </c>
      <c r="F276" s="87">
        <f>VLOOKUP(D276,'FERC Interest Rate'!$A:$B,2,TRUE)</f>
        <v>6.0133640000000002E-2</v>
      </c>
      <c r="G276" s="88">
        <f t="shared" si="126"/>
        <v>240.99402971844896</v>
      </c>
      <c r="H276" s="88">
        <v>0</v>
      </c>
      <c r="I276" s="123">
        <f t="shared" si="133"/>
        <v>1.5482945865874638</v>
      </c>
      <c r="J276" s="89">
        <f t="shared" si="130"/>
        <v>3.6527398266354605</v>
      </c>
      <c r="K276" s="149">
        <f t="shared" si="121"/>
        <v>5.2010344132229243</v>
      </c>
      <c r="L276" s="89">
        <f t="shared" si="132"/>
        <v>32.879423944619568</v>
      </c>
      <c r="M276" s="150">
        <f t="shared" si="122"/>
        <v>38.080458357842488</v>
      </c>
      <c r="N276" s="8">
        <f t="shared" si="123"/>
        <v>244.64676954508442</v>
      </c>
      <c r="O276" s="88">
        <f t="shared" si="124"/>
        <v>206.56631118724192</v>
      </c>
    </row>
    <row r="277" spans="1:15" x14ac:dyDescent="0.2">
      <c r="A277" s="100" t="s">
        <v>96</v>
      </c>
      <c r="B277" s="85" t="str">
        <f t="shared" si="129"/>
        <v>Q4/2019</v>
      </c>
      <c r="C277" s="86">
        <f t="shared" si="127"/>
        <v>43739</v>
      </c>
      <c r="D277" s="86">
        <f t="shared" si="128"/>
        <v>43830</v>
      </c>
      <c r="E277" s="85">
        <f t="shared" si="125"/>
        <v>92</v>
      </c>
      <c r="F277" s="87">
        <f>VLOOKUP(D277,'FERC Interest Rate'!$A:$B,2,TRUE)</f>
        <v>6.2505720000000001E-2</v>
      </c>
      <c r="G277" s="88">
        <f t="shared" si="126"/>
        <v>206.56631118724192</v>
      </c>
      <c r="H277" s="88">
        <v>0</v>
      </c>
      <c r="I277" s="123">
        <f t="shared" si="133"/>
        <v>1.5482945865874638</v>
      </c>
      <c r="J277" s="89">
        <f t="shared" si="130"/>
        <v>3.2544246377595627</v>
      </c>
      <c r="K277" s="149">
        <f t="shared" si="121"/>
        <v>4.802719224347026</v>
      </c>
      <c r="L277" s="89">
        <f t="shared" si="132"/>
        <v>32.879423944619568</v>
      </c>
      <c r="M277" s="150">
        <f t="shared" si="122"/>
        <v>37.68214316896659</v>
      </c>
      <c r="N277" s="8">
        <f t="shared" si="123"/>
        <v>209.82073582500149</v>
      </c>
      <c r="O277" s="88">
        <f t="shared" si="124"/>
        <v>172.13859265603489</v>
      </c>
    </row>
    <row r="278" spans="1:15" x14ac:dyDescent="0.2">
      <c r="A278" s="100" t="s">
        <v>97</v>
      </c>
      <c r="B278" s="85" t="str">
        <f t="shared" si="129"/>
        <v>Q1/2020</v>
      </c>
      <c r="C278" s="86">
        <f t="shared" si="127"/>
        <v>43831</v>
      </c>
      <c r="D278" s="86">
        <f t="shared" si="128"/>
        <v>43921</v>
      </c>
      <c r="E278" s="85">
        <f t="shared" si="125"/>
        <v>91</v>
      </c>
      <c r="F278" s="87">
        <f>VLOOKUP(D278,'FERC Interest Rate'!$A:$B,2,TRUE)</f>
        <v>6.2841510000000003E-2</v>
      </c>
      <c r="G278" s="88">
        <f t="shared" si="126"/>
        <v>172.13859265603489</v>
      </c>
      <c r="H278" s="88">
        <v>0</v>
      </c>
      <c r="I278" s="123">
        <f t="shared" si="133"/>
        <v>1.5482945865874638</v>
      </c>
      <c r="J278" s="89">
        <f t="shared" si="130"/>
        <v>2.6895843370273038</v>
      </c>
      <c r="K278" s="149">
        <f t="shared" si="121"/>
        <v>4.2378789236147671</v>
      </c>
      <c r="L278" s="89">
        <f t="shared" si="132"/>
        <v>32.879423944619568</v>
      </c>
      <c r="M278" s="150">
        <f t="shared" si="122"/>
        <v>37.117302868234333</v>
      </c>
      <c r="N278" s="8">
        <f t="shared" si="123"/>
        <v>174.82817699306219</v>
      </c>
      <c r="O278" s="88">
        <f t="shared" si="124"/>
        <v>137.71087412482785</v>
      </c>
    </row>
    <row r="279" spans="1:15" x14ac:dyDescent="0.2">
      <c r="A279" s="100" t="s">
        <v>98</v>
      </c>
      <c r="B279" s="85" t="str">
        <f t="shared" si="129"/>
        <v>Q2/2020</v>
      </c>
      <c r="C279" s="86">
        <f t="shared" si="127"/>
        <v>43922</v>
      </c>
      <c r="D279" s="86">
        <f t="shared" si="128"/>
        <v>44012</v>
      </c>
      <c r="E279" s="85">
        <f t="shared" si="125"/>
        <v>91</v>
      </c>
      <c r="F279" s="87">
        <f>VLOOKUP(D279,'FERC Interest Rate'!$A:$B,2,TRUE)</f>
        <v>6.502107E-2</v>
      </c>
      <c r="G279" s="88">
        <f t="shared" si="126"/>
        <v>137.71087412482785</v>
      </c>
      <c r="H279" s="88">
        <v>0</v>
      </c>
      <c r="I279" s="123">
        <f t="shared" si="133"/>
        <v>1.5482945865874638</v>
      </c>
      <c r="J279" s="89">
        <f t="shared" si="130"/>
        <v>2.2262947080521243</v>
      </c>
      <c r="K279" s="149">
        <f t="shared" si="121"/>
        <v>3.774589294639588</v>
      </c>
      <c r="L279" s="89">
        <f t="shared" si="132"/>
        <v>32.879423944619568</v>
      </c>
      <c r="M279" s="150">
        <f t="shared" si="122"/>
        <v>36.654013239259157</v>
      </c>
      <c r="N279" s="8">
        <f t="shared" si="123"/>
        <v>139.93716883287999</v>
      </c>
      <c r="O279" s="88">
        <f t="shared" si="124"/>
        <v>103.28315559362083</v>
      </c>
    </row>
    <row r="280" spans="1:15" x14ac:dyDescent="0.2">
      <c r="A280" s="100" t="s">
        <v>99</v>
      </c>
      <c r="B280" s="85" t="str">
        <f>+IF(MONTH(C280)&lt;4,"Q1",IF(MONTH(C280)&lt;7,"Q2",IF(MONTH(C280)&lt;10,"Q3","Q4")))&amp;"/"&amp;YEAR(C280)</f>
        <v>Q3/2020</v>
      </c>
      <c r="C280" s="86">
        <f t="shared" si="127"/>
        <v>44013</v>
      </c>
      <c r="D280" s="86">
        <f t="shared" si="128"/>
        <v>44104</v>
      </c>
      <c r="E280" s="85">
        <f t="shared" si="125"/>
        <v>92</v>
      </c>
      <c r="F280" s="87">
        <f>VLOOKUP(D280,'FERC Interest Rate'!$A:$B,2,TRUE)</f>
        <v>6.5012509999999996E-2</v>
      </c>
      <c r="G280" s="88">
        <f t="shared" si="126"/>
        <v>103.28315559362083</v>
      </c>
      <c r="H280" s="88">
        <v>0</v>
      </c>
      <c r="I280" s="123">
        <f t="shared" si="133"/>
        <v>1.5482945865874638</v>
      </c>
      <c r="J280" s="89">
        <f t="shared" si="130"/>
        <v>1.6878473800527005</v>
      </c>
      <c r="K280" s="149">
        <f t="shared" si="121"/>
        <v>3.2361419666401643</v>
      </c>
      <c r="L280" s="89">
        <f t="shared" si="132"/>
        <v>32.879423944619568</v>
      </c>
      <c r="M280" s="150">
        <f t="shared" si="122"/>
        <v>36.115565911259729</v>
      </c>
      <c r="N280" s="8">
        <f t="shared" si="123"/>
        <v>104.97100297367354</v>
      </c>
      <c r="O280" s="88">
        <f t="shared" si="124"/>
        <v>68.855437062413799</v>
      </c>
    </row>
    <row r="281" spans="1:15" x14ac:dyDescent="0.2">
      <c r="A281" s="100" t="s">
        <v>100</v>
      </c>
      <c r="B281" s="85" t="str">
        <f>+IF(MONTH(C281)&lt;4,"Q1",IF(MONTH(C281)&lt;7,"Q2",IF(MONTH(C281)&lt;10,"Q3","Q4")))&amp;"/"&amp;YEAR(C281)</f>
        <v>Q4/2020</v>
      </c>
      <c r="C281" s="86">
        <f t="shared" si="127"/>
        <v>44105</v>
      </c>
      <c r="D281" s="86">
        <f t="shared" si="128"/>
        <v>44196</v>
      </c>
      <c r="E281" s="85">
        <f t="shared" si="125"/>
        <v>92</v>
      </c>
      <c r="F281" s="87">
        <f>VLOOKUP(D281,'FERC Interest Rate'!$A:$B,2,TRUE)</f>
        <v>6.501548E-2</v>
      </c>
      <c r="G281" s="88">
        <f t="shared" si="126"/>
        <v>68.855437062413799</v>
      </c>
      <c r="H281" s="88">
        <v>0</v>
      </c>
      <c r="I281" s="123">
        <f t="shared" si="133"/>
        <v>1.5482945865874638</v>
      </c>
      <c r="J281" s="89">
        <f t="shared" si="130"/>
        <v>1.1252829912362878</v>
      </c>
      <c r="K281" s="149">
        <f t="shared" si="121"/>
        <v>2.6735775778237514</v>
      </c>
      <c r="L281" s="89">
        <f t="shared" si="132"/>
        <v>32.879423944619568</v>
      </c>
      <c r="M281" s="150">
        <f t="shared" si="122"/>
        <v>35.553001522443317</v>
      </c>
      <c r="N281" s="8">
        <f t="shared" si="123"/>
        <v>69.980720053650089</v>
      </c>
      <c r="O281" s="88">
        <f t="shared" si="124"/>
        <v>34.427718531206764</v>
      </c>
    </row>
    <row r="282" spans="1:15" x14ac:dyDescent="0.2">
      <c r="A282" s="100" t="s">
        <v>101</v>
      </c>
      <c r="B282" s="85" t="str">
        <f>+IF(MONTH(C282)&lt;4,"Q1",IF(MONTH(C282)&lt;7,"Q2",IF(MONTH(C282)&lt;10,"Q3","Q4")))&amp;"/"&amp;YEAR(C282)</f>
        <v>Q1/2021</v>
      </c>
      <c r="C282" s="86">
        <f t="shared" si="127"/>
        <v>44197</v>
      </c>
      <c r="D282" s="86">
        <f t="shared" si="128"/>
        <v>44286</v>
      </c>
      <c r="E282" s="85">
        <f t="shared" si="125"/>
        <v>90</v>
      </c>
      <c r="F282" s="87">
        <f>VLOOKUP(D282,'FERC Interest Rate'!$A:$B,2,TRUE)</f>
        <v>6.501548E-2</v>
      </c>
      <c r="G282" s="88">
        <f t="shared" si="126"/>
        <v>34.427718531206764</v>
      </c>
      <c r="H282" s="88">
        <v>0</v>
      </c>
      <c r="I282" s="123">
        <f t="shared" si="133"/>
        <v>1.5482945865874638</v>
      </c>
      <c r="J282" s="89">
        <f t="shared" si="130"/>
        <v>0.55191813179456772</v>
      </c>
      <c r="K282" s="149">
        <f t="shared" si="121"/>
        <v>2.1002127183820316</v>
      </c>
      <c r="L282" s="89">
        <f t="shared" si="132"/>
        <v>32.879423944619568</v>
      </c>
      <c r="M282" s="150">
        <f t="shared" si="122"/>
        <v>34.9796366630016</v>
      </c>
      <c r="N282" s="8">
        <f t="shared" si="123"/>
        <v>34.97963666300133</v>
      </c>
      <c r="O282" s="88">
        <f t="shared" si="124"/>
        <v>-2.6689761511988763E-13</v>
      </c>
    </row>
    <row r="283" spans="1:15" x14ac:dyDescent="0.2">
      <c r="A283" s="100"/>
      <c r="B283" s="85"/>
      <c r="C283" s="86"/>
      <c r="D283" s="86"/>
      <c r="E283" s="85"/>
      <c r="F283" s="87"/>
      <c r="G283" s="88"/>
      <c r="H283" s="88"/>
      <c r="I283" s="123"/>
      <c r="J283" s="89"/>
      <c r="K283" s="149"/>
      <c r="L283" s="89"/>
      <c r="M283" s="150"/>
      <c r="N283" s="8"/>
      <c r="O283" s="88"/>
    </row>
    <row r="284" spans="1:15" ht="13.5" thickBot="1" x14ac:dyDescent="0.25">
      <c r="A284" s="183"/>
      <c r="B284" s="184"/>
      <c r="C284" s="185"/>
      <c r="D284" s="185"/>
      <c r="E284" s="186"/>
      <c r="F284" s="184"/>
      <c r="G284" s="160">
        <f t="shared" ref="G284:O284" si="134">+SUM(G261:G283)</f>
        <v>8694.7791722653619</v>
      </c>
      <c r="H284" s="160">
        <f t="shared" si="134"/>
        <v>30.965891731749274</v>
      </c>
      <c r="I284" s="161">
        <f t="shared" si="134"/>
        <v>30.96589173174927</v>
      </c>
      <c r="J284" s="160">
        <f t="shared" si="134"/>
        <v>62.218954433697029</v>
      </c>
      <c r="K284" s="160">
        <f t="shared" si="134"/>
        <v>93.184846165446288</v>
      </c>
      <c r="L284" s="160">
        <f t="shared" si="134"/>
        <v>657.58847889239155</v>
      </c>
      <c r="M284" s="162">
        <f t="shared" si="134"/>
        <v>750.77332505783761</v>
      </c>
      <c r="N284" s="160">
        <f t="shared" si="134"/>
        <v>8787.9640184308082</v>
      </c>
      <c r="O284" s="160">
        <f t="shared" si="134"/>
        <v>8037.1906933729706</v>
      </c>
    </row>
    <row r="285" spans="1:15" ht="13.5" thickTop="1" x14ac:dyDescent="0.2">
      <c r="B285" s="131"/>
      <c r="C285" s="131"/>
      <c r="D285" s="131"/>
      <c r="E285" s="131"/>
      <c r="F285" s="131"/>
      <c r="G285" s="131"/>
      <c r="H285" s="131"/>
      <c r="I285" s="130"/>
      <c r="J285" s="131"/>
      <c r="K285" s="131"/>
      <c r="L285" s="131"/>
      <c r="M285" s="151"/>
      <c r="O285" s="131"/>
    </row>
    <row r="286" spans="1:15" ht="13.5" thickBot="1" x14ac:dyDescent="0.25">
      <c r="I286" s="135"/>
      <c r="J286" s="136"/>
      <c r="K286" s="136"/>
      <c r="L286" s="136"/>
      <c r="M286" s="137"/>
    </row>
  </sheetData>
  <mergeCells count="10">
    <mergeCell ref="Q27:V27"/>
    <mergeCell ref="A234:B234"/>
    <mergeCell ref="A261:B261"/>
    <mergeCell ref="A53:B53"/>
    <mergeCell ref="A85:B85"/>
    <mergeCell ref="A116:B116"/>
    <mergeCell ref="A147:B147"/>
    <mergeCell ref="A177:B177"/>
    <mergeCell ref="A206:B206"/>
    <mergeCell ref="A29:B29"/>
  </mergeCells>
  <pageMargins left="0.7" right="0.7" top="0.75" bottom="0.75" header="0.3" footer="0.3"/>
  <pageSetup scale="54" fitToHeight="0" orientation="landscape" r:id="rId1"/>
  <headerFooter alignWithMargins="0">
    <oddHeader>&amp;RTO2020 Annual Update
WP- Schedule 22
Page &amp;P of &amp;N</oddHeader>
    <oddFooter>&amp;CPage &amp;P of &amp;N&amp;R&amp;A</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V286"/>
  <sheetViews>
    <sheetView view="pageLayout" topLeftCell="D1" zoomScaleNormal="80" workbookViewId="0">
      <selection activeCell="H14" sqref="H14"/>
    </sheetView>
  </sheetViews>
  <sheetFormatPr defaultColWidth="9.140625" defaultRowHeight="12.75" outlineLevelRow="2" x14ac:dyDescent="0.2"/>
  <cols>
    <col min="1" max="1" width="10.28515625" style="6" customWidth="1"/>
    <col min="2" max="2" width="13.5703125" style="6" customWidth="1"/>
    <col min="3" max="3" width="14.7109375" style="6" customWidth="1"/>
    <col min="4" max="4" width="13.5703125" style="6" customWidth="1"/>
    <col min="5" max="5" width="12.42578125" style="6" customWidth="1"/>
    <col min="6" max="6" width="15.140625" style="6" bestFit="1" customWidth="1"/>
    <col min="7" max="9" width="16.140625" style="6" customWidth="1"/>
    <col min="10" max="10" width="17.28515625" style="6" bestFit="1" customWidth="1"/>
    <col min="11" max="15" width="16.140625" style="6" customWidth="1"/>
    <col min="16" max="16" width="1.42578125" style="6" customWidth="1"/>
    <col min="17" max="18" width="9.140625" style="6"/>
    <col min="19" max="22" width="12.5703125" style="6" customWidth="1"/>
    <col min="23" max="16384" width="9.140625" style="6"/>
  </cols>
  <sheetData>
    <row r="1" spans="1:14" ht="38.25" x14ac:dyDescent="0.2">
      <c r="A1" s="105" t="s">
        <v>9</v>
      </c>
      <c r="B1" s="106" t="s">
        <v>116</v>
      </c>
      <c r="C1" s="105" t="s">
        <v>2</v>
      </c>
      <c r="D1" s="105" t="s">
        <v>1</v>
      </c>
      <c r="E1" s="106" t="s">
        <v>102</v>
      </c>
      <c r="F1" s="106" t="s">
        <v>65</v>
      </c>
      <c r="H1" s="105" t="s">
        <v>9</v>
      </c>
      <c r="I1" s="106" t="s">
        <v>116</v>
      </c>
      <c r="J1" s="105" t="s">
        <v>2</v>
      </c>
      <c r="K1" s="105" t="s">
        <v>1</v>
      </c>
      <c r="L1" s="106" t="s">
        <v>102</v>
      </c>
      <c r="M1" s="106" t="s">
        <v>149</v>
      </c>
      <c r="N1" s="106" t="s">
        <v>65</v>
      </c>
    </row>
    <row r="2" spans="1:14" ht="12.75" customHeight="1" x14ac:dyDescent="0.2">
      <c r="A2" s="100" t="s">
        <v>82</v>
      </c>
      <c r="B2" s="3">
        <v>41831</v>
      </c>
      <c r="C2" s="4">
        <v>38561</v>
      </c>
      <c r="D2" s="4">
        <v>0</v>
      </c>
      <c r="E2" s="54">
        <v>820.99610606341548</v>
      </c>
      <c r="F2" s="7">
        <f>SUM(C2:E2)</f>
        <v>39381.996106063416</v>
      </c>
      <c r="H2" s="100" t="s">
        <v>82</v>
      </c>
      <c r="I2" s="3">
        <v>41831</v>
      </c>
      <c r="J2" s="4">
        <v>38561</v>
      </c>
      <c r="K2" s="4">
        <v>0</v>
      </c>
      <c r="L2" s="4">
        <v>2904</v>
      </c>
      <c r="M2" s="8">
        <f>18296*L2/64716</f>
        <v>820.99610606341548</v>
      </c>
      <c r="N2" s="7">
        <f t="shared" ref="N2:N15" si="0">SUM(J2:L2)</f>
        <v>41465</v>
      </c>
    </row>
    <row r="3" spans="1:14" ht="12.75" customHeight="1" outlineLevel="1" x14ac:dyDescent="0.2">
      <c r="A3" s="100" t="s">
        <v>83</v>
      </c>
      <c r="B3" s="3">
        <v>41831</v>
      </c>
      <c r="C3" s="4">
        <v>78491</v>
      </c>
      <c r="D3" s="4">
        <v>0</v>
      </c>
      <c r="E3" s="54">
        <v>1709.5604178255765</v>
      </c>
      <c r="F3" s="7">
        <f t="shared" ref="F3:F21" si="1">SUM(C3:E3)</f>
        <v>80200.560417825574</v>
      </c>
      <c r="H3" s="100" t="s">
        <v>83</v>
      </c>
      <c r="I3" s="3">
        <v>41831</v>
      </c>
      <c r="J3" s="4">
        <v>78491</v>
      </c>
      <c r="K3" s="4">
        <v>0</v>
      </c>
      <c r="L3" s="4">
        <v>6047</v>
      </c>
      <c r="M3" s="8">
        <f t="shared" ref="M3:M15" si="2">18296*L3/64716</f>
        <v>1709.5604178255765</v>
      </c>
      <c r="N3" s="7">
        <f t="shared" si="0"/>
        <v>84538</v>
      </c>
    </row>
    <row r="4" spans="1:14" outlineLevel="1" x14ac:dyDescent="0.2">
      <c r="A4" s="100" t="s">
        <v>84</v>
      </c>
      <c r="B4" s="3">
        <v>41873</v>
      </c>
      <c r="C4" s="4">
        <v>137548</v>
      </c>
      <c r="D4" s="4">
        <v>0</v>
      </c>
      <c r="E4" s="54">
        <v>3018.2349959824464</v>
      </c>
      <c r="F4" s="7">
        <f t="shared" si="1"/>
        <v>140566.23499598244</v>
      </c>
      <c r="H4" s="100" t="s">
        <v>84</v>
      </c>
      <c r="I4" s="3">
        <v>41873</v>
      </c>
      <c r="J4" s="4">
        <v>137548</v>
      </c>
      <c r="K4" s="4">
        <v>0</v>
      </c>
      <c r="L4" s="4">
        <v>10676</v>
      </c>
      <c r="M4" s="8">
        <f t="shared" si="2"/>
        <v>3018.2349959824464</v>
      </c>
      <c r="N4" s="7">
        <f t="shared" si="0"/>
        <v>148224</v>
      </c>
    </row>
    <row r="5" spans="1:14" outlineLevel="1" x14ac:dyDescent="0.2">
      <c r="A5" s="100" t="s">
        <v>85</v>
      </c>
      <c r="B5" s="3">
        <v>41978</v>
      </c>
      <c r="C5" s="4">
        <v>190908</v>
      </c>
      <c r="D5" s="4">
        <v>0</v>
      </c>
      <c r="E5" s="54">
        <v>4130.7073366709928</v>
      </c>
      <c r="F5" s="7">
        <f t="shared" si="1"/>
        <v>195038.70733667098</v>
      </c>
      <c r="H5" s="100" t="s">
        <v>85</v>
      </c>
      <c r="I5" s="3">
        <v>41978</v>
      </c>
      <c r="J5" s="4">
        <v>190908</v>
      </c>
      <c r="K5" s="4">
        <v>0</v>
      </c>
      <c r="L5" s="4">
        <v>14611</v>
      </c>
      <c r="M5" s="8">
        <f t="shared" si="2"/>
        <v>4130.7073366709928</v>
      </c>
      <c r="N5" s="7">
        <f t="shared" si="0"/>
        <v>205519</v>
      </c>
    </row>
    <row r="6" spans="1:14" ht="12.75" customHeight="1" outlineLevel="1" x14ac:dyDescent="0.2">
      <c r="A6" s="100" t="s">
        <v>86</v>
      </c>
      <c r="B6" s="3">
        <v>42058</v>
      </c>
      <c r="C6" s="4">
        <v>191013</v>
      </c>
      <c r="D6" s="4">
        <v>0</v>
      </c>
      <c r="E6" s="54">
        <v>3923.479325050992</v>
      </c>
      <c r="F6" s="7">
        <f t="shared" si="1"/>
        <v>194936.47932505098</v>
      </c>
      <c r="H6" s="100" t="s">
        <v>86</v>
      </c>
      <c r="I6" s="3">
        <v>42058</v>
      </c>
      <c r="J6" s="4">
        <v>191013</v>
      </c>
      <c r="K6" s="4">
        <v>0</v>
      </c>
      <c r="L6" s="4">
        <v>13878</v>
      </c>
      <c r="M6" s="8">
        <f t="shared" si="2"/>
        <v>3923.479325050992</v>
      </c>
      <c r="N6" s="7">
        <f t="shared" si="0"/>
        <v>204891</v>
      </c>
    </row>
    <row r="7" spans="1:14" outlineLevel="1" x14ac:dyDescent="0.2">
      <c r="A7" s="100" t="s">
        <v>87</v>
      </c>
      <c r="B7" s="3">
        <v>42143</v>
      </c>
      <c r="C7" s="4">
        <v>145282</v>
      </c>
      <c r="D7" s="4">
        <v>0</v>
      </c>
      <c r="E7" s="54">
        <v>2637.7044316706842</v>
      </c>
      <c r="F7" s="7">
        <f t="shared" si="1"/>
        <v>147919.70443167069</v>
      </c>
      <c r="H7" s="100" t="s">
        <v>87</v>
      </c>
      <c r="I7" s="3">
        <v>42143</v>
      </c>
      <c r="J7" s="4">
        <v>145282</v>
      </c>
      <c r="K7" s="4">
        <v>0</v>
      </c>
      <c r="L7" s="4">
        <v>9330</v>
      </c>
      <c r="M7" s="8">
        <f t="shared" si="2"/>
        <v>2637.7044316706842</v>
      </c>
      <c r="N7" s="7">
        <f t="shared" si="0"/>
        <v>154612</v>
      </c>
    </row>
    <row r="8" spans="1:14" outlineLevel="1" x14ac:dyDescent="0.2">
      <c r="A8" s="100" t="s">
        <v>88</v>
      </c>
      <c r="B8" s="3">
        <v>42242</v>
      </c>
      <c r="C8" s="4">
        <v>97056</v>
      </c>
      <c r="D8" s="4">
        <v>0</v>
      </c>
      <c r="E8" s="54">
        <v>1397.7289078435008</v>
      </c>
      <c r="F8" s="7">
        <f t="shared" si="1"/>
        <v>98453.728907843499</v>
      </c>
      <c r="H8" s="100" t="s">
        <v>88</v>
      </c>
      <c r="I8" s="3">
        <v>42242</v>
      </c>
      <c r="J8" s="4">
        <v>97056</v>
      </c>
      <c r="K8" s="4">
        <v>0</v>
      </c>
      <c r="L8" s="4">
        <v>4944</v>
      </c>
      <c r="M8" s="8">
        <f t="shared" si="2"/>
        <v>1397.7289078435008</v>
      </c>
      <c r="N8" s="7">
        <f t="shared" si="0"/>
        <v>102000</v>
      </c>
    </row>
    <row r="9" spans="1:14" outlineLevel="1" x14ac:dyDescent="0.2">
      <c r="A9" s="100" t="s">
        <v>89</v>
      </c>
      <c r="B9" s="3">
        <v>42333</v>
      </c>
      <c r="C9" s="4">
        <v>64128</v>
      </c>
      <c r="D9" s="4">
        <v>0</v>
      </c>
      <c r="E9" s="54">
        <v>657.58847889239132</v>
      </c>
      <c r="F9" s="7">
        <f t="shared" si="1"/>
        <v>64785.588478892394</v>
      </c>
      <c r="H9" s="100" t="s">
        <v>89</v>
      </c>
      <c r="I9" s="3">
        <v>42333</v>
      </c>
      <c r="J9" s="4">
        <v>64128</v>
      </c>
      <c r="K9" s="4">
        <v>0</v>
      </c>
      <c r="L9" s="4">
        <v>2326</v>
      </c>
      <c r="M9" s="8">
        <f t="shared" si="2"/>
        <v>657.58847889239132</v>
      </c>
      <c r="N9" s="7">
        <f t="shared" si="0"/>
        <v>66454</v>
      </c>
    </row>
    <row r="10" spans="1:14" outlineLevel="1" x14ac:dyDescent="0.2">
      <c r="A10" s="100" t="s">
        <v>90</v>
      </c>
      <c r="B10" s="3">
        <v>42430</v>
      </c>
      <c r="C10" s="4">
        <v>29664</v>
      </c>
      <c r="D10" s="4">
        <v>0</v>
      </c>
      <c r="E10" s="4">
        <v>0</v>
      </c>
      <c r="F10" s="7">
        <f t="shared" si="1"/>
        <v>29664</v>
      </c>
      <c r="H10" s="100" t="s">
        <v>90</v>
      </c>
      <c r="I10" s="3">
        <v>42430</v>
      </c>
      <c r="J10" s="4">
        <v>29664</v>
      </c>
      <c r="K10" s="4">
        <v>0</v>
      </c>
      <c r="L10" s="4">
        <v>0</v>
      </c>
      <c r="M10" s="8">
        <f t="shared" si="2"/>
        <v>0</v>
      </c>
      <c r="N10" s="7">
        <f t="shared" si="0"/>
        <v>29664</v>
      </c>
    </row>
    <row r="11" spans="1:14" outlineLevel="1" x14ac:dyDescent="0.2">
      <c r="A11" s="100" t="s">
        <v>91</v>
      </c>
      <c r="B11" s="3">
        <v>42569</v>
      </c>
      <c r="C11" s="4">
        <v>20944</v>
      </c>
      <c r="D11" s="4">
        <v>0</v>
      </c>
      <c r="E11" s="4">
        <v>0</v>
      </c>
      <c r="F11" s="7">
        <f t="shared" si="1"/>
        <v>20944</v>
      </c>
      <c r="H11" s="100" t="s">
        <v>91</v>
      </c>
      <c r="I11" s="18" t="s">
        <v>25</v>
      </c>
      <c r="J11" s="4">
        <v>20944</v>
      </c>
      <c r="K11" s="4">
        <v>0</v>
      </c>
      <c r="L11" s="4">
        <v>0</v>
      </c>
      <c r="M11" s="8">
        <f t="shared" si="2"/>
        <v>0</v>
      </c>
      <c r="N11" s="7">
        <f t="shared" si="0"/>
        <v>20944</v>
      </c>
    </row>
    <row r="12" spans="1:14" outlineLevel="1" x14ac:dyDescent="0.2">
      <c r="A12" s="100" t="s">
        <v>92</v>
      </c>
      <c r="B12" s="3">
        <v>42664</v>
      </c>
      <c r="C12" s="4">
        <v>13570</v>
      </c>
      <c r="D12" s="4">
        <v>0</v>
      </c>
      <c r="E12" s="4">
        <v>0</v>
      </c>
      <c r="F12" s="7">
        <f t="shared" si="1"/>
        <v>13570</v>
      </c>
      <c r="H12" s="100" t="s">
        <v>92</v>
      </c>
      <c r="I12" s="18" t="s">
        <v>25</v>
      </c>
      <c r="J12" s="4">
        <v>13570</v>
      </c>
      <c r="K12" s="4">
        <v>0</v>
      </c>
      <c r="L12" s="4">
        <v>0</v>
      </c>
      <c r="M12" s="8">
        <f t="shared" si="2"/>
        <v>0</v>
      </c>
      <c r="N12" s="7">
        <f t="shared" si="0"/>
        <v>13570</v>
      </c>
    </row>
    <row r="13" spans="1:14" outlineLevel="1" x14ac:dyDescent="0.2">
      <c r="A13" s="100" t="s">
        <v>93</v>
      </c>
      <c r="B13" s="3">
        <v>42739</v>
      </c>
      <c r="C13" s="4">
        <v>8438</v>
      </c>
      <c r="D13" s="4">
        <v>0</v>
      </c>
      <c r="E13" s="4">
        <v>0</v>
      </c>
      <c r="F13" s="7">
        <f t="shared" si="1"/>
        <v>8438</v>
      </c>
      <c r="H13" s="100" t="s">
        <v>93</v>
      </c>
      <c r="I13" s="18" t="s">
        <v>25</v>
      </c>
      <c r="J13" s="4">
        <v>8438</v>
      </c>
      <c r="K13" s="4">
        <v>0</v>
      </c>
      <c r="L13" s="4">
        <v>0</v>
      </c>
      <c r="M13" s="8">
        <f t="shared" si="2"/>
        <v>0</v>
      </c>
      <c r="N13" s="7">
        <f t="shared" si="0"/>
        <v>8438</v>
      </c>
    </row>
    <row r="14" spans="1:14" outlineLevel="1" x14ac:dyDescent="0.2">
      <c r="A14" s="100" t="s">
        <v>94</v>
      </c>
      <c r="B14" s="3">
        <v>42856</v>
      </c>
      <c r="C14" s="4">
        <v>5037</v>
      </c>
      <c r="D14" s="4">
        <v>0</v>
      </c>
      <c r="E14" s="4">
        <v>0</v>
      </c>
      <c r="F14" s="7">
        <f t="shared" si="1"/>
        <v>5037</v>
      </c>
      <c r="H14" s="100" t="s">
        <v>94</v>
      </c>
      <c r="I14" s="18" t="s">
        <v>25</v>
      </c>
      <c r="J14" s="4">
        <v>5037</v>
      </c>
      <c r="K14" s="4">
        <v>0</v>
      </c>
      <c r="L14" s="4">
        <v>0</v>
      </c>
      <c r="M14" s="8">
        <f t="shared" si="2"/>
        <v>0</v>
      </c>
      <c r="N14" s="7">
        <f t="shared" si="0"/>
        <v>5037</v>
      </c>
    </row>
    <row r="15" spans="1:14" outlineLevel="1" x14ac:dyDescent="0.2">
      <c r="A15" s="100" t="s">
        <v>95</v>
      </c>
      <c r="B15" s="3">
        <v>42896</v>
      </c>
      <c r="C15" s="4">
        <v>1156</v>
      </c>
      <c r="D15" s="4">
        <v>0</v>
      </c>
      <c r="E15" s="4">
        <v>0</v>
      </c>
      <c r="F15" s="7">
        <f t="shared" si="1"/>
        <v>1156</v>
      </c>
      <c r="H15" s="100" t="s">
        <v>95</v>
      </c>
      <c r="I15" s="18" t="s">
        <v>25</v>
      </c>
      <c r="J15" s="4">
        <v>1156</v>
      </c>
      <c r="K15" s="4">
        <v>0</v>
      </c>
      <c r="L15" s="4">
        <v>0</v>
      </c>
      <c r="M15" s="8">
        <f t="shared" si="2"/>
        <v>0</v>
      </c>
      <c r="N15" s="7">
        <f t="shared" si="0"/>
        <v>1156</v>
      </c>
    </row>
    <row r="16" spans="1:14" ht="13.5" outlineLevel="1" thickBot="1" x14ac:dyDescent="0.25">
      <c r="A16" s="100" t="s">
        <v>96</v>
      </c>
      <c r="B16" s="18" t="s">
        <v>25</v>
      </c>
      <c r="C16" s="4">
        <v>0</v>
      </c>
      <c r="D16" s="4">
        <v>0</v>
      </c>
      <c r="E16" s="4">
        <v>0</v>
      </c>
      <c r="F16" s="7">
        <f t="shared" si="1"/>
        <v>0</v>
      </c>
      <c r="H16" s="235"/>
      <c r="I16" s="103"/>
      <c r="J16" s="78">
        <f>+SUM(J2:J15)</f>
        <v>1021796</v>
      </c>
      <c r="K16" s="78">
        <f>+SUM(K2:K15)</f>
        <v>0</v>
      </c>
      <c r="L16" s="78">
        <f>+SUM(L2:L15)</f>
        <v>64716</v>
      </c>
      <c r="M16" s="78">
        <f>+SUM(M2:M15)</f>
        <v>18296</v>
      </c>
      <c r="N16" s="78">
        <f>+SUM(N2:N15)</f>
        <v>1086512</v>
      </c>
    </row>
    <row r="17" spans="1:22" ht="13.5" hidden="1" outlineLevel="2" thickTop="1" x14ac:dyDescent="0.2">
      <c r="A17" s="100" t="s">
        <v>97</v>
      </c>
      <c r="B17" s="18" t="s">
        <v>25</v>
      </c>
      <c r="C17" s="4">
        <v>0</v>
      </c>
      <c r="D17" s="4">
        <v>0</v>
      </c>
      <c r="E17" s="4">
        <v>0</v>
      </c>
      <c r="F17" s="7">
        <f t="shared" si="1"/>
        <v>0</v>
      </c>
      <c r="H17" s="15"/>
      <c r="K17" s="181" t="s">
        <v>145</v>
      </c>
      <c r="L17" s="8">
        <f>527418-503525</f>
        <v>23893</v>
      </c>
    </row>
    <row r="18" spans="1:22" ht="13.5" hidden="1" outlineLevel="2" thickTop="1" x14ac:dyDescent="0.2">
      <c r="A18" s="100" t="s">
        <v>98</v>
      </c>
      <c r="B18" s="18" t="s">
        <v>25</v>
      </c>
      <c r="C18" s="4">
        <v>0</v>
      </c>
      <c r="D18" s="4">
        <v>0</v>
      </c>
      <c r="E18" s="4">
        <v>0</v>
      </c>
      <c r="F18" s="7">
        <f t="shared" si="1"/>
        <v>0</v>
      </c>
      <c r="H18" s="15"/>
      <c r="K18" s="181" t="s">
        <v>146</v>
      </c>
      <c r="L18" s="149">
        <f>1040092-1021796</f>
        <v>18296</v>
      </c>
    </row>
    <row r="19" spans="1:22" ht="13.5" hidden="1" outlineLevel="2" thickTop="1" x14ac:dyDescent="0.2">
      <c r="A19" s="100" t="s">
        <v>99</v>
      </c>
      <c r="B19" s="18" t="s">
        <v>25</v>
      </c>
      <c r="C19" s="4">
        <v>0</v>
      </c>
      <c r="D19" s="4">
        <v>0</v>
      </c>
      <c r="E19" s="4">
        <v>0</v>
      </c>
      <c r="F19" s="7">
        <f t="shared" si="1"/>
        <v>0</v>
      </c>
      <c r="K19" s="181" t="s">
        <v>147</v>
      </c>
      <c r="L19" s="8">
        <v>22527</v>
      </c>
    </row>
    <row r="20" spans="1:22" ht="14.25" hidden="1" outlineLevel="2" thickTop="1" thickBot="1" x14ac:dyDescent="0.25">
      <c r="A20" s="100" t="s">
        <v>100</v>
      </c>
      <c r="B20" s="18" t="s">
        <v>25</v>
      </c>
      <c r="C20" s="4">
        <v>0</v>
      </c>
      <c r="D20" s="4">
        <v>0</v>
      </c>
      <c r="E20" s="4">
        <v>0</v>
      </c>
      <c r="F20" s="7">
        <f t="shared" si="1"/>
        <v>0</v>
      </c>
      <c r="K20" s="41" t="s">
        <v>148</v>
      </c>
      <c r="L20" s="78">
        <f>+SUM(L17:L19)</f>
        <v>64716</v>
      </c>
    </row>
    <row r="21" spans="1:22" ht="14.25" outlineLevel="1" collapsed="1" thickTop="1" thickBot="1" x14ac:dyDescent="0.25">
      <c r="A21" s="100" t="s">
        <v>101</v>
      </c>
      <c r="B21" s="18" t="s">
        <v>25</v>
      </c>
      <c r="C21" s="4">
        <v>0</v>
      </c>
      <c r="D21" s="4">
        <v>0</v>
      </c>
      <c r="E21" s="4">
        <v>0</v>
      </c>
      <c r="F21" s="7">
        <f t="shared" si="1"/>
        <v>0</v>
      </c>
    </row>
    <row r="22" spans="1:22" x14ac:dyDescent="0.2">
      <c r="B22" s="42" t="s">
        <v>0</v>
      </c>
      <c r="C22" s="138">
        <f>SUM(C2:C21)</f>
        <v>1021796</v>
      </c>
      <c r="D22" s="138">
        <f>SUM(D2:D21)</f>
        <v>0</v>
      </c>
      <c r="E22" s="138">
        <f>SUM(E2:E21)</f>
        <v>18296</v>
      </c>
      <c r="F22" s="138">
        <f>SUM(F2:F21)</f>
        <v>1040091.9999999999</v>
      </c>
      <c r="H22" s="194"/>
      <c r="I22" s="190" t="s">
        <v>16</v>
      </c>
      <c r="J22" s="190" t="s">
        <v>15</v>
      </c>
      <c r="K22" s="191" t="s">
        <v>23</v>
      </c>
      <c r="L22" s="192"/>
      <c r="M22" s="193"/>
    </row>
    <row r="23" spans="1:22" x14ac:dyDescent="0.2">
      <c r="A23" s="17" t="s">
        <v>21</v>
      </c>
      <c r="B23" s="18" t="s">
        <v>25</v>
      </c>
      <c r="C23" s="8">
        <v>0</v>
      </c>
      <c r="D23" s="8">
        <v>0</v>
      </c>
      <c r="E23" s="8">
        <v>0</v>
      </c>
      <c r="F23" s="8">
        <f>SUM(C23:E23)</f>
        <v>0</v>
      </c>
      <c r="H23" s="188" t="s">
        <v>12</v>
      </c>
      <c r="I23" s="108">
        <v>42473</v>
      </c>
      <c r="J23" s="109">
        <f>I23</f>
        <v>42473</v>
      </c>
      <c r="K23" s="110"/>
      <c r="L23" s="111"/>
      <c r="M23" s="112"/>
    </row>
    <row r="24" spans="1:22" ht="13.5" thickBot="1" x14ac:dyDescent="0.25">
      <c r="A24" s="17" t="s">
        <v>22</v>
      </c>
      <c r="B24" s="18" t="s">
        <v>25</v>
      </c>
      <c r="C24" s="8">
        <v>0</v>
      </c>
      <c r="D24" s="8">
        <v>0</v>
      </c>
      <c r="E24" s="8">
        <v>0</v>
      </c>
      <c r="F24" s="8">
        <f>SUM(C24:E24)</f>
        <v>0</v>
      </c>
      <c r="H24" s="189" t="s">
        <v>19</v>
      </c>
      <c r="I24" s="113">
        <v>42473</v>
      </c>
      <c r="J24" s="114">
        <v>42490</v>
      </c>
      <c r="K24" s="115"/>
      <c r="L24" s="116"/>
      <c r="M24" s="117"/>
    </row>
    <row r="25" spans="1:22" ht="13.5" thickBot="1" x14ac:dyDescent="0.25">
      <c r="B25" s="42" t="s">
        <v>79</v>
      </c>
      <c r="C25" s="78">
        <f>+SUM(C22:C24)</f>
        <v>1021796</v>
      </c>
      <c r="D25" s="78">
        <f>+SUM(D22:D24)</f>
        <v>0</v>
      </c>
      <c r="E25" s="78">
        <f>+SUM(E22:E24)</f>
        <v>18296</v>
      </c>
      <c r="F25" s="78">
        <f>+SUM(F22:F24)</f>
        <v>1040091.9999999999</v>
      </c>
    </row>
    <row r="26" spans="1:22" ht="14.25" thickTop="1" thickBot="1" x14ac:dyDescent="0.25">
      <c r="B26" s="42"/>
      <c r="C26" s="13"/>
      <c r="D26" s="13"/>
      <c r="E26" s="13"/>
      <c r="F26" s="13"/>
    </row>
    <row r="27" spans="1:22" x14ac:dyDescent="0.2">
      <c r="B27" s="41"/>
      <c r="C27" s="5"/>
      <c r="D27" s="17"/>
      <c r="I27" s="164"/>
      <c r="J27" s="146"/>
      <c r="K27" s="146"/>
      <c r="L27" s="146"/>
      <c r="M27" s="121"/>
      <c r="Q27" s="446" t="s">
        <v>18</v>
      </c>
      <c r="R27" s="446"/>
      <c r="S27" s="446"/>
      <c r="T27" s="446"/>
      <c r="U27" s="446"/>
      <c r="V27" s="446"/>
    </row>
    <row r="28" spans="1:22" ht="38.25" x14ac:dyDescent="0.2">
      <c r="A28" s="94" t="s">
        <v>81</v>
      </c>
      <c r="B28" s="94" t="s">
        <v>3</v>
      </c>
      <c r="C28" s="94" t="s">
        <v>4</v>
      </c>
      <c r="D28" s="94" t="s">
        <v>5</v>
      </c>
      <c r="E28" s="94" t="s">
        <v>6</v>
      </c>
      <c r="F28" s="94" t="s">
        <v>7</v>
      </c>
      <c r="G28" s="94" t="s">
        <v>108</v>
      </c>
      <c r="H28" s="94" t="s">
        <v>109</v>
      </c>
      <c r="I28" s="118" t="s">
        <v>110</v>
      </c>
      <c r="J28" s="119" t="s">
        <v>111</v>
      </c>
      <c r="K28" s="119" t="s">
        <v>112</v>
      </c>
      <c r="L28" s="119" t="s">
        <v>113</v>
      </c>
      <c r="M28" s="120" t="s">
        <v>103</v>
      </c>
      <c r="N28" s="94" t="s">
        <v>114</v>
      </c>
      <c r="O28" s="94" t="s">
        <v>115</v>
      </c>
      <c r="Q28" s="332" t="s">
        <v>4</v>
      </c>
      <c r="R28" s="332" t="s">
        <v>5</v>
      </c>
      <c r="S28" s="119" t="s">
        <v>159</v>
      </c>
      <c r="T28" s="119" t="s">
        <v>157</v>
      </c>
      <c r="U28" s="119" t="s">
        <v>160</v>
      </c>
      <c r="V28" s="119" t="s">
        <v>158</v>
      </c>
    </row>
    <row r="29" spans="1:22" x14ac:dyDescent="0.2">
      <c r="A29" s="447" t="s">
        <v>11</v>
      </c>
      <c r="B29" s="447"/>
      <c r="C29" s="86">
        <f>$J$23</f>
        <v>42473</v>
      </c>
      <c r="D29" s="86">
        <f t="shared" ref="D29:D48" si="3">DATE(YEAR(C29),IF(MONTH(C29)&lt;=3,3,IF(MONTH(C29)&lt;=6,6,IF(MONTH(C29)&lt;=9,9,12))),IF(OR(MONTH(C29)&lt;=3,MONTH(C29)&gt;=10),31,30))</f>
        <v>42551</v>
      </c>
      <c r="E29" s="85">
        <f t="shared" ref="E29:E48" si="4">D29-C29+1</f>
        <v>79</v>
      </c>
      <c r="F29" s="87">
        <f>VLOOKUP(D29,'FERC Interest Rate'!$A:$B,2,TRUE)</f>
        <v>3.4599999999999999E-2</v>
      </c>
      <c r="G29" s="88">
        <f>+SUM(C2:C10)</f>
        <v>972651</v>
      </c>
      <c r="H29" s="88">
        <f>G29*F29*(E29/(DATE(YEAR(D29),12,31)-DATE(YEAR(D29),1,1)+1))</f>
        <v>7264.0553098360651</v>
      </c>
      <c r="I29" s="123">
        <v>0</v>
      </c>
      <c r="J29" s="89">
        <v>0</v>
      </c>
      <c r="K29" s="149">
        <f t="shared" ref="K29:K48" si="5">+SUM(I29:J29)</f>
        <v>0</v>
      </c>
      <c r="L29" s="89">
        <v>0</v>
      </c>
      <c r="M29" s="150">
        <f t="shared" ref="M29:M48" si="6">+SUM(K29:L29)</f>
        <v>0</v>
      </c>
      <c r="N29" s="8">
        <f t="shared" ref="N29:N48" si="7">+G29+H29+J29</f>
        <v>979915.05530983605</v>
      </c>
      <c r="O29" s="88">
        <f t="shared" ref="O29:O48" si="8">G29+H29-L29-I29</f>
        <v>979915.05530983605</v>
      </c>
      <c r="Q29" s="86">
        <f>$J$23</f>
        <v>42473</v>
      </c>
      <c r="R29" s="86">
        <f>DATE(YEAR(Q29),IF(MONTH(Q29)&lt;=3,3,IF(MONTH(Q29)&lt;=6,6,IF(MONTH(Q29)&lt;=9,9,12))),IF(OR(MONTH(Q29)&lt;=3,MONTH(Q29)&gt;=10),31,30))</f>
        <v>42551</v>
      </c>
      <c r="S29" s="89">
        <f>+I60+I92+I123+I153+I182+I210+I237+I263</f>
        <v>0</v>
      </c>
      <c r="T29" s="89">
        <f>+J60+J92+J123+J153+J182+J210+J237+J263</f>
        <v>0</v>
      </c>
      <c r="U29" s="88">
        <f t="shared" ref="U29:U48" si="9">T29+S29</f>
        <v>0</v>
      </c>
      <c r="V29" s="89">
        <f>+L60+L92+L123+L153+L182+L210+L237+L263</f>
        <v>0</v>
      </c>
    </row>
    <row r="30" spans="1:22" x14ac:dyDescent="0.2">
      <c r="A30" s="405" t="s">
        <v>156</v>
      </c>
      <c r="B30" s="85" t="str">
        <f t="shared" ref="B30:B48" si="10">+IF(MONTH(C30)&lt;4,"Q1",IF(MONTH(C30)&lt;7,"Q2",IF(MONTH(C30)&lt;10,"Q3","Q4")))&amp;"/"&amp;YEAR(C30)</f>
        <v>Q3/2016</v>
      </c>
      <c r="C30" s="86">
        <f>D29+1</f>
        <v>42552</v>
      </c>
      <c r="D30" s="86">
        <f t="shared" si="3"/>
        <v>42643</v>
      </c>
      <c r="E30" s="85">
        <f t="shared" si="4"/>
        <v>92</v>
      </c>
      <c r="F30" s="87">
        <f>VLOOKUP(D30,'FERC Interest Rate'!$A:$B,2,TRUE)</f>
        <v>3.5000000000000003E-2</v>
      </c>
      <c r="G30" s="88">
        <f>O29</f>
        <v>979915.05530983605</v>
      </c>
      <c r="H30" s="88">
        <f>G30*F30*(E30/(DATE(YEAR(D30),12,31)-DATE(YEAR(D30),1,1)+1))</f>
        <v>8621.1105958952812</v>
      </c>
      <c r="I30" s="123">
        <f>(SUM($H$29:$H$48)/20)*2</f>
        <v>1588.5165905731346</v>
      </c>
      <c r="J30" s="89">
        <f t="shared" ref="J30:J33" si="11">G30*F30*(E30/(DATE(YEAR(D30),12,31)-DATE(YEAR(D30),1,1)+1))</f>
        <v>8621.1105958952812</v>
      </c>
      <c r="K30" s="149">
        <f t="shared" si="5"/>
        <v>10209.627186468417</v>
      </c>
      <c r="L30" s="89">
        <f>(2*$G$29/20)</f>
        <v>97265.1</v>
      </c>
      <c r="M30" s="150">
        <f t="shared" si="6"/>
        <v>107474.72718646843</v>
      </c>
      <c r="N30" s="8">
        <f t="shared" si="7"/>
        <v>997157.27650162671</v>
      </c>
      <c r="O30" s="88">
        <f t="shared" si="8"/>
        <v>889682.54931515828</v>
      </c>
      <c r="Q30" s="86">
        <f>R29+1</f>
        <v>42552</v>
      </c>
      <c r="R30" s="86">
        <f>EOMONTH(R29,3)</f>
        <v>42643</v>
      </c>
      <c r="S30" s="89">
        <f t="shared" ref="S30:S48" si="12">+I61+I93+I124+I154+I183+I211+I238+I264</f>
        <v>0</v>
      </c>
      <c r="T30" s="89">
        <f t="shared" ref="T30:T48" si="13">+J61+J93+J124+J154+J183+J211+J238+J264</f>
        <v>0</v>
      </c>
      <c r="U30" s="88">
        <f t="shared" si="9"/>
        <v>0</v>
      </c>
      <c r="V30" s="89">
        <f t="shared" ref="V30:V48" si="14">+L61+L93+L124+L154+L183+L211+L238+L264</f>
        <v>0</v>
      </c>
    </row>
    <row r="31" spans="1:22" x14ac:dyDescent="0.2">
      <c r="A31" s="17" t="s">
        <v>84</v>
      </c>
      <c r="B31" s="85" t="str">
        <f t="shared" si="10"/>
        <v>Q4/2016</v>
      </c>
      <c r="C31" s="86">
        <f t="shared" ref="C31:C48" si="15">D30+1</f>
        <v>42644</v>
      </c>
      <c r="D31" s="86">
        <f t="shared" si="3"/>
        <v>42735</v>
      </c>
      <c r="E31" s="85">
        <f t="shared" si="4"/>
        <v>92</v>
      </c>
      <c r="F31" s="87">
        <f>VLOOKUP(D31,'FERC Interest Rate'!$A:$B,2,TRUE)</f>
        <v>3.5000000000000003E-2</v>
      </c>
      <c r="G31" s="88">
        <f>O30+C11+C12</f>
        <v>924196.54931515828</v>
      </c>
      <c r="H31" s="88">
        <v>0</v>
      </c>
      <c r="I31" s="123">
        <f t="shared" ref="I31:I33" si="16">(SUM($H$29:$H$48)/20)</f>
        <v>794.25829528656732</v>
      </c>
      <c r="J31" s="89">
        <f t="shared" si="11"/>
        <v>8130.9095322262565</v>
      </c>
      <c r="K31" s="149">
        <f t="shared" si="5"/>
        <v>8925.1678275128234</v>
      </c>
      <c r="L31" s="89">
        <f>($G$29/20)+($C$11/18)+($C$12/18)</f>
        <v>50549.994444444448</v>
      </c>
      <c r="M31" s="150">
        <f t="shared" si="6"/>
        <v>59475.16227195727</v>
      </c>
      <c r="N31" s="8">
        <f t="shared" si="7"/>
        <v>932327.45884738455</v>
      </c>
      <c r="O31" s="88">
        <f t="shared" si="8"/>
        <v>872852.29657542729</v>
      </c>
      <c r="Q31" s="86">
        <f t="shared" ref="Q31:Q48" si="17">R30+1</f>
        <v>42644</v>
      </c>
      <c r="R31" s="86">
        <f t="shared" ref="R31:R48" si="18">EOMONTH(R30,3)</f>
        <v>42735</v>
      </c>
      <c r="S31" s="89">
        <f t="shared" si="12"/>
        <v>0</v>
      </c>
      <c r="T31" s="89">
        <f t="shared" si="13"/>
        <v>0</v>
      </c>
      <c r="U31" s="88">
        <f t="shared" si="9"/>
        <v>0</v>
      </c>
      <c r="V31" s="89">
        <f t="shared" si="14"/>
        <v>0</v>
      </c>
    </row>
    <row r="32" spans="1:22" x14ac:dyDescent="0.2">
      <c r="A32" s="17" t="s">
        <v>85</v>
      </c>
      <c r="B32" s="85" t="str">
        <f t="shared" si="10"/>
        <v>Q1/2017</v>
      </c>
      <c r="C32" s="86">
        <f t="shared" si="15"/>
        <v>42736</v>
      </c>
      <c r="D32" s="86">
        <f t="shared" si="3"/>
        <v>42825</v>
      </c>
      <c r="E32" s="85">
        <f t="shared" si="4"/>
        <v>90</v>
      </c>
      <c r="F32" s="87">
        <f>VLOOKUP(D32,'FERC Interest Rate'!$A:$B,2,TRUE)</f>
        <v>3.5000000000000003E-2</v>
      </c>
      <c r="G32" s="88">
        <f>O31+C13</f>
        <v>881290.29657542729</v>
      </c>
      <c r="H32" s="88">
        <v>0</v>
      </c>
      <c r="I32" s="123">
        <f t="shared" si="16"/>
        <v>794.25829528656732</v>
      </c>
      <c r="J32" s="89">
        <f t="shared" si="11"/>
        <v>7605.6559841440985</v>
      </c>
      <c r="K32" s="149">
        <f t="shared" si="5"/>
        <v>8399.9142794306663</v>
      </c>
      <c r="L32" s="89">
        <f>($G$29/20)+($C$11/18)+($C$12/18)+($C$13/17)</f>
        <v>51046.347385620917</v>
      </c>
      <c r="M32" s="150">
        <f t="shared" si="6"/>
        <v>59446.261665051585</v>
      </c>
      <c r="N32" s="8">
        <f t="shared" si="7"/>
        <v>888895.95255957136</v>
      </c>
      <c r="O32" s="88">
        <f t="shared" si="8"/>
        <v>829449.69089451979</v>
      </c>
      <c r="Q32" s="86">
        <f t="shared" si="17"/>
        <v>42736</v>
      </c>
      <c r="R32" s="86">
        <f t="shared" si="18"/>
        <v>42825</v>
      </c>
      <c r="S32" s="89">
        <f t="shared" si="12"/>
        <v>282.45856293147017</v>
      </c>
      <c r="T32" s="89">
        <f t="shared" si="13"/>
        <v>168.62996704107198</v>
      </c>
      <c r="U32" s="88">
        <f t="shared" si="9"/>
        <v>451.08852997254212</v>
      </c>
      <c r="V32" s="89">
        <f t="shared" si="14"/>
        <v>3659.2</v>
      </c>
    </row>
    <row r="33" spans="1:22" x14ac:dyDescent="0.2">
      <c r="A33" s="17" t="s">
        <v>86</v>
      </c>
      <c r="B33" s="85" t="str">
        <f t="shared" si="10"/>
        <v>Q2/2017</v>
      </c>
      <c r="C33" s="86">
        <f t="shared" si="15"/>
        <v>42826</v>
      </c>
      <c r="D33" s="86">
        <f t="shared" si="3"/>
        <v>42916</v>
      </c>
      <c r="E33" s="85">
        <f t="shared" si="4"/>
        <v>91</v>
      </c>
      <c r="F33" s="87">
        <f>VLOOKUP(D33,'FERC Interest Rate'!$A:$B,2,TRUE)</f>
        <v>3.7100000000000001E-2</v>
      </c>
      <c r="G33" s="88">
        <f>O32+C14+C15</f>
        <v>835642.69089451979</v>
      </c>
      <c r="H33" s="88">
        <v>0</v>
      </c>
      <c r="I33" s="123">
        <f t="shared" si="16"/>
        <v>794.25829528656732</v>
      </c>
      <c r="J33" s="89">
        <f t="shared" si="11"/>
        <v>7729.351475969831</v>
      </c>
      <c r="K33" s="149">
        <f t="shared" si="5"/>
        <v>8523.6097712563987</v>
      </c>
      <c r="L33" s="89">
        <f>($G$29/20)+($C$11/18)+($C$12/18)+($C$13/17)+($C$14/16)</f>
        <v>51361.159885620917</v>
      </c>
      <c r="M33" s="150">
        <f t="shared" si="6"/>
        <v>59884.769656877317</v>
      </c>
      <c r="N33" s="8">
        <f t="shared" si="7"/>
        <v>843372.04237048968</v>
      </c>
      <c r="O33" s="88">
        <f t="shared" si="8"/>
        <v>783487.2727136123</v>
      </c>
      <c r="Q33" s="86">
        <f t="shared" si="17"/>
        <v>42826</v>
      </c>
      <c r="R33" s="86">
        <f t="shared" si="18"/>
        <v>42916</v>
      </c>
      <c r="S33" s="89">
        <f t="shared" si="12"/>
        <v>70.614640732867542</v>
      </c>
      <c r="T33" s="89">
        <f t="shared" si="13"/>
        <v>145.8348873897308</v>
      </c>
      <c r="U33" s="88">
        <f t="shared" si="9"/>
        <v>216.44952812259834</v>
      </c>
      <c r="V33" s="89">
        <f t="shared" si="14"/>
        <v>914.8</v>
      </c>
    </row>
    <row r="34" spans="1:22" x14ac:dyDescent="0.2">
      <c r="A34" s="17" t="s">
        <v>87</v>
      </c>
      <c r="B34" s="85" t="str">
        <f t="shared" si="10"/>
        <v>Q3/2017</v>
      </c>
      <c r="C34" s="86">
        <f t="shared" si="15"/>
        <v>42917</v>
      </c>
      <c r="D34" s="86">
        <f t="shared" si="3"/>
        <v>43008</v>
      </c>
      <c r="E34" s="85">
        <f t="shared" si="4"/>
        <v>92</v>
      </c>
      <c r="F34" s="87">
        <f>VLOOKUP(D34,'FERC Interest Rate'!$A:$B,2,TRUE)</f>
        <v>3.9600000000000003E-2</v>
      </c>
      <c r="G34" s="88">
        <f t="shared" ref="G34:G48" si="19">O33</f>
        <v>783487.2727136123</v>
      </c>
      <c r="H34" s="88">
        <v>0</v>
      </c>
      <c r="I34" s="123">
        <f t="shared" ref="I34:I48" si="20">(SUM($H$29:$H$48)/20)</f>
        <v>794.25829528656732</v>
      </c>
      <c r="J34" s="89">
        <f t="shared" ref="J34:J48" si="21">G34*F34*(E34/(DATE(YEAR(D34),12,31)-DATE(YEAR(D34),1,1)+1))</f>
        <v>7820.2762519184453</v>
      </c>
      <c r="K34" s="149">
        <f t="shared" si="5"/>
        <v>8614.5345472050121</v>
      </c>
      <c r="L34" s="89">
        <f>($G$29/20)+($C$11/18)+($C$12/18)+($C$13/17)+($C$14/16)+($C$15/15)</f>
        <v>51438.226552287582</v>
      </c>
      <c r="M34" s="150">
        <f t="shared" si="6"/>
        <v>60052.761099492593</v>
      </c>
      <c r="N34" s="8">
        <f t="shared" si="7"/>
        <v>791307.5489655307</v>
      </c>
      <c r="O34" s="88">
        <f t="shared" si="8"/>
        <v>731254.78786603815</v>
      </c>
      <c r="Q34" s="86">
        <f t="shared" si="17"/>
        <v>42917</v>
      </c>
      <c r="R34" s="86">
        <f t="shared" si="18"/>
        <v>43008</v>
      </c>
      <c r="S34" s="89">
        <f t="shared" si="12"/>
        <v>70.614640732867542</v>
      </c>
      <c r="T34" s="89">
        <f t="shared" si="13"/>
        <v>147.53681996375272</v>
      </c>
      <c r="U34" s="88">
        <f t="shared" si="9"/>
        <v>218.15146069662026</v>
      </c>
      <c r="V34" s="89">
        <f t="shared" si="14"/>
        <v>914.8</v>
      </c>
    </row>
    <row r="35" spans="1:22" x14ac:dyDescent="0.2">
      <c r="A35" s="17" t="s">
        <v>88</v>
      </c>
      <c r="B35" s="85" t="str">
        <f t="shared" si="10"/>
        <v>Q4/2017</v>
      </c>
      <c r="C35" s="86">
        <f t="shared" si="15"/>
        <v>43009</v>
      </c>
      <c r="D35" s="86">
        <f t="shared" si="3"/>
        <v>43100</v>
      </c>
      <c r="E35" s="85">
        <f t="shared" si="4"/>
        <v>92</v>
      </c>
      <c r="F35" s="87">
        <f>VLOOKUP(D35,'FERC Interest Rate'!$A:$B,2,TRUE)</f>
        <v>4.2099999999999999E-2</v>
      </c>
      <c r="G35" s="88">
        <f t="shared" si="19"/>
        <v>731254.78786603815</v>
      </c>
      <c r="H35" s="88">
        <v>0</v>
      </c>
      <c r="I35" s="123">
        <f t="shared" si="20"/>
        <v>794.25829528656732</v>
      </c>
      <c r="J35" s="89">
        <f t="shared" si="21"/>
        <v>7759.7151900349018</v>
      </c>
      <c r="K35" s="149">
        <f t="shared" si="5"/>
        <v>8553.9734853214686</v>
      </c>
      <c r="L35" s="89">
        <f t="shared" ref="L35:L48" si="22">($G$29/20)+($C$11/18)+($C$12/18)+($C$13/17)+($C$14/16)+($C$15/15)</f>
        <v>51438.226552287582</v>
      </c>
      <c r="M35" s="150">
        <f t="shared" si="6"/>
        <v>59992.200037609051</v>
      </c>
      <c r="N35" s="8">
        <f t="shared" si="7"/>
        <v>739014.5030560731</v>
      </c>
      <c r="O35" s="88">
        <f t="shared" si="8"/>
        <v>679022.30301846401</v>
      </c>
      <c r="Q35" s="86">
        <f t="shared" si="17"/>
        <v>43009</v>
      </c>
      <c r="R35" s="86">
        <f t="shared" si="18"/>
        <v>43100</v>
      </c>
      <c r="S35" s="89">
        <f t="shared" si="12"/>
        <v>70.614640732867542</v>
      </c>
      <c r="T35" s="89">
        <f t="shared" si="13"/>
        <v>146.39427893373039</v>
      </c>
      <c r="U35" s="88">
        <f t="shared" si="9"/>
        <v>217.00891966659793</v>
      </c>
      <c r="V35" s="89">
        <f t="shared" si="14"/>
        <v>914.8</v>
      </c>
    </row>
    <row r="36" spans="1:22" x14ac:dyDescent="0.2">
      <c r="A36" s="17" t="s">
        <v>89</v>
      </c>
      <c r="B36" s="85" t="str">
        <f t="shared" si="10"/>
        <v>Q1/2018</v>
      </c>
      <c r="C36" s="86">
        <f t="shared" si="15"/>
        <v>43101</v>
      </c>
      <c r="D36" s="86">
        <f t="shared" si="3"/>
        <v>43190</v>
      </c>
      <c r="E36" s="85">
        <f t="shared" si="4"/>
        <v>90</v>
      </c>
      <c r="F36" s="87">
        <f>VLOOKUP(D36,'FERC Interest Rate'!$A:$B,2,TRUE)</f>
        <v>4.2500000000000003E-2</v>
      </c>
      <c r="G36" s="88">
        <f t="shared" si="19"/>
        <v>679022.30301846401</v>
      </c>
      <c r="H36" s="88">
        <v>0</v>
      </c>
      <c r="I36" s="123">
        <f t="shared" si="20"/>
        <v>794.25829528656732</v>
      </c>
      <c r="J36" s="89">
        <f t="shared" si="21"/>
        <v>7115.7816686181504</v>
      </c>
      <c r="K36" s="149">
        <f t="shared" si="5"/>
        <v>7910.0399639047173</v>
      </c>
      <c r="L36" s="89">
        <f t="shared" si="22"/>
        <v>51438.226552287582</v>
      </c>
      <c r="M36" s="150">
        <f t="shared" si="6"/>
        <v>59348.2665161923</v>
      </c>
      <c r="N36" s="8">
        <f t="shared" si="7"/>
        <v>686138.08468708221</v>
      </c>
      <c r="O36" s="88">
        <f t="shared" si="8"/>
        <v>626789.81817088986</v>
      </c>
      <c r="Q36" s="86">
        <f t="shared" si="17"/>
        <v>43101</v>
      </c>
      <c r="R36" s="86">
        <f t="shared" si="18"/>
        <v>43190</v>
      </c>
      <c r="S36" s="89">
        <f t="shared" si="12"/>
        <v>70.614640732867542</v>
      </c>
      <c r="T36" s="89">
        <f t="shared" si="13"/>
        <v>134.24587126148447</v>
      </c>
      <c r="U36" s="88">
        <f t="shared" si="9"/>
        <v>204.86051199435201</v>
      </c>
      <c r="V36" s="89">
        <f t="shared" si="14"/>
        <v>914.8</v>
      </c>
    </row>
    <row r="37" spans="1:22" x14ac:dyDescent="0.2">
      <c r="A37" s="17" t="s">
        <v>90</v>
      </c>
      <c r="B37" s="85" t="str">
        <f t="shared" si="10"/>
        <v>Q2/2018</v>
      </c>
      <c r="C37" s="86">
        <f t="shared" si="15"/>
        <v>43191</v>
      </c>
      <c r="D37" s="86">
        <f t="shared" si="3"/>
        <v>43281</v>
      </c>
      <c r="E37" s="85">
        <f t="shared" si="4"/>
        <v>91</v>
      </c>
      <c r="F37" s="87">
        <f>VLOOKUP(D37,'FERC Interest Rate'!$A:$B,2,TRUE)</f>
        <v>4.4699999999999997E-2</v>
      </c>
      <c r="G37" s="88">
        <f t="shared" si="19"/>
        <v>626789.81817088986</v>
      </c>
      <c r="H37" s="88">
        <v>0</v>
      </c>
      <c r="I37" s="123">
        <f t="shared" si="20"/>
        <v>794.25829528656732</v>
      </c>
      <c r="J37" s="89">
        <f t="shared" si="21"/>
        <v>6985.1861462293937</v>
      </c>
      <c r="K37" s="149">
        <f t="shared" si="5"/>
        <v>7779.4444415159614</v>
      </c>
      <c r="L37" s="89">
        <f t="shared" si="22"/>
        <v>51438.226552287582</v>
      </c>
      <c r="M37" s="150">
        <f t="shared" si="6"/>
        <v>59217.670993803542</v>
      </c>
      <c r="N37" s="8">
        <f t="shared" si="7"/>
        <v>633775.00431711925</v>
      </c>
      <c r="O37" s="88">
        <f t="shared" si="8"/>
        <v>574557.33332331572</v>
      </c>
      <c r="Q37" s="86">
        <f t="shared" si="17"/>
        <v>43191</v>
      </c>
      <c r="R37" s="86">
        <f t="shared" si="18"/>
        <v>43281</v>
      </c>
      <c r="S37" s="89">
        <f t="shared" si="12"/>
        <v>70.614640732867542</v>
      </c>
      <c r="T37" s="89">
        <f t="shared" si="13"/>
        <v>131.78206468303839</v>
      </c>
      <c r="U37" s="88">
        <f t="shared" si="9"/>
        <v>202.39670541590593</v>
      </c>
      <c r="V37" s="89">
        <f t="shared" si="14"/>
        <v>914.8</v>
      </c>
    </row>
    <row r="38" spans="1:22" x14ac:dyDescent="0.2">
      <c r="A38" s="17" t="s">
        <v>91</v>
      </c>
      <c r="B38" s="85" t="str">
        <f t="shared" si="10"/>
        <v>Q3/2018</v>
      </c>
      <c r="C38" s="86">
        <f t="shared" si="15"/>
        <v>43282</v>
      </c>
      <c r="D38" s="86">
        <f t="shared" si="3"/>
        <v>43373</v>
      </c>
      <c r="E38" s="85">
        <f t="shared" si="4"/>
        <v>92</v>
      </c>
      <c r="F38" s="87">
        <f>VLOOKUP(D38,'FERC Interest Rate'!$A:$B,2,TRUE)</f>
        <v>4.6899999999999997E-2</v>
      </c>
      <c r="G38" s="88">
        <f t="shared" si="19"/>
        <v>574557.33332331572</v>
      </c>
      <c r="H38" s="88">
        <v>0</v>
      </c>
      <c r="I38" s="123">
        <f t="shared" si="20"/>
        <v>794.25829528656732</v>
      </c>
      <c r="J38" s="89">
        <f t="shared" si="21"/>
        <v>6792.0547447217614</v>
      </c>
      <c r="K38" s="149">
        <f t="shared" si="5"/>
        <v>7586.3130400083282</v>
      </c>
      <c r="L38" s="89">
        <f t="shared" si="22"/>
        <v>51438.226552287582</v>
      </c>
      <c r="M38" s="150">
        <f t="shared" si="6"/>
        <v>59024.539592295914</v>
      </c>
      <c r="N38" s="8">
        <f t="shared" si="7"/>
        <v>581349.38806803746</v>
      </c>
      <c r="O38" s="88">
        <f t="shared" si="8"/>
        <v>522324.84847574157</v>
      </c>
      <c r="Q38" s="86">
        <f t="shared" si="17"/>
        <v>43282</v>
      </c>
      <c r="R38" s="86">
        <f t="shared" si="18"/>
        <v>43373</v>
      </c>
      <c r="S38" s="89">
        <f t="shared" si="12"/>
        <v>70.614640732867542</v>
      </c>
      <c r="T38" s="89">
        <f t="shared" si="13"/>
        <v>128.13846030185186</v>
      </c>
      <c r="U38" s="88">
        <f t="shared" si="9"/>
        <v>198.75310103471941</v>
      </c>
      <c r="V38" s="89">
        <f t="shared" si="14"/>
        <v>914.8</v>
      </c>
    </row>
    <row r="39" spans="1:22" x14ac:dyDescent="0.2">
      <c r="A39" s="17" t="s">
        <v>92</v>
      </c>
      <c r="B39" s="85" t="str">
        <f t="shared" si="10"/>
        <v>Q4/2018</v>
      </c>
      <c r="C39" s="86">
        <f t="shared" si="15"/>
        <v>43374</v>
      </c>
      <c r="D39" s="86">
        <f t="shared" si="3"/>
        <v>43465</v>
      </c>
      <c r="E39" s="85">
        <f t="shared" si="4"/>
        <v>92</v>
      </c>
      <c r="F39" s="87">
        <f>VLOOKUP(D39,'FERC Interest Rate'!$A:$B,2,TRUE)</f>
        <v>4.9599999999999998E-2</v>
      </c>
      <c r="G39" s="88">
        <f t="shared" si="19"/>
        <v>522324.84847574157</v>
      </c>
      <c r="H39" s="88">
        <v>0</v>
      </c>
      <c r="I39" s="123">
        <f t="shared" si="20"/>
        <v>794.25829528656732</v>
      </c>
      <c r="J39" s="89">
        <f t="shared" si="21"/>
        <v>6530.0623248342581</v>
      </c>
      <c r="K39" s="149">
        <f t="shared" si="5"/>
        <v>7324.320620120825</v>
      </c>
      <c r="L39" s="89">
        <f t="shared" si="22"/>
        <v>51438.226552287582</v>
      </c>
      <c r="M39" s="150">
        <f t="shared" si="6"/>
        <v>58762.547172408405</v>
      </c>
      <c r="N39" s="8">
        <f t="shared" si="7"/>
        <v>528854.91080057586</v>
      </c>
      <c r="O39" s="88">
        <f t="shared" si="8"/>
        <v>470092.36362816743</v>
      </c>
      <c r="Q39" s="86">
        <f t="shared" si="17"/>
        <v>43374</v>
      </c>
      <c r="R39" s="86">
        <f t="shared" si="18"/>
        <v>43465</v>
      </c>
      <c r="S39" s="89">
        <f t="shared" si="12"/>
        <v>70.614640732867542</v>
      </c>
      <c r="T39" s="89">
        <f t="shared" si="13"/>
        <v>123.19572845458136</v>
      </c>
      <c r="U39" s="88">
        <f t="shared" si="9"/>
        <v>193.81036918744888</v>
      </c>
      <c r="V39" s="89">
        <f t="shared" si="14"/>
        <v>914.8</v>
      </c>
    </row>
    <row r="40" spans="1:22" x14ac:dyDescent="0.2">
      <c r="A40" s="17" t="s">
        <v>93</v>
      </c>
      <c r="B40" s="85" t="str">
        <f t="shared" si="10"/>
        <v>Q1/2019</v>
      </c>
      <c r="C40" s="86">
        <f t="shared" si="15"/>
        <v>43466</v>
      </c>
      <c r="D40" s="86">
        <f t="shared" si="3"/>
        <v>43555</v>
      </c>
      <c r="E40" s="85">
        <f t="shared" si="4"/>
        <v>90</v>
      </c>
      <c r="F40" s="87">
        <f>VLOOKUP(D40,'FERC Interest Rate'!$A:$B,2,TRUE)</f>
        <v>5.1799999999999999E-2</v>
      </c>
      <c r="G40" s="88">
        <f t="shared" si="19"/>
        <v>470092.36362816743</v>
      </c>
      <c r="H40" s="88">
        <v>0</v>
      </c>
      <c r="I40" s="123">
        <f t="shared" si="20"/>
        <v>794.25829528656732</v>
      </c>
      <c r="J40" s="89">
        <f t="shared" si="21"/>
        <v>6004.3030116014152</v>
      </c>
      <c r="K40" s="149">
        <f t="shared" si="5"/>
        <v>6798.5613068879829</v>
      </c>
      <c r="L40" s="89">
        <f t="shared" si="22"/>
        <v>51438.226552287582</v>
      </c>
      <c r="M40" s="150">
        <f t="shared" si="6"/>
        <v>58236.787859175565</v>
      </c>
      <c r="N40" s="8">
        <f t="shared" si="7"/>
        <v>476096.66663976887</v>
      </c>
      <c r="O40" s="88">
        <f t="shared" si="8"/>
        <v>417859.87878059328</v>
      </c>
      <c r="Q40" s="86">
        <f t="shared" si="17"/>
        <v>43466</v>
      </c>
      <c r="R40" s="86">
        <f t="shared" si="18"/>
        <v>43555</v>
      </c>
      <c r="S40" s="89">
        <f t="shared" si="12"/>
        <v>70.614640732867542</v>
      </c>
      <c r="T40" s="89">
        <f t="shared" si="13"/>
        <v>113.27678765991681</v>
      </c>
      <c r="U40" s="88">
        <f t="shared" si="9"/>
        <v>183.89142839278435</v>
      </c>
      <c r="V40" s="89">
        <f t="shared" si="14"/>
        <v>914.8</v>
      </c>
    </row>
    <row r="41" spans="1:22" x14ac:dyDescent="0.2">
      <c r="A41" s="17" t="s">
        <v>94</v>
      </c>
      <c r="B41" s="85" t="str">
        <f t="shared" si="10"/>
        <v>Q2/2019</v>
      </c>
      <c r="C41" s="86">
        <f t="shared" si="15"/>
        <v>43556</v>
      </c>
      <c r="D41" s="86">
        <f t="shared" si="3"/>
        <v>43646</v>
      </c>
      <c r="E41" s="85">
        <f t="shared" si="4"/>
        <v>91</v>
      </c>
      <c r="F41" s="87">
        <f>VLOOKUP(D41,'FERC Interest Rate'!$A:$B,2,TRUE)</f>
        <v>5.45E-2</v>
      </c>
      <c r="G41" s="88">
        <f t="shared" si="19"/>
        <v>417859.87878059328</v>
      </c>
      <c r="H41" s="88">
        <v>0</v>
      </c>
      <c r="I41" s="123">
        <f t="shared" si="20"/>
        <v>794.25829528656732</v>
      </c>
      <c r="J41" s="89">
        <f t="shared" si="21"/>
        <v>5677.7426542804178</v>
      </c>
      <c r="K41" s="149">
        <f t="shared" si="5"/>
        <v>6472.0009495669856</v>
      </c>
      <c r="L41" s="89">
        <f t="shared" si="22"/>
        <v>51438.226552287582</v>
      </c>
      <c r="M41" s="150">
        <f t="shared" si="6"/>
        <v>57910.22750185457</v>
      </c>
      <c r="N41" s="8">
        <f t="shared" si="7"/>
        <v>423537.62143487373</v>
      </c>
      <c r="O41" s="88">
        <f t="shared" si="8"/>
        <v>365627.39393301914</v>
      </c>
      <c r="Q41" s="86">
        <f t="shared" si="17"/>
        <v>43556</v>
      </c>
      <c r="R41" s="86">
        <f t="shared" si="18"/>
        <v>43646</v>
      </c>
      <c r="S41" s="89">
        <f t="shared" si="12"/>
        <v>70.614640732867542</v>
      </c>
      <c r="T41" s="89">
        <f t="shared" si="13"/>
        <v>107.11592133073214</v>
      </c>
      <c r="U41" s="88">
        <f t="shared" si="9"/>
        <v>177.73056206359968</v>
      </c>
      <c r="V41" s="89">
        <f t="shared" si="14"/>
        <v>914.8</v>
      </c>
    </row>
    <row r="42" spans="1:22" x14ac:dyDescent="0.2">
      <c r="A42" s="17" t="s">
        <v>95</v>
      </c>
      <c r="B42" s="85" t="str">
        <f t="shared" si="10"/>
        <v>Q3/2019</v>
      </c>
      <c r="C42" s="86">
        <f t="shared" si="15"/>
        <v>43647</v>
      </c>
      <c r="D42" s="86">
        <f t="shared" si="3"/>
        <v>43738</v>
      </c>
      <c r="E42" s="85">
        <f t="shared" si="4"/>
        <v>92</v>
      </c>
      <c r="F42" s="87">
        <f>VLOOKUP(D42,'FERC Interest Rate'!$A:$B,2,TRUE)</f>
        <v>6.0133640000000002E-2</v>
      </c>
      <c r="G42" s="88">
        <f t="shared" si="19"/>
        <v>365627.39393301914</v>
      </c>
      <c r="H42" s="88">
        <v>0</v>
      </c>
      <c r="I42" s="123">
        <f t="shared" si="20"/>
        <v>794.25829528656732</v>
      </c>
      <c r="J42" s="89">
        <f t="shared" si="21"/>
        <v>5541.80427244763</v>
      </c>
      <c r="K42" s="149">
        <f t="shared" si="5"/>
        <v>6336.0625677341977</v>
      </c>
      <c r="L42" s="89">
        <f t="shared" si="22"/>
        <v>51438.226552287582</v>
      </c>
      <c r="M42" s="150">
        <f t="shared" si="6"/>
        <v>57774.289120021778</v>
      </c>
      <c r="N42" s="8">
        <f t="shared" si="7"/>
        <v>371169.19820546679</v>
      </c>
      <c r="O42" s="88">
        <f t="shared" si="8"/>
        <v>313394.90908544499</v>
      </c>
      <c r="Q42" s="86">
        <f t="shared" si="17"/>
        <v>43647</v>
      </c>
      <c r="R42" s="86">
        <f t="shared" si="18"/>
        <v>43738</v>
      </c>
      <c r="S42" s="89">
        <f t="shared" si="12"/>
        <v>70.614640732867542</v>
      </c>
      <c r="T42" s="89">
        <f t="shared" si="13"/>
        <v>104.55131671568319</v>
      </c>
      <c r="U42" s="88">
        <f t="shared" si="9"/>
        <v>175.16595744855073</v>
      </c>
      <c r="V42" s="89">
        <f t="shared" si="14"/>
        <v>914.8</v>
      </c>
    </row>
    <row r="43" spans="1:22" x14ac:dyDescent="0.2">
      <c r="A43" s="17" t="s">
        <v>96</v>
      </c>
      <c r="B43" s="85" t="str">
        <f t="shared" si="10"/>
        <v>Q4/2019</v>
      </c>
      <c r="C43" s="86">
        <f t="shared" si="15"/>
        <v>43739</v>
      </c>
      <c r="D43" s="86">
        <f t="shared" si="3"/>
        <v>43830</v>
      </c>
      <c r="E43" s="85">
        <f t="shared" si="4"/>
        <v>92</v>
      </c>
      <c r="F43" s="87">
        <f>VLOOKUP(D43,'FERC Interest Rate'!$A:$B,2,TRUE)</f>
        <v>6.2505720000000001E-2</v>
      </c>
      <c r="G43" s="88">
        <f t="shared" si="19"/>
        <v>313394.90908544499</v>
      </c>
      <c r="H43" s="88">
        <v>0</v>
      </c>
      <c r="I43" s="123">
        <f t="shared" si="20"/>
        <v>794.25829528656732</v>
      </c>
      <c r="J43" s="89">
        <f t="shared" si="21"/>
        <v>4937.4949265157975</v>
      </c>
      <c r="K43" s="149">
        <f t="shared" si="5"/>
        <v>5731.7532218023644</v>
      </c>
      <c r="L43" s="89">
        <f t="shared" si="22"/>
        <v>51438.226552287582</v>
      </c>
      <c r="M43" s="150">
        <f t="shared" si="6"/>
        <v>57169.979774089945</v>
      </c>
      <c r="N43" s="8">
        <f t="shared" si="7"/>
        <v>318332.40401196078</v>
      </c>
      <c r="O43" s="88">
        <f t="shared" si="8"/>
        <v>261162.42423787084</v>
      </c>
      <c r="Q43" s="86">
        <f t="shared" si="17"/>
        <v>43739</v>
      </c>
      <c r="R43" s="86">
        <f t="shared" si="18"/>
        <v>43830</v>
      </c>
      <c r="S43" s="89">
        <f t="shared" si="12"/>
        <v>70.614640732867542</v>
      </c>
      <c r="T43" s="89">
        <f t="shared" si="13"/>
        <v>93.15045614489631</v>
      </c>
      <c r="U43" s="88">
        <f t="shared" si="9"/>
        <v>163.76509687776385</v>
      </c>
      <c r="V43" s="89">
        <f t="shared" si="14"/>
        <v>914.8</v>
      </c>
    </row>
    <row r="44" spans="1:22" x14ac:dyDescent="0.2">
      <c r="A44" s="17" t="s">
        <v>97</v>
      </c>
      <c r="B44" s="85" t="str">
        <f t="shared" si="10"/>
        <v>Q1/2020</v>
      </c>
      <c r="C44" s="86">
        <f t="shared" si="15"/>
        <v>43831</v>
      </c>
      <c r="D44" s="86">
        <f t="shared" si="3"/>
        <v>43921</v>
      </c>
      <c r="E44" s="85">
        <f t="shared" si="4"/>
        <v>91</v>
      </c>
      <c r="F44" s="87">
        <f>VLOOKUP(D44,'FERC Interest Rate'!$A:$B,2,TRUE)</f>
        <v>6.2841510000000003E-2</v>
      </c>
      <c r="G44" s="88">
        <f t="shared" si="19"/>
        <v>261162.42423787084</v>
      </c>
      <c r="H44" s="88">
        <v>0</v>
      </c>
      <c r="I44" s="123">
        <f t="shared" si="20"/>
        <v>794.25829528656732</v>
      </c>
      <c r="J44" s="89">
        <f t="shared" si="21"/>
        <v>4080.5397256489746</v>
      </c>
      <c r="K44" s="149">
        <f t="shared" si="5"/>
        <v>4874.7980209355419</v>
      </c>
      <c r="L44" s="89">
        <f t="shared" si="22"/>
        <v>51438.226552287582</v>
      </c>
      <c r="M44" s="150">
        <f t="shared" si="6"/>
        <v>56313.024573223127</v>
      </c>
      <c r="N44" s="8">
        <f t="shared" si="7"/>
        <v>265242.96396351984</v>
      </c>
      <c r="O44" s="88">
        <f t="shared" si="8"/>
        <v>208929.9393902967</v>
      </c>
      <c r="Q44" s="86">
        <f t="shared" si="17"/>
        <v>43831</v>
      </c>
      <c r="R44" s="86">
        <f t="shared" si="18"/>
        <v>43921</v>
      </c>
      <c r="S44" s="89">
        <f t="shared" si="12"/>
        <v>70.614640732867542</v>
      </c>
      <c r="T44" s="89">
        <f t="shared" si="13"/>
        <v>76.983195409538752</v>
      </c>
      <c r="U44" s="88">
        <f t="shared" si="9"/>
        <v>147.59783614240629</v>
      </c>
      <c r="V44" s="89">
        <f t="shared" si="14"/>
        <v>914.8</v>
      </c>
    </row>
    <row r="45" spans="1:22" x14ac:dyDescent="0.2">
      <c r="A45" s="17" t="s">
        <v>98</v>
      </c>
      <c r="B45" s="85" t="str">
        <f t="shared" si="10"/>
        <v>Q2/2020</v>
      </c>
      <c r="C45" s="86">
        <f t="shared" si="15"/>
        <v>43922</v>
      </c>
      <c r="D45" s="86">
        <f t="shared" si="3"/>
        <v>44012</v>
      </c>
      <c r="E45" s="85">
        <f t="shared" si="4"/>
        <v>91</v>
      </c>
      <c r="F45" s="87">
        <f>VLOOKUP(D45,'FERC Interest Rate'!$A:$B,2,TRUE)</f>
        <v>6.502107E-2</v>
      </c>
      <c r="G45" s="88">
        <f t="shared" si="19"/>
        <v>208929.9393902967</v>
      </c>
      <c r="H45" s="88">
        <v>0</v>
      </c>
      <c r="I45" s="123">
        <f t="shared" si="20"/>
        <v>794.25829528656732</v>
      </c>
      <c r="J45" s="89">
        <f t="shared" si="21"/>
        <v>3377.6535177363216</v>
      </c>
      <c r="K45" s="149">
        <f t="shared" si="5"/>
        <v>4171.911813022889</v>
      </c>
      <c r="L45" s="89">
        <f t="shared" si="22"/>
        <v>51438.226552287582</v>
      </c>
      <c r="M45" s="150">
        <f t="shared" si="6"/>
        <v>55610.138365310471</v>
      </c>
      <c r="N45" s="8">
        <f t="shared" si="7"/>
        <v>212307.59290803302</v>
      </c>
      <c r="O45" s="88">
        <f t="shared" si="8"/>
        <v>156697.45454272255</v>
      </c>
      <c r="Q45" s="86">
        <f t="shared" si="17"/>
        <v>43922</v>
      </c>
      <c r="R45" s="86">
        <f t="shared" si="18"/>
        <v>44012</v>
      </c>
      <c r="S45" s="89">
        <f t="shared" si="12"/>
        <v>70.614640732867542</v>
      </c>
      <c r="T45" s="89">
        <f t="shared" si="13"/>
        <v>63.722590212072205</v>
      </c>
      <c r="U45" s="88">
        <f t="shared" si="9"/>
        <v>134.33723094493973</v>
      </c>
      <c r="V45" s="89">
        <f t="shared" si="14"/>
        <v>914.8</v>
      </c>
    </row>
    <row r="46" spans="1:22" x14ac:dyDescent="0.2">
      <c r="A46" s="17" t="s">
        <v>99</v>
      </c>
      <c r="B46" s="85" t="str">
        <f t="shared" si="10"/>
        <v>Q3/2020</v>
      </c>
      <c r="C46" s="86">
        <f t="shared" si="15"/>
        <v>44013</v>
      </c>
      <c r="D46" s="86">
        <f t="shared" si="3"/>
        <v>44104</v>
      </c>
      <c r="E46" s="85">
        <f t="shared" si="4"/>
        <v>92</v>
      </c>
      <c r="F46" s="87">
        <f>VLOOKUP(D46,'FERC Interest Rate'!$A:$B,2,TRUE)</f>
        <v>6.5012509999999996E-2</v>
      </c>
      <c r="G46" s="88">
        <f t="shared" si="19"/>
        <v>156697.45454272255</v>
      </c>
      <c r="H46" s="88">
        <v>0</v>
      </c>
      <c r="I46" s="123">
        <f t="shared" si="20"/>
        <v>794.25829528656732</v>
      </c>
      <c r="J46" s="89">
        <f t="shared" si="21"/>
        <v>2560.7407770488062</v>
      </c>
      <c r="K46" s="149">
        <f t="shared" si="5"/>
        <v>3354.9990723353735</v>
      </c>
      <c r="L46" s="89">
        <f t="shared" si="22"/>
        <v>51438.226552287582</v>
      </c>
      <c r="M46" s="150">
        <f t="shared" si="6"/>
        <v>54793.225624622959</v>
      </c>
      <c r="N46" s="8">
        <f t="shared" si="7"/>
        <v>159258.19531977136</v>
      </c>
      <c r="O46" s="88">
        <f t="shared" si="8"/>
        <v>104464.96969514841</v>
      </c>
      <c r="Q46" s="86">
        <f t="shared" si="17"/>
        <v>44013</v>
      </c>
      <c r="R46" s="86">
        <f t="shared" si="18"/>
        <v>44104</v>
      </c>
      <c r="S46" s="89">
        <f t="shared" si="12"/>
        <v>70.614640732867542</v>
      </c>
      <c r="T46" s="89">
        <f t="shared" si="13"/>
        <v>48.310767909843044</v>
      </c>
      <c r="U46" s="88">
        <f t="shared" si="9"/>
        <v>118.92540864271058</v>
      </c>
      <c r="V46" s="89">
        <f t="shared" si="14"/>
        <v>914.8</v>
      </c>
    </row>
    <row r="47" spans="1:22" x14ac:dyDescent="0.2">
      <c r="A47" s="17" t="s">
        <v>100</v>
      </c>
      <c r="B47" s="85" t="str">
        <f t="shared" si="10"/>
        <v>Q4/2020</v>
      </c>
      <c r="C47" s="86">
        <f t="shared" si="15"/>
        <v>44105</v>
      </c>
      <c r="D47" s="86">
        <f t="shared" si="3"/>
        <v>44196</v>
      </c>
      <c r="E47" s="85">
        <f t="shared" si="4"/>
        <v>92</v>
      </c>
      <c r="F47" s="87">
        <f>VLOOKUP(D47,'FERC Interest Rate'!$A:$B,2,TRUE)</f>
        <v>6.501548E-2</v>
      </c>
      <c r="G47" s="88">
        <f t="shared" si="19"/>
        <v>104464.96969514841</v>
      </c>
      <c r="H47" s="88">
        <v>0</v>
      </c>
      <c r="I47" s="123">
        <f t="shared" si="20"/>
        <v>794.25829528656732</v>
      </c>
      <c r="J47" s="89">
        <f t="shared" si="21"/>
        <v>1707.2385071263075</v>
      </c>
      <c r="K47" s="149">
        <f t="shared" si="5"/>
        <v>2501.4968024128748</v>
      </c>
      <c r="L47" s="89">
        <f t="shared" si="22"/>
        <v>51438.226552287582</v>
      </c>
      <c r="M47" s="150">
        <f t="shared" si="6"/>
        <v>53939.723354700458</v>
      </c>
      <c r="N47" s="8">
        <f t="shared" si="7"/>
        <v>106172.20820227472</v>
      </c>
      <c r="O47" s="88">
        <f t="shared" si="8"/>
        <v>52232.484847574255</v>
      </c>
      <c r="Q47" s="86">
        <f t="shared" si="17"/>
        <v>44105</v>
      </c>
      <c r="R47" s="86">
        <f t="shared" si="18"/>
        <v>44196</v>
      </c>
      <c r="S47" s="89">
        <f t="shared" si="12"/>
        <v>70.614640732867542</v>
      </c>
      <c r="T47" s="89">
        <f t="shared" si="13"/>
        <v>32.208649943700991</v>
      </c>
      <c r="U47" s="88">
        <f t="shared" si="9"/>
        <v>102.82329067656853</v>
      </c>
      <c r="V47" s="89">
        <f t="shared" si="14"/>
        <v>914.8</v>
      </c>
    </row>
    <row r="48" spans="1:22" x14ac:dyDescent="0.2">
      <c r="A48" s="17" t="s">
        <v>101</v>
      </c>
      <c r="B48" s="85" t="str">
        <f t="shared" si="10"/>
        <v>Q1/2021</v>
      </c>
      <c r="C48" s="86">
        <f t="shared" si="15"/>
        <v>44197</v>
      </c>
      <c r="D48" s="86">
        <f t="shared" si="3"/>
        <v>44286</v>
      </c>
      <c r="E48" s="85">
        <f t="shared" si="4"/>
        <v>90</v>
      </c>
      <c r="F48" s="87">
        <f>VLOOKUP(D48,'FERC Interest Rate'!$A:$B,2,TRUE)</f>
        <v>6.501548E-2</v>
      </c>
      <c r="G48" s="88">
        <f t="shared" si="19"/>
        <v>52232.484847574255</v>
      </c>
      <c r="H48" s="88">
        <v>0</v>
      </c>
      <c r="I48" s="123">
        <f t="shared" si="20"/>
        <v>794.25829528656732</v>
      </c>
      <c r="J48" s="89">
        <f t="shared" si="21"/>
        <v>837.35015522246306</v>
      </c>
      <c r="K48" s="149">
        <f t="shared" si="5"/>
        <v>1631.6084505090303</v>
      </c>
      <c r="L48" s="89">
        <f t="shared" si="22"/>
        <v>51438.226552287582</v>
      </c>
      <c r="M48" s="150">
        <f t="shared" si="6"/>
        <v>53069.835002796615</v>
      </c>
      <c r="N48" s="8">
        <f t="shared" si="7"/>
        <v>53069.835002796717</v>
      </c>
      <c r="O48" s="88">
        <f t="shared" si="8"/>
        <v>1.0504663805477321E-10</v>
      </c>
      <c r="Q48" s="86">
        <f t="shared" si="17"/>
        <v>44197</v>
      </c>
      <c r="R48" s="86">
        <f t="shared" si="18"/>
        <v>44286</v>
      </c>
      <c r="S48" s="89">
        <f t="shared" si="12"/>
        <v>70.614640732867542</v>
      </c>
      <c r="T48" s="89">
        <f t="shared" si="13"/>
        <v>15.797393227300599</v>
      </c>
      <c r="U48" s="88">
        <f t="shared" si="9"/>
        <v>86.412033960168145</v>
      </c>
      <c r="V48" s="89">
        <f t="shared" si="14"/>
        <v>914.8</v>
      </c>
    </row>
    <row r="49" spans="1:22" x14ac:dyDescent="0.2">
      <c r="B49" s="11"/>
      <c r="C49" s="140"/>
      <c r="D49" s="140"/>
      <c r="E49" s="10"/>
      <c r="F49" s="11"/>
      <c r="G49" s="89"/>
      <c r="H49" s="12"/>
      <c r="I49" s="129"/>
      <c r="J49" s="89"/>
      <c r="K49" s="131"/>
      <c r="L49" s="69"/>
      <c r="M49" s="151"/>
      <c r="O49" s="89"/>
      <c r="Q49" s="140"/>
      <c r="R49" s="140"/>
      <c r="S49" s="12"/>
      <c r="T49" s="89"/>
      <c r="U49" s="89"/>
    </row>
    <row r="50" spans="1:22" ht="13.5" thickBot="1" x14ac:dyDescent="0.25">
      <c r="A50" s="183"/>
      <c r="B50" s="184"/>
      <c r="C50" s="187"/>
      <c r="D50" s="187"/>
      <c r="E50" s="186"/>
      <c r="F50" s="184"/>
      <c r="G50" s="160">
        <f t="shared" ref="G50:O50" si="23">+SUM(G29:G49)</f>
        <v>10861593.773803841</v>
      </c>
      <c r="H50" s="160">
        <f t="shared" si="23"/>
        <v>15885.165905731346</v>
      </c>
      <c r="I50" s="161">
        <f t="shared" si="23"/>
        <v>15885.165905731341</v>
      </c>
      <c r="J50" s="160">
        <f t="shared" si="23"/>
        <v>109814.97146222051</v>
      </c>
      <c r="K50" s="160">
        <f t="shared" si="23"/>
        <v>125700.13736795187</v>
      </c>
      <c r="L50" s="160">
        <f t="shared" si="23"/>
        <v>1021796</v>
      </c>
      <c r="M50" s="162">
        <f t="shared" si="23"/>
        <v>1147496.1373679519</v>
      </c>
      <c r="N50" s="160">
        <f t="shared" si="23"/>
        <v>10987293.911171792</v>
      </c>
      <c r="O50" s="160">
        <f t="shared" si="23"/>
        <v>9839797.7738038413</v>
      </c>
      <c r="Q50" s="160"/>
      <c r="R50" s="160"/>
      <c r="S50" s="160">
        <f>+SUM(S29:S49)</f>
        <v>1412.2928146573504</v>
      </c>
      <c r="T50" s="160">
        <f>+SUM(T29:T49)</f>
        <v>1780.8751565829257</v>
      </c>
      <c r="U50" s="160">
        <f>+SUM(U29:U49)</f>
        <v>3193.1679712402765</v>
      </c>
      <c r="V50" s="160">
        <f>+SUM(V29:V49)</f>
        <v>18295.999999999993</v>
      </c>
    </row>
    <row r="51" spans="1:22" ht="13.5" thickTop="1" x14ac:dyDescent="0.2">
      <c r="B51" s="131"/>
      <c r="C51" s="131"/>
      <c r="D51" s="131"/>
      <c r="E51" s="131"/>
      <c r="F51" s="131"/>
      <c r="G51" s="131"/>
      <c r="H51" s="131"/>
      <c r="I51" s="130"/>
      <c r="J51" s="131"/>
      <c r="K51" s="131"/>
      <c r="L51" s="131"/>
      <c r="M51" s="151"/>
      <c r="O51" s="131"/>
      <c r="S51" s="8">
        <f>+I81+I113+I144+I174+I203+I231+I258+I284</f>
        <v>1412.2928146573511</v>
      </c>
      <c r="T51" s="8">
        <f>+J81+J113+J144+J174+J203+J231+J258+J284</f>
        <v>1780.8751565829261</v>
      </c>
      <c r="U51" s="8">
        <f>+K81+K113+K144+K174+K203+K231+K258+K284</f>
        <v>3193.1679712402765</v>
      </c>
      <c r="V51" s="8">
        <f>+L81+L113+L144+L174+L203+L231+L258+L284</f>
        <v>18296.000000000004</v>
      </c>
    </row>
    <row r="52" spans="1:22" ht="38.25" x14ac:dyDescent="0.2">
      <c r="A52" s="94" t="s">
        <v>81</v>
      </c>
      <c r="B52" s="94" t="s">
        <v>3</v>
      </c>
      <c r="C52" s="94" t="s">
        <v>4</v>
      </c>
      <c r="D52" s="94" t="s">
        <v>5</v>
      </c>
      <c r="E52" s="94" t="s">
        <v>6</v>
      </c>
      <c r="F52" s="94" t="s">
        <v>7</v>
      </c>
      <c r="G52" s="94" t="s">
        <v>122</v>
      </c>
      <c r="H52" s="94" t="s">
        <v>123</v>
      </c>
      <c r="I52" s="118" t="s">
        <v>124</v>
      </c>
      <c r="J52" s="119" t="s">
        <v>125</v>
      </c>
      <c r="K52" s="119" t="s">
        <v>126</v>
      </c>
      <c r="L52" s="119" t="s">
        <v>127</v>
      </c>
      <c r="M52" s="120" t="s">
        <v>128</v>
      </c>
      <c r="N52" s="94" t="s">
        <v>129</v>
      </c>
      <c r="O52" s="94" t="s">
        <v>130</v>
      </c>
      <c r="S52" s="8">
        <f>+S51-S50</f>
        <v>0</v>
      </c>
      <c r="T52" s="8">
        <f>+T51-T50</f>
        <v>0</v>
      </c>
      <c r="U52" s="8">
        <f>+U51-U50</f>
        <v>0</v>
      </c>
      <c r="V52" s="8">
        <f>+V51-V50</f>
        <v>0</v>
      </c>
    </row>
    <row r="53" spans="1:22" x14ac:dyDescent="0.2">
      <c r="A53" s="447" t="s">
        <v>17</v>
      </c>
      <c r="B53" s="447"/>
      <c r="C53" s="389">
        <f>VLOOKUP(B54,A$1:F$25,2,FALSE)</f>
        <v>41831</v>
      </c>
      <c r="D53" s="389">
        <f>DATE(YEAR(C53),IF(MONTH(C53)&lt;=3,3,IF(MONTH(C53)&lt;=6,6,IF(MONTH(C53)&lt;=9,9,12))),IF(OR(MONTH(C53)&lt;=3,MONTH(C53)&gt;=10),31,30))</f>
        <v>41912</v>
      </c>
      <c r="E53" s="390">
        <f>D53-C53+1</f>
        <v>82</v>
      </c>
      <c r="F53" s="391">
        <f>VLOOKUP(D53,'FERC Interest Rate'!$A:$B,2,TRUE)</f>
        <v>3.2500000000000001E-2</v>
      </c>
      <c r="G53" s="214">
        <f>VLOOKUP(B54,$A$1:$F$25,5,FALSE)</f>
        <v>820.99610606341548</v>
      </c>
      <c r="H53" s="214">
        <f t="shared" ref="H53:H63" si="24">G53*F53*(E53/(DATE(YEAR(D53),12,31)-DATE(YEAR(D53),1,1)+1))</f>
        <v>5.9943962264630199</v>
      </c>
      <c r="I53" s="408">
        <v>0</v>
      </c>
      <c r="J53" s="393">
        <v>0</v>
      </c>
      <c r="K53" s="393">
        <f t="shared" ref="K53:K79" si="25">+SUM(I53:J53)</f>
        <v>0</v>
      </c>
      <c r="L53" s="393">
        <v>0</v>
      </c>
      <c r="M53" s="409">
        <f t="shared" ref="M53:M79" si="26">+SUM(K53:L53)</f>
        <v>0</v>
      </c>
      <c r="N53" s="393">
        <f t="shared" ref="N53:N79" si="27">+G53+H53+J53</f>
        <v>826.99050228987846</v>
      </c>
      <c r="O53" s="214">
        <f t="shared" ref="O53:O79" si="28">G53+H53-L53-I53</f>
        <v>826.99050228987846</v>
      </c>
    </row>
    <row r="54" spans="1:22" x14ac:dyDescent="0.2">
      <c r="A54" s="223" t="s">
        <v>47</v>
      </c>
      <c r="B54" s="404" t="s">
        <v>82</v>
      </c>
      <c r="C54" s="389">
        <f>D53+1</f>
        <v>41913</v>
      </c>
      <c r="D54" s="389">
        <f>EOMONTH(D53,3)</f>
        <v>42004</v>
      </c>
      <c r="E54" s="390">
        <f t="shared" ref="E54:E79" si="29">D54-C54+1</f>
        <v>92</v>
      </c>
      <c r="F54" s="391">
        <f>VLOOKUP(D54,'FERC Interest Rate'!$A:$B,2,TRUE)</f>
        <v>3.2500000000000001E-2</v>
      </c>
      <c r="G54" s="214">
        <f t="shared" ref="G54:G79" si="30">O53</f>
        <v>826.99050228987846</v>
      </c>
      <c r="H54" s="214">
        <f t="shared" si="24"/>
        <v>6.7745249365664026</v>
      </c>
      <c r="I54" s="408">
        <v>0</v>
      </c>
      <c r="J54" s="393">
        <v>0</v>
      </c>
      <c r="K54" s="393">
        <f t="shared" si="25"/>
        <v>0</v>
      </c>
      <c r="L54" s="393">
        <v>0</v>
      </c>
      <c r="M54" s="409">
        <f t="shared" si="26"/>
        <v>0</v>
      </c>
      <c r="N54" s="393">
        <f t="shared" si="27"/>
        <v>833.76502722644489</v>
      </c>
      <c r="O54" s="214">
        <f t="shared" si="28"/>
        <v>833.76502722644489</v>
      </c>
    </row>
    <row r="55" spans="1:22" x14ac:dyDescent="0.2">
      <c r="A55" s="178"/>
      <c r="B55" s="390"/>
      <c r="C55" s="389">
        <f t="shared" ref="C55:C79" si="31">D54+1</f>
        <v>42005</v>
      </c>
      <c r="D55" s="389">
        <f t="shared" ref="D55:D79" si="32">EOMONTH(D54,3)</f>
        <v>42094</v>
      </c>
      <c r="E55" s="390">
        <f t="shared" si="29"/>
        <v>90</v>
      </c>
      <c r="F55" s="391">
        <f>VLOOKUP(D55,'FERC Interest Rate'!$A:$B,2,TRUE)</f>
        <v>3.2500000000000001E-2</v>
      </c>
      <c r="G55" s="214">
        <f t="shared" si="30"/>
        <v>833.76502722644489</v>
      </c>
      <c r="H55" s="214">
        <f t="shared" si="24"/>
        <v>6.6815416565406887</v>
      </c>
      <c r="I55" s="408">
        <v>0</v>
      </c>
      <c r="J55" s="393">
        <v>0</v>
      </c>
      <c r="K55" s="393">
        <f t="shared" si="25"/>
        <v>0</v>
      </c>
      <c r="L55" s="393">
        <v>0</v>
      </c>
      <c r="M55" s="409">
        <f t="shared" si="26"/>
        <v>0</v>
      </c>
      <c r="N55" s="393">
        <f t="shared" si="27"/>
        <v>840.44656888298562</v>
      </c>
      <c r="O55" s="214">
        <f t="shared" si="28"/>
        <v>840.44656888298562</v>
      </c>
    </row>
    <row r="56" spans="1:22" x14ac:dyDescent="0.2">
      <c r="A56" s="178"/>
      <c r="B56" s="390"/>
      <c r="C56" s="389">
        <f t="shared" si="31"/>
        <v>42095</v>
      </c>
      <c r="D56" s="389">
        <f t="shared" si="32"/>
        <v>42185</v>
      </c>
      <c r="E56" s="390">
        <f t="shared" si="29"/>
        <v>91</v>
      </c>
      <c r="F56" s="391">
        <f>VLOOKUP(D56,'FERC Interest Rate'!$A:$B,2,TRUE)</f>
        <v>3.2500000000000001E-2</v>
      </c>
      <c r="G56" s="214">
        <f t="shared" si="30"/>
        <v>840.44656888298562</v>
      </c>
      <c r="H56" s="214">
        <f t="shared" si="24"/>
        <v>6.8099198012915894</v>
      </c>
      <c r="I56" s="408">
        <v>0</v>
      </c>
      <c r="J56" s="393">
        <v>0</v>
      </c>
      <c r="K56" s="393">
        <f t="shared" si="25"/>
        <v>0</v>
      </c>
      <c r="L56" s="393">
        <v>0</v>
      </c>
      <c r="M56" s="409">
        <f t="shared" si="26"/>
        <v>0</v>
      </c>
      <c r="N56" s="393">
        <f t="shared" si="27"/>
        <v>847.2564886842772</v>
      </c>
      <c r="O56" s="214">
        <f t="shared" si="28"/>
        <v>847.2564886842772</v>
      </c>
    </row>
    <row r="57" spans="1:22" x14ac:dyDescent="0.2">
      <c r="A57" s="178"/>
      <c r="B57" s="390"/>
      <c r="C57" s="389">
        <f t="shared" si="31"/>
        <v>42186</v>
      </c>
      <c r="D57" s="389">
        <f t="shared" si="32"/>
        <v>42277</v>
      </c>
      <c r="E57" s="390">
        <f t="shared" si="29"/>
        <v>92</v>
      </c>
      <c r="F57" s="391">
        <f>VLOOKUP(D57,'FERC Interest Rate'!$A:$B,2,TRUE)</f>
        <v>3.2500000000000001E-2</v>
      </c>
      <c r="G57" s="214">
        <f t="shared" si="30"/>
        <v>847.2564886842772</v>
      </c>
      <c r="H57" s="214">
        <f t="shared" si="24"/>
        <v>6.9405394552492847</v>
      </c>
      <c r="I57" s="408">
        <v>0</v>
      </c>
      <c r="J57" s="393">
        <v>0</v>
      </c>
      <c r="K57" s="393">
        <f t="shared" si="25"/>
        <v>0</v>
      </c>
      <c r="L57" s="393">
        <v>0</v>
      </c>
      <c r="M57" s="409">
        <f t="shared" si="26"/>
        <v>0</v>
      </c>
      <c r="N57" s="393">
        <f t="shared" si="27"/>
        <v>854.19702813952654</v>
      </c>
      <c r="O57" s="214">
        <f t="shared" si="28"/>
        <v>854.19702813952654</v>
      </c>
    </row>
    <row r="58" spans="1:22" x14ac:dyDescent="0.2">
      <c r="A58" s="178"/>
      <c r="B58" s="390"/>
      <c r="C58" s="389">
        <f t="shared" si="31"/>
        <v>42278</v>
      </c>
      <c r="D58" s="389">
        <f t="shared" si="32"/>
        <v>42369</v>
      </c>
      <c r="E58" s="390">
        <f t="shared" si="29"/>
        <v>92</v>
      </c>
      <c r="F58" s="391">
        <f>VLOOKUP(D58,'FERC Interest Rate'!$A:$B,2,TRUE)</f>
        <v>3.2500000000000001E-2</v>
      </c>
      <c r="G58" s="214">
        <f t="shared" si="30"/>
        <v>854.19702813952654</v>
      </c>
      <c r="H58" s="214">
        <f t="shared" si="24"/>
        <v>6.9973948332525602</v>
      </c>
      <c r="I58" s="408">
        <v>0</v>
      </c>
      <c r="J58" s="393">
        <v>0</v>
      </c>
      <c r="K58" s="393">
        <f t="shared" si="25"/>
        <v>0</v>
      </c>
      <c r="L58" s="393">
        <v>0</v>
      </c>
      <c r="M58" s="409">
        <f t="shared" si="26"/>
        <v>0</v>
      </c>
      <c r="N58" s="393">
        <f t="shared" si="27"/>
        <v>861.19442297277908</v>
      </c>
      <c r="O58" s="214">
        <f t="shared" si="28"/>
        <v>861.19442297277908</v>
      </c>
    </row>
    <row r="59" spans="1:22" x14ac:dyDescent="0.2">
      <c r="A59" s="178"/>
      <c r="B59" s="390"/>
      <c r="C59" s="389">
        <f t="shared" si="31"/>
        <v>42370</v>
      </c>
      <c r="D59" s="389">
        <f t="shared" si="32"/>
        <v>42460</v>
      </c>
      <c r="E59" s="390">
        <f t="shared" si="29"/>
        <v>91</v>
      </c>
      <c r="F59" s="391">
        <f>VLOOKUP(D59,'FERC Interest Rate'!$A:$B,2,TRUE)</f>
        <v>3.2500000000000001E-2</v>
      </c>
      <c r="G59" s="214">
        <f t="shared" si="30"/>
        <v>861.19442297277908</v>
      </c>
      <c r="H59" s="214">
        <f t="shared" si="24"/>
        <v>6.9589685954699299</v>
      </c>
      <c r="I59" s="408">
        <v>0</v>
      </c>
      <c r="J59" s="393">
        <v>0</v>
      </c>
      <c r="K59" s="393">
        <f t="shared" si="25"/>
        <v>0</v>
      </c>
      <c r="L59" s="393">
        <v>0</v>
      </c>
      <c r="M59" s="409">
        <f t="shared" si="26"/>
        <v>0</v>
      </c>
      <c r="N59" s="393">
        <f t="shared" si="27"/>
        <v>868.15339156824905</v>
      </c>
      <c r="O59" s="214">
        <f t="shared" si="28"/>
        <v>868.15339156824905</v>
      </c>
    </row>
    <row r="60" spans="1:22" x14ac:dyDescent="0.2">
      <c r="A60" s="100"/>
      <c r="B60" s="85"/>
      <c r="C60" s="86">
        <f t="shared" si="31"/>
        <v>42461</v>
      </c>
      <c r="D60" s="86">
        <f t="shared" si="32"/>
        <v>42551</v>
      </c>
      <c r="E60" s="85">
        <f t="shared" si="29"/>
        <v>91</v>
      </c>
      <c r="F60" s="87">
        <f>VLOOKUP(D60,'FERC Interest Rate'!$A:$B,2,TRUE)</f>
        <v>3.4599999999999999E-2</v>
      </c>
      <c r="G60" s="88">
        <f t="shared" si="30"/>
        <v>868.15339156824905</v>
      </c>
      <c r="H60" s="214">
        <f t="shared" si="24"/>
        <v>7.4684911712890409</v>
      </c>
      <c r="I60" s="236">
        <v>0</v>
      </c>
      <c r="J60" s="393">
        <v>0</v>
      </c>
      <c r="K60" s="89">
        <f t="shared" si="25"/>
        <v>0</v>
      </c>
      <c r="L60" s="89">
        <v>0</v>
      </c>
      <c r="M60" s="124">
        <f t="shared" si="26"/>
        <v>0</v>
      </c>
      <c r="N60" s="89">
        <f t="shared" si="27"/>
        <v>875.62188273953814</v>
      </c>
      <c r="O60" s="88">
        <f t="shared" si="28"/>
        <v>875.62188273953814</v>
      </c>
    </row>
    <row r="61" spans="1:22" x14ac:dyDescent="0.2">
      <c r="A61" s="405"/>
      <c r="B61" s="85"/>
      <c r="C61" s="86">
        <f t="shared" si="31"/>
        <v>42552</v>
      </c>
      <c r="D61" s="86">
        <f t="shared" si="32"/>
        <v>42643</v>
      </c>
      <c r="E61" s="85">
        <f t="shared" si="29"/>
        <v>92</v>
      </c>
      <c r="F61" s="87">
        <f>VLOOKUP(D61,'FERC Interest Rate'!$A:$B,2,TRUE)</f>
        <v>3.5000000000000003E-2</v>
      </c>
      <c r="G61" s="88">
        <f t="shared" si="30"/>
        <v>875.62188273953814</v>
      </c>
      <c r="H61" s="88">
        <f t="shared" si="24"/>
        <v>7.7035586404953911</v>
      </c>
      <c r="I61" s="123">
        <v>0</v>
      </c>
      <c r="J61" s="89">
        <v>0</v>
      </c>
      <c r="K61" s="89">
        <f t="shared" si="25"/>
        <v>0</v>
      </c>
      <c r="L61" s="89">
        <v>0</v>
      </c>
      <c r="M61" s="124">
        <f t="shared" si="26"/>
        <v>0</v>
      </c>
      <c r="N61" s="89">
        <f t="shared" si="27"/>
        <v>883.32544138003357</v>
      </c>
      <c r="O61" s="88">
        <f t="shared" si="28"/>
        <v>883.32544138003357</v>
      </c>
    </row>
    <row r="62" spans="1:22" x14ac:dyDescent="0.2">
      <c r="A62" s="100"/>
      <c r="B62" s="85"/>
      <c r="C62" s="86">
        <f t="shared" si="31"/>
        <v>42644</v>
      </c>
      <c r="D62" s="86">
        <f t="shared" si="32"/>
        <v>42735</v>
      </c>
      <c r="E62" s="85">
        <f t="shared" si="29"/>
        <v>92</v>
      </c>
      <c r="F62" s="87">
        <f>VLOOKUP(D62,'FERC Interest Rate'!$A:$B,2,TRUE)</f>
        <v>3.5000000000000003E-2</v>
      </c>
      <c r="G62" s="88">
        <f t="shared" si="30"/>
        <v>883.32544138003357</v>
      </c>
      <c r="H62" s="88">
        <f t="shared" si="24"/>
        <v>7.7713331181522092</v>
      </c>
      <c r="I62" s="123">
        <v>0</v>
      </c>
      <c r="J62" s="89">
        <v>0</v>
      </c>
      <c r="K62" s="89">
        <f t="shared" si="25"/>
        <v>0</v>
      </c>
      <c r="L62" s="89">
        <v>0</v>
      </c>
      <c r="M62" s="124">
        <f t="shared" si="26"/>
        <v>0</v>
      </c>
      <c r="N62" s="89">
        <f t="shared" si="27"/>
        <v>891.09677449818582</v>
      </c>
      <c r="O62" s="88">
        <f t="shared" si="28"/>
        <v>891.09677449818582</v>
      </c>
    </row>
    <row r="63" spans="1:22" x14ac:dyDescent="0.2">
      <c r="A63" s="100" t="s">
        <v>131</v>
      </c>
      <c r="B63" s="85" t="str">
        <f t="shared" ref="B63:B79" si="33">+IF(MONTH(C63)&lt;4,"Q1",IF(MONTH(C63)&lt;7,"Q2",IF(MONTH(C63)&lt;10,"Q3","Q4")))&amp;"/"&amp;YEAR(C63)</f>
        <v>Q1/2017</v>
      </c>
      <c r="C63" s="86">
        <f t="shared" si="31"/>
        <v>42736</v>
      </c>
      <c r="D63" s="86">
        <f t="shared" si="32"/>
        <v>42825</v>
      </c>
      <c r="E63" s="85">
        <f t="shared" si="29"/>
        <v>90</v>
      </c>
      <c r="F63" s="87">
        <f>VLOOKUP(D63,'FERC Interest Rate'!$A:$B,2,TRUE)</f>
        <v>3.5000000000000003E-2</v>
      </c>
      <c r="G63" s="88">
        <f t="shared" si="30"/>
        <v>891.09677449818582</v>
      </c>
      <c r="H63" s="88">
        <f t="shared" si="24"/>
        <v>7.690287231970645</v>
      </c>
      <c r="I63" s="123">
        <f>(SUM($H$53:$H$80)/20)*4</f>
        <v>15.558191133348151</v>
      </c>
      <c r="J63" s="89">
        <f t="shared" ref="J63:J79" si="34">G63*F63*(E63/(DATE(YEAR(D63),12,31)-DATE(YEAR(D63),1,1)+1))</f>
        <v>7.690287231970645</v>
      </c>
      <c r="K63" s="89">
        <f t="shared" si="25"/>
        <v>23.248478365318796</v>
      </c>
      <c r="L63" s="89">
        <f>VLOOKUP($B$54,A$1:F$25,5,FALSE)/20*4</f>
        <v>164.19922121268309</v>
      </c>
      <c r="M63" s="124">
        <f t="shared" si="26"/>
        <v>187.44769957800187</v>
      </c>
      <c r="N63" s="89">
        <f t="shared" si="27"/>
        <v>906.47734896212705</v>
      </c>
      <c r="O63" s="88">
        <f t="shared" si="28"/>
        <v>719.02964938412515</v>
      </c>
    </row>
    <row r="64" spans="1:22" x14ac:dyDescent="0.2">
      <c r="A64" s="100" t="s">
        <v>86</v>
      </c>
      <c r="B64" s="85" t="str">
        <f t="shared" si="33"/>
        <v>Q2/2017</v>
      </c>
      <c r="C64" s="86">
        <f t="shared" si="31"/>
        <v>42826</v>
      </c>
      <c r="D64" s="86">
        <f t="shared" si="32"/>
        <v>42916</v>
      </c>
      <c r="E64" s="85">
        <f t="shared" si="29"/>
        <v>91</v>
      </c>
      <c r="F64" s="87">
        <f>VLOOKUP(D64,'FERC Interest Rate'!$A:$B,2,TRUE)</f>
        <v>3.7100000000000001E-2</v>
      </c>
      <c r="G64" s="88">
        <f t="shared" si="30"/>
        <v>719.02964938412515</v>
      </c>
      <c r="H64" s="88">
        <v>0</v>
      </c>
      <c r="I64" s="123">
        <f t="shared" ref="I64:I79" si="35">(SUM($H$53:$H$80)/20)</f>
        <v>3.8895477833370378</v>
      </c>
      <c r="J64" s="89">
        <f t="shared" si="34"/>
        <v>6.6507287651664253</v>
      </c>
      <c r="K64" s="149">
        <f t="shared" si="25"/>
        <v>10.540276548503464</v>
      </c>
      <c r="L64" s="89">
        <f t="shared" ref="L64:L79" si="36">VLOOKUP($B$54,A$1:F$25,5,FALSE)/20</f>
        <v>41.049805303170771</v>
      </c>
      <c r="M64" s="150">
        <f t="shared" si="26"/>
        <v>51.590081851674235</v>
      </c>
      <c r="N64" s="8">
        <f t="shared" si="27"/>
        <v>725.68037814929153</v>
      </c>
      <c r="O64" s="88">
        <f t="shared" si="28"/>
        <v>674.09029629761733</v>
      </c>
    </row>
    <row r="65" spans="1:15" x14ac:dyDescent="0.2">
      <c r="A65" s="100" t="s">
        <v>87</v>
      </c>
      <c r="B65" s="85" t="str">
        <f t="shared" si="33"/>
        <v>Q3/2017</v>
      </c>
      <c r="C65" s="86">
        <f t="shared" si="31"/>
        <v>42917</v>
      </c>
      <c r="D65" s="86">
        <f t="shared" si="32"/>
        <v>43008</v>
      </c>
      <c r="E65" s="85">
        <f t="shared" si="29"/>
        <v>92</v>
      </c>
      <c r="F65" s="87">
        <f>VLOOKUP(D65,'FERC Interest Rate'!$A:$B,2,TRUE)</f>
        <v>3.9600000000000003E-2</v>
      </c>
      <c r="G65" s="88">
        <f t="shared" si="30"/>
        <v>674.09029629761733</v>
      </c>
      <c r="H65" s="88">
        <v>0</v>
      </c>
      <c r="I65" s="123">
        <f t="shared" si="35"/>
        <v>3.8895477833370378</v>
      </c>
      <c r="J65" s="89">
        <f t="shared" si="34"/>
        <v>6.7283445684150136</v>
      </c>
      <c r="K65" s="149">
        <f t="shared" si="25"/>
        <v>10.617892351752051</v>
      </c>
      <c r="L65" s="89">
        <f t="shared" si="36"/>
        <v>41.049805303170771</v>
      </c>
      <c r="M65" s="150">
        <f t="shared" si="26"/>
        <v>51.667697654922819</v>
      </c>
      <c r="N65" s="8">
        <f t="shared" si="27"/>
        <v>680.8186408660323</v>
      </c>
      <c r="O65" s="88">
        <f t="shared" si="28"/>
        <v>629.15094321110951</v>
      </c>
    </row>
    <row r="66" spans="1:15" x14ac:dyDescent="0.2">
      <c r="A66" s="100" t="s">
        <v>88</v>
      </c>
      <c r="B66" s="85" t="str">
        <f t="shared" si="33"/>
        <v>Q4/2017</v>
      </c>
      <c r="C66" s="86">
        <f t="shared" si="31"/>
        <v>43009</v>
      </c>
      <c r="D66" s="86">
        <f t="shared" si="32"/>
        <v>43100</v>
      </c>
      <c r="E66" s="85">
        <f t="shared" si="29"/>
        <v>92</v>
      </c>
      <c r="F66" s="87">
        <f>VLOOKUP(D66,'FERC Interest Rate'!$A:$B,2,TRUE)</f>
        <v>4.2099999999999999E-2</v>
      </c>
      <c r="G66" s="88">
        <f t="shared" si="30"/>
        <v>629.15094321110951</v>
      </c>
      <c r="H66" s="88">
        <v>0</v>
      </c>
      <c r="I66" s="123">
        <f t="shared" si="35"/>
        <v>3.8895477833370378</v>
      </c>
      <c r="J66" s="89">
        <f t="shared" si="34"/>
        <v>6.6762395431377248</v>
      </c>
      <c r="K66" s="149">
        <f t="shared" si="25"/>
        <v>10.565787326474762</v>
      </c>
      <c r="L66" s="89">
        <f t="shared" si="36"/>
        <v>41.049805303170771</v>
      </c>
      <c r="M66" s="150">
        <f t="shared" si="26"/>
        <v>51.615592629645533</v>
      </c>
      <c r="N66" s="8">
        <f t="shared" si="27"/>
        <v>635.82718275424725</v>
      </c>
      <c r="O66" s="88">
        <f t="shared" si="28"/>
        <v>584.21159012460168</v>
      </c>
    </row>
    <row r="67" spans="1:15" x14ac:dyDescent="0.2">
      <c r="A67" s="100" t="s">
        <v>89</v>
      </c>
      <c r="B67" s="85" t="str">
        <f t="shared" si="33"/>
        <v>Q1/2018</v>
      </c>
      <c r="C67" s="86">
        <f t="shared" si="31"/>
        <v>43101</v>
      </c>
      <c r="D67" s="86">
        <f t="shared" si="32"/>
        <v>43190</v>
      </c>
      <c r="E67" s="85">
        <f t="shared" si="29"/>
        <v>90</v>
      </c>
      <c r="F67" s="87">
        <f>VLOOKUP(D67,'FERC Interest Rate'!$A:$B,2,TRUE)</f>
        <v>4.2500000000000003E-2</v>
      </c>
      <c r="G67" s="88">
        <f t="shared" si="30"/>
        <v>584.21159012460168</v>
      </c>
      <c r="H67" s="88">
        <v>0</v>
      </c>
      <c r="I67" s="123">
        <f t="shared" si="35"/>
        <v>3.8895477833370378</v>
      </c>
      <c r="J67" s="89">
        <f t="shared" si="34"/>
        <v>6.1222173485660312</v>
      </c>
      <c r="K67" s="149">
        <f t="shared" si="25"/>
        <v>10.011765131903068</v>
      </c>
      <c r="L67" s="89">
        <f t="shared" si="36"/>
        <v>41.049805303170771</v>
      </c>
      <c r="M67" s="150">
        <f t="shared" si="26"/>
        <v>51.06157043507384</v>
      </c>
      <c r="N67" s="8">
        <f t="shared" si="27"/>
        <v>590.33380747316767</v>
      </c>
      <c r="O67" s="88">
        <f t="shared" si="28"/>
        <v>539.27223703809386</v>
      </c>
    </row>
    <row r="68" spans="1:15" x14ac:dyDescent="0.2">
      <c r="A68" s="100" t="s">
        <v>90</v>
      </c>
      <c r="B68" s="85" t="str">
        <f t="shared" si="33"/>
        <v>Q2/2018</v>
      </c>
      <c r="C68" s="86">
        <f t="shared" si="31"/>
        <v>43191</v>
      </c>
      <c r="D68" s="86">
        <f t="shared" si="32"/>
        <v>43281</v>
      </c>
      <c r="E68" s="85">
        <f t="shared" si="29"/>
        <v>91</v>
      </c>
      <c r="F68" s="87">
        <f>VLOOKUP(D68,'FERC Interest Rate'!$A:$B,2,TRUE)</f>
        <v>4.4699999999999997E-2</v>
      </c>
      <c r="G68" s="88">
        <f t="shared" si="30"/>
        <v>539.27223703809386</v>
      </c>
      <c r="H68" s="88">
        <v>0</v>
      </c>
      <c r="I68" s="123">
        <f t="shared" si="35"/>
        <v>3.8895477833370378</v>
      </c>
      <c r="J68" s="89">
        <f t="shared" si="34"/>
        <v>6.0098566536982307</v>
      </c>
      <c r="K68" s="149">
        <f t="shared" si="25"/>
        <v>9.899404437035269</v>
      </c>
      <c r="L68" s="89">
        <f t="shared" si="36"/>
        <v>41.049805303170771</v>
      </c>
      <c r="M68" s="150">
        <f t="shared" si="26"/>
        <v>50.949209740206044</v>
      </c>
      <c r="N68" s="8">
        <f t="shared" si="27"/>
        <v>545.28209369179206</v>
      </c>
      <c r="O68" s="88">
        <f t="shared" si="28"/>
        <v>494.33288395158604</v>
      </c>
    </row>
    <row r="69" spans="1:15" x14ac:dyDescent="0.2">
      <c r="A69" s="100" t="s">
        <v>91</v>
      </c>
      <c r="B69" s="85" t="str">
        <f t="shared" si="33"/>
        <v>Q3/2018</v>
      </c>
      <c r="C69" s="86">
        <f t="shared" si="31"/>
        <v>43282</v>
      </c>
      <c r="D69" s="86">
        <f t="shared" si="32"/>
        <v>43373</v>
      </c>
      <c r="E69" s="85">
        <f t="shared" si="29"/>
        <v>92</v>
      </c>
      <c r="F69" s="87">
        <f>VLOOKUP(D69,'FERC Interest Rate'!$A:$B,2,TRUE)</f>
        <v>4.6899999999999997E-2</v>
      </c>
      <c r="G69" s="88">
        <f t="shared" si="30"/>
        <v>494.33288395158604</v>
      </c>
      <c r="H69" s="88">
        <v>0</v>
      </c>
      <c r="I69" s="123">
        <f t="shared" si="35"/>
        <v>3.8895477833370378</v>
      </c>
      <c r="J69" s="89">
        <f t="shared" si="34"/>
        <v>5.8436918566419278</v>
      </c>
      <c r="K69" s="149">
        <f t="shared" si="25"/>
        <v>9.7332396399789651</v>
      </c>
      <c r="L69" s="89">
        <f t="shared" si="36"/>
        <v>41.049805303170771</v>
      </c>
      <c r="M69" s="150">
        <f t="shared" si="26"/>
        <v>50.783044943149733</v>
      </c>
      <c r="N69" s="8">
        <f t="shared" si="27"/>
        <v>500.17657580822799</v>
      </c>
      <c r="O69" s="88">
        <f t="shared" si="28"/>
        <v>449.39353086507822</v>
      </c>
    </row>
    <row r="70" spans="1:15" x14ac:dyDescent="0.2">
      <c r="A70" s="100" t="s">
        <v>92</v>
      </c>
      <c r="B70" s="85" t="str">
        <f t="shared" si="33"/>
        <v>Q4/2018</v>
      </c>
      <c r="C70" s="86">
        <f t="shared" si="31"/>
        <v>43374</v>
      </c>
      <c r="D70" s="86">
        <f t="shared" si="32"/>
        <v>43465</v>
      </c>
      <c r="E70" s="85">
        <f t="shared" si="29"/>
        <v>92</v>
      </c>
      <c r="F70" s="87">
        <f>VLOOKUP(D70,'FERC Interest Rate'!$A:$B,2,TRUE)</f>
        <v>4.9599999999999998E-2</v>
      </c>
      <c r="G70" s="88">
        <f t="shared" si="30"/>
        <v>449.39353086507822</v>
      </c>
      <c r="H70" s="88">
        <v>0</v>
      </c>
      <c r="I70" s="123">
        <f t="shared" si="35"/>
        <v>3.8895477833370378</v>
      </c>
      <c r="J70" s="89">
        <f t="shared" si="34"/>
        <v>5.6182809864206167</v>
      </c>
      <c r="K70" s="149">
        <f t="shared" si="25"/>
        <v>9.5078287697576549</v>
      </c>
      <c r="L70" s="89">
        <f t="shared" si="36"/>
        <v>41.049805303170771</v>
      </c>
      <c r="M70" s="150">
        <f t="shared" si="26"/>
        <v>50.557634072928423</v>
      </c>
      <c r="N70" s="8">
        <f t="shared" si="27"/>
        <v>455.01181185149886</v>
      </c>
      <c r="O70" s="88">
        <f t="shared" si="28"/>
        <v>404.4541777785704</v>
      </c>
    </row>
    <row r="71" spans="1:15" x14ac:dyDescent="0.2">
      <c r="A71" s="100" t="s">
        <v>93</v>
      </c>
      <c r="B71" s="85" t="str">
        <f t="shared" si="33"/>
        <v>Q1/2019</v>
      </c>
      <c r="C71" s="86">
        <f t="shared" si="31"/>
        <v>43466</v>
      </c>
      <c r="D71" s="86">
        <f t="shared" si="32"/>
        <v>43555</v>
      </c>
      <c r="E71" s="85">
        <f t="shared" si="29"/>
        <v>90</v>
      </c>
      <c r="F71" s="87">
        <f>VLOOKUP(D71,'FERC Interest Rate'!$A:$B,2,TRUE)</f>
        <v>5.1799999999999999E-2</v>
      </c>
      <c r="G71" s="88">
        <f t="shared" si="30"/>
        <v>404.4541777785704</v>
      </c>
      <c r="H71" s="88">
        <v>0</v>
      </c>
      <c r="I71" s="123">
        <f t="shared" si="35"/>
        <v>3.8895477833370378</v>
      </c>
      <c r="J71" s="89">
        <f t="shared" si="34"/>
        <v>5.1659325391882058</v>
      </c>
      <c r="K71" s="149">
        <f t="shared" si="25"/>
        <v>9.0554803225252432</v>
      </c>
      <c r="L71" s="89">
        <f t="shared" si="36"/>
        <v>41.049805303170771</v>
      </c>
      <c r="M71" s="150">
        <f t="shared" si="26"/>
        <v>50.105285625696013</v>
      </c>
      <c r="N71" s="8">
        <f t="shared" si="27"/>
        <v>409.62011031775859</v>
      </c>
      <c r="O71" s="88">
        <f t="shared" si="28"/>
        <v>359.51482469206258</v>
      </c>
    </row>
    <row r="72" spans="1:15" x14ac:dyDescent="0.2">
      <c r="A72" s="100" t="s">
        <v>94</v>
      </c>
      <c r="B72" s="85" t="str">
        <f t="shared" si="33"/>
        <v>Q2/2019</v>
      </c>
      <c r="C72" s="86">
        <f t="shared" si="31"/>
        <v>43556</v>
      </c>
      <c r="D72" s="86">
        <f t="shared" si="32"/>
        <v>43646</v>
      </c>
      <c r="E72" s="85">
        <f t="shared" si="29"/>
        <v>91</v>
      </c>
      <c r="F72" s="87">
        <f>VLOOKUP(D72,'FERC Interest Rate'!$A:$B,2,TRUE)</f>
        <v>5.45E-2</v>
      </c>
      <c r="G72" s="88">
        <f t="shared" si="30"/>
        <v>359.51482469206258</v>
      </c>
      <c r="H72" s="88">
        <v>0</v>
      </c>
      <c r="I72" s="123">
        <f t="shared" si="35"/>
        <v>3.8895477833370378</v>
      </c>
      <c r="J72" s="89">
        <f t="shared" si="34"/>
        <v>4.8849692412610528</v>
      </c>
      <c r="K72" s="149">
        <f t="shared" si="25"/>
        <v>8.7745170245980901</v>
      </c>
      <c r="L72" s="89">
        <f t="shared" si="36"/>
        <v>41.049805303170771</v>
      </c>
      <c r="M72" s="150">
        <f t="shared" si="26"/>
        <v>49.824322327768861</v>
      </c>
      <c r="N72" s="8">
        <f t="shared" si="27"/>
        <v>364.39979393332362</v>
      </c>
      <c r="O72" s="88">
        <f t="shared" si="28"/>
        <v>314.57547160555475</v>
      </c>
    </row>
    <row r="73" spans="1:15" x14ac:dyDescent="0.2">
      <c r="A73" s="100" t="s">
        <v>95</v>
      </c>
      <c r="B73" s="85" t="str">
        <f t="shared" si="33"/>
        <v>Q3/2019</v>
      </c>
      <c r="C73" s="86">
        <f t="shared" si="31"/>
        <v>43647</v>
      </c>
      <c r="D73" s="86">
        <f t="shared" si="32"/>
        <v>43738</v>
      </c>
      <c r="E73" s="85">
        <f t="shared" si="29"/>
        <v>92</v>
      </c>
      <c r="F73" s="87">
        <f>VLOOKUP(D73,'FERC Interest Rate'!$A:$B,2,TRUE)</f>
        <v>6.0133640000000002E-2</v>
      </c>
      <c r="G73" s="88">
        <f t="shared" si="30"/>
        <v>314.57547160555475</v>
      </c>
      <c r="H73" s="88">
        <v>0</v>
      </c>
      <c r="I73" s="123">
        <f t="shared" si="35"/>
        <v>3.8895477833370378</v>
      </c>
      <c r="J73" s="89">
        <f t="shared" si="34"/>
        <v>4.7680117011972492</v>
      </c>
      <c r="K73" s="149">
        <f t="shared" si="25"/>
        <v>8.6575594845342874</v>
      </c>
      <c r="L73" s="89">
        <f t="shared" si="36"/>
        <v>41.049805303170771</v>
      </c>
      <c r="M73" s="150">
        <f t="shared" si="26"/>
        <v>49.70736478770506</v>
      </c>
      <c r="N73" s="8">
        <f t="shared" si="27"/>
        <v>319.34348330675198</v>
      </c>
      <c r="O73" s="88">
        <f t="shared" si="28"/>
        <v>269.63611851904693</v>
      </c>
    </row>
    <row r="74" spans="1:15" x14ac:dyDescent="0.2">
      <c r="A74" s="100" t="s">
        <v>96</v>
      </c>
      <c r="B74" s="85" t="str">
        <f t="shared" si="33"/>
        <v>Q4/2019</v>
      </c>
      <c r="C74" s="86">
        <f t="shared" si="31"/>
        <v>43739</v>
      </c>
      <c r="D74" s="86">
        <f t="shared" si="32"/>
        <v>43830</v>
      </c>
      <c r="E74" s="85">
        <f t="shared" si="29"/>
        <v>92</v>
      </c>
      <c r="F74" s="87">
        <f>VLOOKUP(D74,'FERC Interest Rate'!$A:$B,2,TRUE)</f>
        <v>6.2505720000000001E-2</v>
      </c>
      <c r="G74" s="88">
        <f t="shared" si="30"/>
        <v>269.63611851904693</v>
      </c>
      <c r="H74" s="88">
        <v>0</v>
      </c>
      <c r="I74" s="123">
        <f t="shared" si="35"/>
        <v>3.8895477833370378</v>
      </c>
      <c r="J74" s="89">
        <f t="shared" si="34"/>
        <v>4.2480810268370677</v>
      </c>
      <c r="K74" s="149">
        <f t="shared" si="25"/>
        <v>8.137628810174105</v>
      </c>
      <c r="L74" s="89">
        <f t="shared" si="36"/>
        <v>41.049805303170771</v>
      </c>
      <c r="M74" s="150">
        <f t="shared" si="26"/>
        <v>49.187434113344878</v>
      </c>
      <c r="N74" s="8">
        <f t="shared" si="27"/>
        <v>273.88419954588397</v>
      </c>
      <c r="O74" s="88">
        <f t="shared" si="28"/>
        <v>224.69676543253911</v>
      </c>
    </row>
    <row r="75" spans="1:15" x14ac:dyDescent="0.2">
      <c r="A75" s="100" t="s">
        <v>97</v>
      </c>
      <c r="B75" s="85" t="str">
        <f t="shared" si="33"/>
        <v>Q1/2020</v>
      </c>
      <c r="C75" s="86">
        <f t="shared" si="31"/>
        <v>43831</v>
      </c>
      <c r="D75" s="86">
        <f t="shared" si="32"/>
        <v>43921</v>
      </c>
      <c r="E75" s="85">
        <f t="shared" si="29"/>
        <v>91</v>
      </c>
      <c r="F75" s="87">
        <f>VLOOKUP(D75,'FERC Interest Rate'!$A:$B,2,TRUE)</f>
        <v>6.2841510000000003E-2</v>
      </c>
      <c r="G75" s="88">
        <f t="shared" si="30"/>
        <v>224.69676543253911</v>
      </c>
      <c r="H75" s="88">
        <v>0</v>
      </c>
      <c r="I75" s="123">
        <f t="shared" si="35"/>
        <v>3.8895477833370378</v>
      </c>
      <c r="J75" s="89">
        <f t="shared" si="34"/>
        <v>3.5107810024660848</v>
      </c>
      <c r="K75" s="149">
        <f t="shared" si="25"/>
        <v>7.4003287858031221</v>
      </c>
      <c r="L75" s="89">
        <f t="shared" si="36"/>
        <v>41.049805303170771</v>
      </c>
      <c r="M75" s="150">
        <f t="shared" si="26"/>
        <v>48.450134088973897</v>
      </c>
      <c r="N75" s="8">
        <f t="shared" si="27"/>
        <v>228.20754643500518</v>
      </c>
      <c r="O75" s="88">
        <f t="shared" si="28"/>
        <v>179.75741234603129</v>
      </c>
    </row>
    <row r="76" spans="1:15" x14ac:dyDescent="0.2">
      <c r="A76" s="100" t="s">
        <v>98</v>
      </c>
      <c r="B76" s="85" t="str">
        <f t="shared" si="33"/>
        <v>Q2/2020</v>
      </c>
      <c r="C76" s="86">
        <f t="shared" si="31"/>
        <v>43922</v>
      </c>
      <c r="D76" s="86">
        <f t="shared" si="32"/>
        <v>44012</v>
      </c>
      <c r="E76" s="85">
        <f t="shared" si="29"/>
        <v>91</v>
      </c>
      <c r="F76" s="87">
        <f>VLOOKUP(D76,'FERC Interest Rate'!$A:$B,2,TRUE)</f>
        <v>6.502107E-2</v>
      </c>
      <c r="G76" s="88">
        <f t="shared" si="30"/>
        <v>179.75741234603129</v>
      </c>
      <c r="H76" s="88">
        <v>0</v>
      </c>
      <c r="I76" s="123">
        <f t="shared" si="35"/>
        <v>3.8895477833370378</v>
      </c>
      <c r="J76" s="89">
        <f t="shared" si="34"/>
        <v>2.9060375833237293</v>
      </c>
      <c r="K76" s="149">
        <f t="shared" si="25"/>
        <v>6.7955853666607666</v>
      </c>
      <c r="L76" s="89">
        <f t="shared" si="36"/>
        <v>41.049805303170771</v>
      </c>
      <c r="M76" s="150">
        <f t="shared" si="26"/>
        <v>47.845390669831538</v>
      </c>
      <c r="N76" s="8">
        <f t="shared" si="27"/>
        <v>182.66344992935501</v>
      </c>
      <c r="O76" s="88">
        <f t="shared" si="28"/>
        <v>134.81805925952347</v>
      </c>
    </row>
    <row r="77" spans="1:15" x14ac:dyDescent="0.2">
      <c r="A77" s="100" t="s">
        <v>99</v>
      </c>
      <c r="B77" s="85" t="str">
        <f t="shared" si="33"/>
        <v>Q3/2020</v>
      </c>
      <c r="C77" s="86">
        <f t="shared" si="31"/>
        <v>44013</v>
      </c>
      <c r="D77" s="86">
        <f t="shared" si="32"/>
        <v>44104</v>
      </c>
      <c r="E77" s="85">
        <f t="shared" si="29"/>
        <v>92</v>
      </c>
      <c r="F77" s="87">
        <f>VLOOKUP(D77,'FERC Interest Rate'!$A:$B,2,TRUE)</f>
        <v>6.5012509999999996E-2</v>
      </c>
      <c r="G77" s="88">
        <f t="shared" si="30"/>
        <v>134.81805925952347</v>
      </c>
      <c r="H77" s="88">
        <v>0</v>
      </c>
      <c r="I77" s="123">
        <f t="shared" si="35"/>
        <v>3.8895477833370378</v>
      </c>
      <c r="J77" s="89">
        <f t="shared" si="34"/>
        <v>2.2031889594882879</v>
      </c>
      <c r="K77" s="149">
        <f t="shared" si="25"/>
        <v>6.0927367428253252</v>
      </c>
      <c r="L77" s="89">
        <f t="shared" si="36"/>
        <v>41.049805303170771</v>
      </c>
      <c r="M77" s="150">
        <f t="shared" si="26"/>
        <v>47.142542045996095</v>
      </c>
      <c r="N77" s="8">
        <f t="shared" si="27"/>
        <v>137.02124821901177</v>
      </c>
      <c r="O77" s="88">
        <f t="shared" si="28"/>
        <v>89.878706173015658</v>
      </c>
    </row>
    <row r="78" spans="1:15" x14ac:dyDescent="0.2">
      <c r="A78" s="100" t="s">
        <v>100</v>
      </c>
      <c r="B78" s="85" t="str">
        <f t="shared" si="33"/>
        <v>Q4/2020</v>
      </c>
      <c r="C78" s="86">
        <f t="shared" si="31"/>
        <v>44105</v>
      </c>
      <c r="D78" s="86">
        <f t="shared" si="32"/>
        <v>44196</v>
      </c>
      <c r="E78" s="85">
        <f t="shared" si="29"/>
        <v>92</v>
      </c>
      <c r="F78" s="87">
        <f>VLOOKUP(D78,'FERC Interest Rate'!$A:$B,2,TRUE)</f>
        <v>6.501548E-2</v>
      </c>
      <c r="G78" s="88">
        <f t="shared" si="30"/>
        <v>89.878706173015658</v>
      </c>
      <c r="H78" s="88">
        <v>0</v>
      </c>
      <c r="I78" s="123">
        <f t="shared" si="35"/>
        <v>3.8895477833370378</v>
      </c>
      <c r="J78" s="89">
        <f t="shared" si="34"/>
        <v>1.4688597392699918</v>
      </c>
      <c r="K78" s="149">
        <f t="shared" si="25"/>
        <v>5.3584075226070293</v>
      </c>
      <c r="L78" s="89">
        <f t="shared" si="36"/>
        <v>41.049805303170771</v>
      </c>
      <c r="M78" s="150">
        <f t="shared" si="26"/>
        <v>46.408212825777802</v>
      </c>
      <c r="N78" s="8">
        <f t="shared" si="27"/>
        <v>91.347565912285646</v>
      </c>
      <c r="O78" s="88">
        <f t="shared" si="28"/>
        <v>44.93935308650785</v>
      </c>
    </row>
    <row r="79" spans="1:15" x14ac:dyDescent="0.2">
      <c r="A79" s="100" t="s">
        <v>101</v>
      </c>
      <c r="B79" s="85" t="str">
        <f t="shared" si="33"/>
        <v>Q1/2021</v>
      </c>
      <c r="C79" s="86">
        <f t="shared" si="31"/>
        <v>44197</v>
      </c>
      <c r="D79" s="86">
        <f t="shared" si="32"/>
        <v>44286</v>
      </c>
      <c r="E79" s="85">
        <f t="shared" si="29"/>
        <v>90</v>
      </c>
      <c r="F79" s="87">
        <f>VLOOKUP(D79,'FERC Interest Rate'!$A:$B,2,TRUE)</f>
        <v>6.501548E-2</v>
      </c>
      <c r="G79" s="88">
        <f t="shared" si="30"/>
        <v>44.93935308650785</v>
      </c>
      <c r="H79" s="88">
        <v>0</v>
      </c>
      <c r="I79" s="123">
        <f t="shared" si="35"/>
        <v>3.8895477833370378</v>
      </c>
      <c r="J79" s="89">
        <f t="shared" si="34"/>
        <v>0.72043239743230414</v>
      </c>
      <c r="K79" s="149">
        <f t="shared" si="25"/>
        <v>4.6099801807693419</v>
      </c>
      <c r="L79" s="89">
        <f t="shared" si="36"/>
        <v>41.049805303170771</v>
      </c>
      <c r="M79" s="150">
        <f t="shared" si="26"/>
        <v>45.659785483940112</v>
      </c>
      <c r="N79" s="8">
        <f t="shared" si="27"/>
        <v>45.659785483940155</v>
      </c>
      <c r="O79" s="88">
        <f t="shared" si="28"/>
        <v>4.1300296516055823E-14</v>
      </c>
    </row>
    <row r="80" spans="1:15" x14ac:dyDescent="0.2">
      <c r="B80" s="85"/>
      <c r="C80" s="86"/>
      <c r="D80" s="86"/>
      <c r="E80" s="85"/>
      <c r="F80" s="87"/>
      <c r="G80" s="88"/>
      <c r="H80" s="88"/>
      <c r="I80" s="123"/>
      <c r="J80" s="89"/>
      <c r="K80" s="149"/>
      <c r="L80" s="89"/>
      <c r="M80" s="150"/>
      <c r="N80" s="8"/>
      <c r="O80" s="88"/>
    </row>
    <row r="81" spans="1:15" ht="13.5" thickBot="1" x14ac:dyDescent="0.25">
      <c r="A81" s="183"/>
      <c r="B81" s="184"/>
      <c r="C81" s="185"/>
      <c r="D81" s="185"/>
      <c r="E81" s="186"/>
      <c r="F81" s="184"/>
      <c r="G81" s="165">
        <f>+SUM(G53:G80)</f>
        <v>15514.795654210377</v>
      </c>
      <c r="H81" s="165">
        <f t="shared" ref="H81:O81" si="37">+SUM(H53:H80)</f>
        <v>77.790955666740757</v>
      </c>
      <c r="I81" s="158">
        <f t="shared" si="37"/>
        <v>77.790955666740743</v>
      </c>
      <c r="J81" s="157">
        <f t="shared" si="37"/>
        <v>81.215941144480581</v>
      </c>
      <c r="K81" s="157">
        <f t="shared" si="37"/>
        <v>159.00689681122134</v>
      </c>
      <c r="L81" s="157">
        <f t="shared" si="37"/>
        <v>820.99610606341525</v>
      </c>
      <c r="M81" s="159">
        <f t="shared" si="37"/>
        <v>980.00300287463688</v>
      </c>
      <c r="N81" s="157">
        <f t="shared" si="37"/>
        <v>15673.802551021598</v>
      </c>
      <c r="O81" s="157">
        <f t="shared" si="37"/>
        <v>14693.799548146961</v>
      </c>
    </row>
    <row r="82" spans="1:15" ht="13.5" thickTop="1" x14ac:dyDescent="0.2">
      <c r="B82" s="11"/>
      <c r="C82" s="102"/>
      <c r="D82" s="102"/>
      <c r="E82" s="10"/>
      <c r="F82" s="11"/>
      <c r="G82" s="89"/>
      <c r="H82" s="89"/>
      <c r="I82" s="152"/>
      <c r="J82" s="69"/>
      <c r="K82" s="149"/>
      <c r="L82" s="69"/>
      <c r="M82" s="150"/>
      <c r="N82" s="8"/>
    </row>
    <row r="83" spans="1:15" x14ac:dyDescent="0.2">
      <c r="B83" s="11"/>
      <c r="C83" s="102"/>
      <c r="D83" s="102"/>
      <c r="E83" s="10"/>
      <c r="F83" s="11"/>
      <c r="G83" s="89"/>
      <c r="H83" s="89"/>
      <c r="I83" s="152"/>
      <c r="J83" s="69"/>
      <c r="K83" s="149"/>
      <c r="L83" s="69"/>
      <c r="M83" s="150"/>
      <c r="N83" s="8"/>
    </row>
    <row r="84" spans="1:15" ht="38.25" x14ac:dyDescent="0.2">
      <c r="A84" s="94" t="s">
        <v>81</v>
      </c>
      <c r="B84" s="94" t="s">
        <v>3</v>
      </c>
      <c r="C84" s="94" t="s">
        <v>4</v>
      </c>
      <c r="D84" s="94" t="s">
        <v>5</v>
      </c>
      <c r="E84" s="94" t="s">
        <v>6</v>
      </c>
      <c r="F84" s="94" t="s">
        <v>7</v>
      </c>
      <c r="G84" s="94" t="s">
        <v>122</v>
      </c>
      <c r="H84" s="94" t="s">
        <v>123</v>
      </c>
      <c r="I84" s="118" t="s">
        <v>124</v>
      </c>
      <c r="J84" s="119" t="s">
        <v>125</v>
      </c>
      <c r="K84" s="119" t="s">
        <v>126</v>
      </c>
      <c r="L84" s="119" t="s">
        <v>127</v>
      </c>
      <c r="M84" s="120" t="s">
        <v>128</v>
      </c>
      <c r="N84" s="94" t="s">
        <v>129</v>
      </c>
      <c r="O84" s="94" t="s">
        <v>130</v>
      </c>
    </row>
    <row r="85" spans="1:15" x14ac:dyDescent="0.2">
      <c r="A85" s="447" t="s">
        <v>17</v>
      </c>
      <c r="B85" s="447"/>
      <c r="C85" s="389">
        <f>VLOOKUP(B86,A$1:F$25,2,FALSE)</f>
        <v>41831</v>
      </c>
      <c r="D85" s="389">
        <f>DATE(YEAR(C85),IF(MONTH(C85)&lt;=3,3,IF(MONTH(C85)&lt;=6,6,IF(MONTH(C85)&lt;=9,9,12))),IF(OR(MONTH(C85)&lt;=3,MONTH(C85)&gt;=10),31,30))</f>
        <v>41912</v>
      </c>
      <c r="E85" s="390">
        <f>D85-C85+1</f>
        <v>82</v>
      </c>
      <c r="F85" s="391">
        <f>VLOOKUP(D85,'FERC Interest Rate'!$A:$B,2,TRUE)</f>
        <v>3.2500000000000001E-2</v>
      </c>
      <c r="G85" s="214">
        <f>VLOOKUP(B86,$A$1:$F$29,5,FALSE)</f>
        <v>1709.5604178255765</v>
      </c>
      <c r="H85" s="214">
        <f t="shared" ref="H85:H95" si="38">G85*F85*(E85/(DATE(YEAR(D85),12,31)-DATE(YEAR(D85),1,1)+1))</f>
        <v>12.482132913712769</v>
      </c>
      <c r="I85" s="408">
        <v>0</v>
      </c>
      <c r="J85" s="393">
        <v>0</v>
      </c>
      <c r="K85" s="394">
        <f>+SUM(I85:J85)</f>
        <v>0</v>
      </c>
      <c r="L85" s="393">
        <v>0</v>
      </c>
      <c r="M85" s="395">
        <f>+SUM(K85:L85)</f>
        <v>0</v>
      </c>
      <c r="N85" s="396">
        <f>+G85+H85+J85</f>
        <v>1722.0425507392893</v>
      </c>
      <c r="O85" s="214">
        <f t="shared" ref="O85:O111" si="39">G85+H85-L85-I85</f>
        <v>1722.0425507392893</v>
      </c>
    </row>
    <row r="86" spans="1:15" x14ac:dyDescent="0.2">
      <c r="A86" s="223" t="s">
        <v>47</v>
      </c>
      <c r="B86" s="404" t="s">
        <v>83</v>
      </c>
      <c r="C86" s="389">
        <f>D85+1</f>
        <v>41913</v>
      </c>
      <c r="D86" s="389">
        <f>EOMONTH(D85,3)</f>
        <v>42004</v>
      </c>
      <c r="E86" s="390">
        <f t="shared" ref="E86:E111" si="40">D86-C86+1</f>
        <v>92</v>
      </c>
      <c r="F86" s="391">
        <f>VLOOKUP(D86,'FERC Interest Rate'!$A:$B,2,TRUE)</f>
        <v>3.2500000000000001E-2</v>
      </c>
      <c r="G86" s="214">
        <f t="shared" ref="G86:G111" si="41">O85</f>
        <v>1722.0425507392893</v>
      </c>
      <c r="H86" s="214">
        <f t="shared" si="38"/>
        <v>14.106595141672535</v>
      </c>
      <c r="I86" s="408">
        <v>0</v>
      </c>
      <c r="J86" s="393">
        <v>0</v>
      </c>
      <c r="K86" s="394">
        <f t="shared" ref="K86:K111" si="42">+SUM(I86:J86)</f>
        <v>0</v>
      </c>
      <c r="L86" s="393">
        <v>0</v>
      </c>
      <c r="M86" s="395">
        <f t="shared" ref="M86:M111" si="43">+SUM(K86:L86)</f>
        <v>0</v>
      </c>
      <c r="N86" s="396">
        <f t="shared" ref="N86:N111" si="44">+G86+H86+J86</f>
        <v>1736.1491458809619</v>
      </c>
      <c r="O86" s="214">
        <f t="shared" si="39"/>
        <v>1736.1491458809619</v>
      </c>
    </row>
    <row r="87" spans="1:15" x14ac:dyDescent="0.2">
      <c r="B87" s="390"/>
      <c r="C87" s="389">
        <f t="shared" ref="C87:C111" si="45">D86+1</f>
        <v>42005</v>
      </c>
      <c r="D87" s="389">
        <f t="shared" ref="D87:D111" si="46">EOMONTH(D86,3)</f>
        <v>42094</v>
      </c>
      <c r="E87" s="390">
        <f t="shared" si="40"/>
        <v>90</v>
      </c>
      <c r="F87" s="391">
        <f>VLOOKUP(D87,'FERC Interest Rate'!$A:$B,2,TRUE)</f>
        <v>3.2500000000000001E-2</v>
      </c>
      <c r="G87" s="214">
        <f t="shared" si="41"/>
        <v>1736.1491458809619</v>
      </c>
      <c r="H87" s="214">
        <f t="shared" si="38"/>
        <v>13.912976032059762</v>
      </c>
      <c r="I87" s="408">
        <v>0</v>
      </c>
      <c r="J87" s="393">
        <v>0</v>
      </c>
      <c r="K87" s="394">
        <f t="shared" si="42"/>
        <v>0</v>
      </c>
      <c r="L87" s="393">
        <v>0</v>
      </c>
      <c r="M87" s="395">
        <f t="shared" si="43"/>
        <v>0</v>
      </c>
      <c r="N87" s="396">
        <f t="shared" si="44"/>
        <v>1750.0621219130217</v>
      </c>
      <c r="O87" s="214">
        <f t="shared" si="39"/>
        <v>1750.0621219130217</v>
      </c>
    </row>
    <row r="88" spans="1:15" x14ac:dyDescent="0.2">
      <c r="B88" s="390"/>
      <c r="C88" s="389">
        <f t="shared" si="45"/>
        <v>42095</v>
      </c>
      <c r="D88" s="389">
        <f t="shared" si="46"/>
        <v>42185</v>
      </c>
      <c r="E88" s="390">
        <f t="shared" si="40"/>
        <v>91</v>
      </c>
      <c r="F88" s="391">
        <f>VLOOKUP(D88,'FERC Interest Rate'!$A:$B,2,TRUE)</f>
        <v>3.2500000000000001E-2</v>
      </c>
      <c r="G88" s="214">
        <f t="shared" si="41"/>
        <v>1750.0621219130217</v>
      </c>
      <c r="H88" s="214">
        <f t="shared" si="38"/>
        <v>14.180297878240443</v>
      </c>
      <c r="I88" s="408">
        <v>0</v>
      </c>
      <c r="J88" s="393">
        <v>0</v>
      </c>
      <c r="K88" s="394">
        <f t="shared" si="42"/>
        <v>0</v>
      </c>
      <c r="L88" s="393">
        <v>0</v>
      </c>
      <c r="M88" s="395">
        <f t="shared" si="43"/>
        <v>0</v>
      </c>
      <c r="N88" s="396">
        <f t="shared" si="44"/>
        <v>1764.2424197912621</v>
      </c>
      <c r="O88" s="214">
        <f t="shared" si="39"/>
        <v>1764.2424197912621</v>
      </c>
    </row>
    <row r="89" spans="1:15" x14ac:dyDescent="0.2">
      <c r="B89" s="390"/>
      <c r="C89" s="389">
        <f t="shared" si="45"/>
        <v>42186</v>
      </c>
      <c r="D89" s="389">
        <f t="shared" si="46"/>
        <v>42277</v>
      </c>
      <c r="E89" s="390">
        <f t="shared" si="40"/>
        <v>92</v>
      </c>
      <c r="F89" s="391">
        <f>VLOOKUP(D89,'FERC Interest Rate'!$A:$B,2,TRUE)</f>
        <v>3.2500000000000001E-2</v>
      </c>
      <c r="G89" s="214">
        <f t="shared" si="41"/>
        <v>1764.2424197912621</v>
      </c>
      <c r="H89" s="214">
        <f t="shared" si="38"/>
        <v>14.452287219659929</v>
      </c>
      <c r="I89" s="408">
        <v>0</v>
      </c>
      <c r="J89" s="393">
        <v>0</v>
      </c>
      <c r="K89" s="394">
        <f t="shared" si="42"/>
        <v>0</v>
      </c>
      <c r="L89" s="393">
        <v>0</v>
      </c>
      <c r="M89" s="395">
        <f t="shared" si="43"/>
        <v>0</v>
      </c>
      <c r="N89" s="396">
        <f t="shared" si="44"/>
        <v>1778.694707010922</v>
      </c>
      <c r="O89" s="214">
        <f t="shared" si="39"/>
        <v>1778.694707010922</v>
      </c>
    </row>
    <row r="90" spans="1:15" x14ac:dyDescent="0.2">
      <c r="B90" s="390"/>
      <c r="C90" s="389">
        <f t="shared" si="45"/>
        <v>42278</v>
      </c>
      <c r="D90" s="389">
        <f t="shared" si="46"/>
        <v>42369</v>
      </c>
      <c r="E90" s="390">
        <f t="shared" si="40"/>
        <v>92</v>
      </c>
      <c r="F90" s="391">
        <f>VLOOKUP(D90,'FERC Interest Rate'!$A:$B,2,TRUE)</f>
        <v>3.2500000000000001E-2</v>
      </c>
      <c r="G90" s="214">
        <f t="shared" si="41"/>
        <v>1778.694707010922</v>
      </c>
      <c r="H90" s="214">
        <f t="shared" si="38"/>
        <v>14.570677188938788</v>
      </c>
      <c r="I90" s="408">
        <v>0</v>
      </c>
      <c r="J90" s="393">
        <v>0</v>
      </c>
      <c r="K90" s="394">
        <f t="shared" si="42"/>
        <v>0</v>
      </c>
      <c r="L90" s="393">
        <v>0</v>
      </c>
      <c r="M90" s="395">
        <f t="shared" si="43"/>
        <v>0</v>
      </c>
      <c r="N90" s="396">
        <f t="shared" si="44"/>
        <v>1793.2653841998608</v>
      </c>
      <c r="O90" s="214">
        <f t="shared" si="39"/>
        <v>1793.2653841998608</v>
      </c>
    </row>
    <row r="91" spans="1:15" x14ac:dyDescent="0.2">
      <c r="B91" s="390"/>
      <c r="C91" s="389">
        <f t="shared" si="45"/>
        <v>42370</v>
      </c>
      <c r="D91" s="389">
        <f t="shared" si="46"/>
        <v>42460</v>
      </c>
      <c r="E91" s="390">
        <f t="shared" si="40"/>
        <v>91</v>
      </c>
      <c r="F91" s="391">
        <f>VLOOKUP(D91,'FERC Interest Rate'!$A:$B,2,TRUE)</f>
        <v>3.2500000000000001E-2</v>
      </c>
      <c r="G91" s="214">
        <f t="shared" si="41"/>
        <v>1793.2653841998608</v>
      </c>
      <c r="H91" s="214">
        <f t="shared" si="38"/>
        <v>14.490662223418274</v>
      </c>
      <c r="I91" s="408">
        <v>0</v>
      </c>
      <c r="J91" s="393">
        <v>0</v>
      </c>
      <c r="K91" s="394">
        <f t="shared" si="42"/>
        <v>0</v>
      </c>
      <c r="L91" s="393">
        <v>0</v>
      </c>
      <c r="M91" s="395">
        <f t="shared" si="43"/>
        <v>0</v>
      </c>
      <c r="N91" s="396">
        <f t="shared" si="44"/>
        <v>1807.756046423279</v>
      </c>
      <c r="O91" s="214">
        <f t="shared" si="39"/>
        <v>1807.756046423279</v>
      </c>
    </row>
    <row r="92" spans="1:15" x14ac:dyDescent="0.2">
      <c r="A92" s="100"/>
      <c r="B92" s="85"/>
      <c r="C92" s="86">
        <f t="shared" si="45"/>
        <v>42461</v>
      </c>
      <c r="D92" s="86">
        <f t="shared" si="46"/>
        <v>42551</v>
      </c>
      <c r="E92" s="85">
        <f t="shared" si="40"/>
        <v>91</v>
      </c>
      <c r="F92" s="87">
        <f>VLOOKUP(D92,'FERC Interest Rate'!$A:$B,2,TRUE)</f>
        <v>3.4599999999999999E-2</v>
      </c>
      <c r="G92" s="88">
        <f t="shared" si="41"/>
        <v>1807.756046423279</v>
      </c>
      <c r="H92" s="214">
        <f t="shared" si="38"/>
        <v>15.551641223410755</v>
      </c>
      <c r="I92" s="236">
        <v>0</v>
      </c>
      <c r="J92" s="393">
        <v>0</v>
      </c>
      <c r="K92" s="149">
        <f t="shared" si="42"/>
        <v>0</v>
      </c>
      <c r="L92" s="89">
        <v>0</v>
      </c>
      <c r="M92" s="150">
        <f t="shared" si="43"/>
        <v>0</v>
      </c>
      <c r="N92" s="8">
        <f t="shared" si="44"/>
        <v>1823.3076876466898</v>
      </c>
      <c r="O92" s="88">
        <f t="shared" si="39"/>
        <v>1823.3076876466898</v>
      </c>
    </row>
    <row r="93" spans="1:15" x14ac:dyDescent="0.2">
      <c r="A93" s="405"/>
      <c r="B93" s="85"/>
      <c r="C93" s="86">
        <f t="shared" si="45"/>
        <v>42552</v>
      </c>
      <c r="D93" s="86">
        <f t="shared" si="46"/>
        <v>42643</v>
      </c>
      <c r="E93" s="85">
        <f t="shared" si="40"/>
        <v>92</v>
      </c>
      <c r="F93" s="87">
        <f>VLOOKUP(D93,'FERC Interest Rate'!$A:$B,2,TRUE)</f>
        <v>3.5000000000000003E-2</v>
      </c>
      <c r="G93" s="88">
        <f t="shared" si="41"/>
        <v>1823.3076876466898</v>
      </c>
      <c r="H93" s="88">
        <f t="shared" si="38"/>
        <v>16.041122279296015</v>
      </c>
      <c r="I93" s="236">
        <v>0</v>
      </c>
      <c r="J93" s="89">
        <v>0</v>
      </c>
      <c r="K93" s="149">
        <f t="shared" si="42"/>
        <v>0</v>
      </c>
      <c r="L93" s="89">
        <v>0</v>
      </c>
      <c r="M93" s="150">
        <f t="shared" si="43"/>
        <v>0</v>
      </c>
      <c r="N93" s="8">
        <f t="shared" si="44"/>
        <v>1839.3488099259857</v>
      </c>
      <c r="O93" s="88">
        <f t="shared" si="39"/>
        <v>1839.3488099259857</v>
      </c>
    </row>
    <row r="94" spans="1:15" x14ac:dyDescent="0.2">
      <c r="A94" s="100"/>
      <c r="B94" s="85"/>
      <c r="C94" s="86">
        <f t="shared" si="45"/>
        <v>42644</v>
      </c>
      <c r="D94" s="86">
        <f t="shared" si="46"/>
        <v>42735</v>
      </c>
      <c r="E94" s="85">
        <f t="shared" si="40"/>
        <v>92</v>
      </c>
      <c r="F94" s="87">
        <f>VLOOKUP(D94,'FERC Interest Rate'!$A:$B,2,TRUE)</f>
        <v>3.5000000000000003E-2</v>
      </c>
      <c r="G94" s="88">
        <f t="shared" si="41"/>
        <v>1839.3488099259857</v>
      </c>
      <c r="H94" s="88">
        <f t="shared" si="38"/>
        <v>16.182249092791462</v>
      </c>
      <c r="I94" s="236">
        <v>0</v>
      </c>
      <c r="J94" s="89">
        <v>0</v>
      </c>
      <c r="K94" s="149">
        <f t="shared" si="42"/>
        <v>0</v>
      </c>
      <c r="L94" s="89">
        <v>0</v>
      </c>
      <c r="M94" s="150">
        <f t="shared" si="43"/>
        <v>0</v>
      </c>
      <c r="N94" s="8">
        <f t="shared" si="44"/>
        <v>1855.5310590187771</v>
      </c>
      <c r="O94" s="88">
        <f t="shared" si="39"/>
        <v>1855.5310590187771</v>
      </c>
    </row>
    <row r="95" spans="1:15" x14ac:dyDescent="0.2">
      <c r="A95" s="100" t="s">
        <v>131</v>
      </c>
      <c r="B95" s="85" t="str">
        <f t="shared" ref="B95:B111" si="47">+IF(MONTH(C95)&lt;4,"Q1",IF(MONTH(C95)&lt;7,"Q2",IF(MONTH(C95)&lt;10,"Q3","Q4")))&amp;"/"&amp;YEAR(C95)</f>
        <v>Q1/2017</v>
      </c>
      <c r="C95" s="86">
        <f t="shared" si="45"/>
        <v>42736</v>
      </c>
      <c r="D95" s="86">
        <f t="shared" si="46"/>
        <v>42825</v>
      </c>
      <c r="E95" s="85">
        <f t="shared" si="40"/>
        <v>90</v>
      </c>
      <c r="F95" s="87">
        <f>VLOOKUP(D95,'FERC Interest Rate'!$A:$B,2,TRUE)</f>
        <v>3.5000000000000003E-2</v>
      </c>
      <c r="G95" s="88">
        <f t="shared" si="41"/>
        <v>1855.5310590187771</v>
      </c>
      <c r="H95" s="88">
        <f t="shared" si="38"/>
        <v>16.0134872216689</v>
      </c>
      <c r="I95" s="123">
        <f>(SUM($H$85:$H$112)/20)*4</f>
        <v>32.396825682973926</v>
      </c>
      <c r="J95" s="89">
        <f t="shared" ref="J95:J111" si="48">G95*F95*(E95/(DATE(YEAR(D95),12,31)-DATE(YEAR(D95),1,1)+1))</f>
        <v>16.0134872216689</v>
      </c>
      <c r="K95" s="149">
        <f t="shared" si="42"/>
        <v>48.410312904642822</v>
      </c>
      <c r="L95" s="89">
        <f>VLOOKUP($B$86,A$1:F$25,5,FALSE)/20*4</f>
        <v>341.91208356511527</v>
      </c>
      <c r="M95" s="150">
        <f t="shared" si="43"/>
        <v>390.32239646975808</v>
      </c>
      <c r="N95" s="8">
        <f t="shared" si="44"/>
        <v>1887.5580334621147</v>
      </c>
      <c r="O95" s="88">
        <f t="shared" si="39"/>
        <v>1497.2356369923568</v>
      </c>
    </row>
    <row r="96" spans="1:15" x14ac:dyDescent="0.2">
      <c r="A96" s="100" t="s">
        <v>86</v>
      </c>
      <c r="B96" s="85" t="str">
        <f t="shared" si="47"/>
        <v>Q2/2017</v>
      </c>
      <c r="C96" s="86">
        <f t="shared" si="45"/>
        <v>42826</v>
      </c>
      <c r="D96" s="86">
        <f t="shared" si="46"/>
        <v>42916</v>
      </c>
      <c r="E96" s="85">
        <f t="shared" si="40"/>
        <v>91</v>
      </c>
      <c r="F96" s="87">
        <f>VLOOKUP(D96,'FERC Interest Rate'!$A:$B,2,TRUE)</f>
        <v>3.7100000000000001E-2</v>
      </c>
      <c r="G96" s="88">
        <f t="shared" si="41"/>
        <v>1497.2356369923568</v>
      </c>
      <c r="H96" s="88">
        <v>0</v>
      </c>
      <c r="I96" s="123">
        <f t="shared" ref="I96:I111" si="49">(SUM($H$85:$H$112)/20)</f>
        <v>8.0992064207434815</v>
      </c>
      <c r="J96" s="89">
        <f t="shared" si="48"/>
        <v>13.848814339862729</v>
      </c>
      <c r="K96" s="149">
        <f t="shared" si="42"/>
        <v>21.948020760606212</v>
      </c>
      <c r="L96" s="89">
        <f t="shared" ref="L96:L111" si="50">VLOOKUP($B$86,A$1:F$25,5,FALSE)/20</f>
        <v>85.478020891278817</v>
      </c>
      <c r="M96" s="150">
        <f t="shared" si="43"/>
        <v>107.42604165188503</v>
      </c>
      <c r="N96" s="8">
        <f t="shared" si="44"/>
        <v>1511.0844513322195</v>
      </c>
      <c r="O96" s="88">
        <f t="shared" si="39"/>
        <v>1403.6584096803344</v>
      </c>
    </row>
    <row r="97" spans="1:15" x14ac:dyDescent="0.2">
      <c r="A97" s="100" t="s">
        <v>87</v>
      </c>
      <c r="B97" s="85" t="str">
        <f t="shared" si="47"/>
        <v>Q3/2017</v>
      </c>
      <c r="C97" s="86">
        <f t="shared" si="45"/>
        <v>42917</v>
      </c>
      <c r="D97" s="86">
        <f t="shared" si="46"/>
        <v>43008</v>
      </c>
      <c r="E97" s="85">
        <f t="shared" si="40"/>
        <v>92</v>
      </c>
      <c r="F97" s="87">
        <f>VLOOKUP(D97,'FERC Interest Rate'!$A:$B,2,TRUE)</f>
        <v>3.9600000000000003E-2</v>
      </c>
      <c r="G97" s="88">
        <f t="shared" si="41"/>
        <v>1403.6584096803344</v>
      </c>
      <c r="H97" s="88">
        <v>0</v>
      </c>
      <c r="I97" s="123">
        <f t="shared" si="49"/>
        <v>8.0992064207434815</v>
      </c>
      <c r="J97" s="89">
        <f t="shared" si="48"/>
        <v>14.010433748349028</v>
      </c>
      <c r="K97" s="149">
        <f t="shared" si="42"/>
        <v>22.109640169092508</v>
      </c>
      <c r="L97" s="89">
        <f t="shared" si="50"/>
        <v>85.478020891278817</v>
      </c>
      <c r="M97" s="150">
        <f t="shared" si="43"/>
        <v>107.58766106037132</v>
      </c>
      <c r="N97" s="8">
        <f t="shared" si="44"/>
        <v>1417.6688434286834</v>
      </c>
      <c r="O97" s="88">
        <f t="shared" si="39"/>
        <v>1310.0811823683121</v>
      </c>
    </row>
    <row r="98" spans="1:15" x14ac:dyDescent="0.2">
      <c r="A98" s="100" t="s">
        <v>88</v>
      </c>
      <c r="B98" s="85" t="str">
        <f t="shared" si="47"/>
        <v>Q4/2017</v>
      </c>
      <c r="C98" s="86">
        <f t="shared" si="45"/>
        <v>43009</v>
      </c>
      <c r="D98" s="86">
        <f t="shared" si="46"/>
        <v>43100</v>
      </c>
      <c r="E98" s="85">
        <f t="shared" si="40"/>
        <v>92</v>
      </c>
      <c r="F98" s="87">
        <f>VLOOKUP(D98,'FERC Interest Rate'!$A:$B,2,TRUE)</f>
        <v>4.2099999999999999E-2</v>
      </c>
      <c r="G98" s="88">
        <f t="shared" si="41"/>
        <v>1310.0811823683121</v>
      </c>
      <c r="H98" s="88">
        <v>0</v>
      </c>
      <c r="I98" s="123">
        <f t="shared" si="49"/>
        <v>8.0992064207434815</v>
      </c>
      <c r="J98" s="89">
        <f t="shared" si="48"/>
        <v>13.901935439860127</v>
      </c>
      <c r="K98" s="149">
        <f t="shared" si="42"/>
        <v>22.00114186060361</v>
      </c>
      <c r="L98" s="89">
        <f t="shared" si="50"/>
        <v>85.478020891278817</v>
      </c>
      <c r="M98" s="150">
        <f t="shared" si="43"/>
        <v>107.47916275188243</v>
      </c>
      <c r="N98" s="8">
        <f t="shared" si="44"/>
        <v>1323.9831178081722</v>
      </c>
      <c r="O98" s="88">
        <f t="shared" si="39"/>
        <v>1216.5039550562897</v>
      </c>
    </row>
    <row r="99" spans="1:15" x14ac:dyDescent="0.2">
      <c r="A99" s="100" t="s">
        <v>89</v>
      </c>
      <c r="B99" s="85" t="str">
        <f t="shared" si="47"/>
        <v>Q1/2018</v>
      </c>
      <c r="C99" s="86">
        <f t="shared" si="45"/>
        <v>43101</v>
      </c>
      <c r="D99" s="86">
        <f t="shared" si="46"/>
        <v>43190</v>
      </c>
      <c r="E99" s="85">
        <f t="shared" si="40"/>
        <v>90</v>
      </c>
      <c r="F99" s="87">
        <f>VLOOKUP(D99,'FERC Interest Rate'!$A:$B,2,TRUE)</f>
        <v>4.2500000000000003E-2</v>
      </c>
      <c r="G99" s="88">
        <f t="shared" si="41"/>
        <v>1216.5039550562897</v>
      </c>
      <c r="H99" s="88">
        <v>0</v>
      </c>
      <c r="I99" s="123">
        <f t="shared" si="49"/>
        <v>8.0992064207434815</v>
      </c>
      <c r="J99" s="89">
        <f t="shared" si="48"/>
        <v>12.748294871480295</v>
      </c>
      <c r="K99" s="149">
        <f t="shared" si="42"/>
        <v>20.847501292223775</v>
      </c>
      <c r="L99" s="89">
        <f t="shared" si="50"/>
        <v>85.478020891278817</v>
      </c>
      <c r="M99" s="150">
        <f t="shared" si="43"/>
        <v>106.32552218350258</v>
      </c>
      <c r="N99" s="8">
        <f t="shared" si="44"/>
        <v>1229.25224992777</v>
      </c>
      <c r="O99" s="88">
        <f t="shared" si="39"/>
        <v>1122.9267277442673</v>
      </c>
    </row>
    <row r="100" spans="1:15" x14ac:dyDescent="0.2">
      <c r="A100" s="100" t="s">
        <v>90</v>
      </c>
      <c r="B100" s="85" t="str">
        <f t="shared" si="47"/>
        <v>Q2/2018</v>
      </c>
      <c r="C100" s="86">
        <f t="shared" si="45"/>
        <v>43191</v>
      </c>
      <c r="D100" s="86">
        <f t="shared" si="46"/>
        <v>43281</v>
      </c>
      <c r="E100" s="85">
        <f t="shared" si="40"/>
        <v>91</v>
      </c>
      <c r="F100" s="87">
        <f>VLOOKUP(D100,'FERC Interest Rate'!$A:$B,2,TRUE)</f>
        <v>4.4699999999999997E-2</v>
      </c>
      <c r="G100" s="88">
        <f t="shared" si="41"/>
        <v>1122.9267277442673</v>
      </c>
      <c r="H100" s="88">
        <v>0</v>
      </c>
      <c r="I100" s="123">
        <f t="shared" si="49"/>
        <v>8.0992064207434815</v>
      </c>
      <c r="J100" s="89">
        <f t="shared" si="48"/>
        <v>12.514326165603713</v>
      </c>
      <c r="K100" s="149">
        <f t="shared" si="42"/>
        <v>20.613532586347194</v>
      </c>
      <c r="L100" s="89">
        <f t="shared" si="50"/>
        <v>85.478020891278817</v>
      </c>
      <c r="M100" s="150">
        <f t="shared" si="43"/>
        <v>106.09155347762601</v>
      </c>
      <c r="N100" s="8">
        <f t="shared" si="44"/>
        <v>1135.441053909871</v>
      </c>
      <c r="O100" s="88">
        <f t="shared" si="39"/>
        <v>1029.3495004322449</v>
      </c>
    </row>
    <row r="101" spans="1:15" x14ac:dyDescent="0.2">
      <c r="A101" s="100" t="s">
        <v>91</v>
      </c>
      <c r="B101" s="85" t="str">
        <f t="shared" si="47"/>
        <v>Q3/2018</v>
      </c>
      <c r="C101" s="86">
        <f t="shared" si="45"/>
        <v>43282</v>
      </c>
      <c r="D101" s="86">
        <f t="shared" si="46"/>
        <v>43373</v>
      </c>
      <c r="E101" s="85">
        <f t="shared" si="40"/>
        <v>92</v>
      </c>
      <c r="F101" s="87">
        <f>VLOOKUP(D101,'FERC Interest Rate'!$A:$B,2,TRUE)</f>
        <v>4.6899999999999997E-2</v>
      </c>
      <c r="G101" s="88">
        <f t="shared" si="41"/>
        <v>1029.3495004322449</v>
      </c>
      <c r="H101" s="88">
        <v>0</v>
      </c>
      <c r="I101" s="123">
        <f t="shared" si="49"/>
        <v>8.0992064207434815</v>
      </c>
      <c r="J101" s="89">
        <f t="shared" si="48"/>
        <v>12.168321162917946</v>
      </c>
      <c r="K101" s="149">
        <f t="shared" si="42"/>
        <v>20.267527583661426</v>
      </c>
      <c r="L101" s="89">
        <f t="shared" si="50"/>
        <v>85.478020891278817</v>
      </c>
      <c r="M101" s="150">
        <f t="shared" si="43"/>
        <v>105.74554847494025</v>
      </c>
      <c r="N101" s="8">
        <f t="shared" si="44"/>
        <v>1041.5178215951628</v>
      </c>
      <c r="O101" s="88">
        <f t="shared" si="39"/>
        <v>935.77227312022262</v>
      </c>
    </row>
    <row r="102" spans="1:15" x14ac:dyDescent="0.2">
      <c r="A102" s="100" t="s">
        <v>92</v>
      </c>
      <c r="B102" s="85" t="str">
        <f t="shared" si="47"/>
        <v>Q4/2018</v>
      </c>
      <c r="C102" s="86">
        <f t="shared" si="45"/>
        <v>43374</v>
      </c>
      <c r="D102" s="86">
        <f t="shared" si="46"/>
        <v>43465</v>
      </c>
      <c r="E102" s="85">
        <f t="shared" si="40"/>
        <v>92</v>
      </c>
      <c r="F102" s="87">
        <f>VLOOKUP(D102,'FERC Interest Rate'!$A:$B,2,TRUE)</f>
        <v>4.9599999999999998E-2</v>
      </c>
      <c r="G102" s="88">
        <f t="shared" si="41"/>
        <v>935.77227312022262</v>
      </c>
      <c r="H102" s="88">
        <v>0</v>
      </c>
      <c r="I102" s="123">
        <f t="shared" si="49"/>
        <v>8.0992064207434815</v>
      </c>
      <c r="J102" s="89">
        <f t="shared" si="48"/>
        <v>11.698948045759453</v>
      </c>
      <c r="K102" s="149">
        <f t="shared" si="42"/>
        <v>19.798154466502936</v>
      </c>
      <c r="L102" s="89">
        <f t="shared" si="50"/>
        <v>85.478020891278817</v>
      </c>
      <c r="M102" s="150">
        <f t="shared" si="43"/>
        <v>105.27617535778175</v>
      </c>
      <c r="N102" s="8">
        <f t="shared" si="44"/>
        <v>947.47122116598212</v>
      </c>
      <c r="O102" s="88">
        <f t="shared" si="39"/>
        <v>842.19504580820035</v>
      </c>
    </row>
    <row r="103" spans="1:15" x14ac:dyDescent="0.2">
      <c r="A103" s="100" t="s">
        <v>93</v>
      </c>
      <c r="B103" s="85" t="str">
        <f t="shared" si="47"/>
        <v>Q1/2019</v>
      </c>
      <c r="C103" s="86">
        <f t="shared" si="45"/>
        <v>43466</v>
      </c>
      <c r="D103" s="86">
        <f t="shared" si="46"/>
        <v>43555</v>
      </c>
      <c r="E103" s="85">
        <f t="shared" si="40"/>
        <v>90</v>
      </c>
      <c r="F103" s="87">
        <f>VLOOKUP(D103,'FERC Interest Rate'!$A:$B,2,TRUE)</f>
        <v>5.1799999999999999E-2</v>
      </c>
      <c r="G103" s="88">
        <f t="shared" si="41"/>
        <v>842.19504580820035</v>
      </c>
      <c r="H103" s="88">
        <v>0</v>
      </c>
      <c r="I103" s="123">
        <f t="shared" si="49"/>
        <v>8.0992064207434815</v>
      </c>
      <c r="J103" s="89">
        <f t="shared" si="48"/>
        <v>10.757022749473506</v>
      </c>
      <c r="K103" s="149">
        <f t="shared" si="42"/>
        <v>18.856229170216988</v>
      </c>
      <c r="L103" s="89">
        <f t="shared" si="50"/>
        <v>85.478020891278817</v>
      </c>
      <c r="M103" s="150">
        <f t="shared" si="43"/>
        <v>104.33425006149581</v>
      </c>
      <c r="N103" s="8">
        <f t="shared" si="44"/>
        <v>852.9520685576739</v>
      </c>
      <c r="O103" s="88">
        <f t="shared" si="39"/>
        <v>748.61781849617807</v>
      </c>
    </row>
    <row r="104" spans="1:15" x14ac:dyDescent="0.2">
      <c r="A104" s="100" t="s">
        <v>94</v>
      </c>
      <c r="B104" s="85" t="str">
        <f t="shared" si="47"/>
        <v>Q2/2019</v>
      </c>
      <c r="C104" s="86">
        <f t="shared" si="45"/>
        <v>43556</v>
      </c>
      <c r="D104" s="86">
        <f t="shared" si="46"/>
        <v>43646</v>
      </c>
      <c r="E104" s="85">
        <f t="shared" si="40"/>
        <v>91</v>
      </c>
      <c r="F104" s="87">
        <f>VLOOKUP(D104,'FERC Interest Rate'!$A:$B,2,TRUE)</f>
        <v>5.45E-2</v>
      </c>
      <c r="G104" s="88">
        <f t="shared" si="41"/>
        <v>748.61781849617807</v>
      </c>
      <c r="H104" s="88">
        <v>0</v>
      </c>
      <c r="I104" s="123">
        <f t="shared" si="49"/>
        <v>8.0992064207434815</v>
      </c>
      <c r="J104" s="89">
        <f t="shared" si="48"/>
        <v>10.171972796799439</v>
      </c>
      <c r="K104" s="149">
        <f t="shared" si="42"/>
        <v>18.271179217542922</v>
      </c>
      <c r="L104" s="89">
        <f t="shared" si="50"/>
        <v>85.478020891278817</v>
      </c>
      <c r="M104" s="150">
        <f t="shared" si="43"/>
        <v>103.74920010882174</v>
      </c>
      <c r="N104" s="8">
        <f t="shared" si="44"/>
        <v>758.7897912929775</v>
      </c>
      <c r="O104" s="88">
        <f t="shared" si="39"/>
        <v>655.0405911841558</v>
      </c>
    </row>
    <row r="105" spans="1:15" x14ac:dyDescent="0.2">
      <c r="A105" s="100" t="s">
        <v>95</v>
      </c>
      <c r="B105" s="85" t="str">
        <f t="shared" si="47"/>
        <v>Q3/2019</v>
      </c>
      <c r="C105" s="86">
        <f t="shared" si="45"/>
        <v>43647</v>
      </c>
      <c r="D105" s="86">
        <f t="shared" si="46"/>
        <v>43738</v>
      </c>
      <c r="E105" s="85">
        <f t="shared" si="40"/>
        <v>92</v>
      </c>
      <c r="F105" s="87">
        <f>VLOOKUP(D105,'FERC Interest Rate'!$A:$B,2,TRUE)</f>
        <v>6.0133640000000002E-2</v>
      </c>
      <c r="G105" s="88">
        <f t="shared" si="41"/>
        <v>655.0405911841558</v>
      </c>
      <c r="H105" s="88">
        <v>0</v>
      </c>
      <c r="I105" s="123">
        <f t="shared" si="49"/>
        <v>8.0992064207434815</v>
      </c>
      <c r="J105" s="89">
        <f t="shared" si="48"/>
        <v>9.9284320789048746</v>
      </c>
      <c r="K105" s="149">
        <f t="shared" si="42"/>
        <v>18.027638499648354</v>
      </c>
      <c r="L105" s="89">
        <f t="shared" si="50"/>
        <v>85.478020891278817</v>
      </c>
      <c r="M105" s="150">
        <f t="shared" si="43"/>
        <v>103.50565939092718</v>
      </c>
      <c r="N105" s="8">
        <f t="shared" si="44"/>
        <v>664.96902326306065</v>
      </c>
      <c r="O105" s="88">
        <f t="shared" si="39"/>
        <v>561.46336387213353</v>
      </c>
    </row>
    <row r="106" spans="1:15" x14ac:dyDescent="0.2">
      <c r="A106" s="100" t="s">
        <v>96</v>
      </c>
      <c r="B106" s="85" t="str">
        <f t="shared" si="47"/>
        <v>Q4/2019</v>
      </c>
      <c r="C106" s="86">
        <f t="shared" si="45"/>
        <v>43739</v>
      </c>
      <c r="D106" s="86">
        <f t="shared" si="46"/>
        <v>43830</v>
      </c>
      <c r="E106" s="85">
        <f t="shared" si="40"/>
        <v>92</v>
      </c>
      <c r="F106" s="87">
        <f>VLOOKUP(D106,'FERC Interest Rate'!$A:$B,2,TRUE)</f>
        <v>6.2505720000000001E-2</v>
      </c>
      <c r="G106" s="88">
        <f t="shared" si="41"/>
        <v>561.46336387213353</v>
      </c>
      <c r="H106" s="88">
        <v>0</v>
      </c>
      <c r="I106" s="123">
        <f t="shared" si="49"/>
        <v>8.0992064207434815</v>
      </c>
      <c r="J106" s="89">
        <f t="shared" si="48"/>
        <v>8.8457802924530746</v>
      </c>
      <c r="K106" s="149">
        <f t="shared" si="42"/>
        <v>16.944986713196556</v>
      </c>
      <c r="L106" s="89">
        <f t="shared" si="50"/>
        <v>85.478020891278817</v>
      </c>
      <c r="M106" s="150">
        <f t="shared" si="43"/>
        <v>102.42300760447537</v>
      </c>
      <c r="N106" s="8">
        <f t="shared" si="44"/>
        <v>570.30914416458666</v>
      </c>
      <c r="O106" s="88">
        <f t="shared" si="39"/>
        <v>467.88613656011125</v>
      </c>
    </row>
    <row r="107" spans="1:15" x14ac:dyDescent="0.2">
      <c r="A107" s="100" t="s">
        <v>97</v>
      </c>
      <c r="B107" s="85" t="str">
        <f t="shared" si="47"/>
        <v>Q1/2020</v>
      </c>
      <c r="C107" s="86">
        <f t="shared" si="45"/>
        <v>43831</v>
      </c>
      <c r="D107" s="86">
        <f t="shared" si="46"/>
        <v>43921</v>
      </c>
      <c r="E107" s="85">
        <f t="shared" si="40"/>
        <v>91</v>
      </c>
      <c r="F107" s="87">
        <f>VLOOKUP(D107,'FERC Interest Rate'!$A:$B,2,TRUE)</f>
        <v>6.2841510000000003E-2</v>
      </c>
      <c r="G107" s="88">
        <f t="shared" si="41"/>
        <v>467.88613656011125</v>
      </c>
      <c r="H107" s="88">
        <v>0</v>
      </c>
      <c r="I107" s="123">
        <f t="shared" si="49"/>
        <v>8.0992064207434815</v>
      </c>
      <c r="J107" s="89">
        <f t="shared" si="48"/>
        <v>7.3105002485924242</v>
      </c>
      <c r="K107" s="149">
        <f t="shared" si="42"/>
        <v>15.409706669335906</v>
      </c>
      <c r="L107" s="89">
        <f t="shared" si="50"/>
        <v>85.478020891278817</v>
      </c>
      <c r="M107" s="150">
        <f t="shared" si="43"/>
        <v>100.88772756061472</v>
      </c>
      <c r="N107" s="8">
        <f t="shared" si="44"/>
        <v>475.19663680870366</v>
      </c>
      <c r="O107" s="88">
        <f t="shared" si="39"/>
        <v>374.30890924808898</v>
      </c>
    </row>
    <row r="108" spans="1:15" x14ac:dyDescent="0.2">
      <c r="A108" s="100" t="s">
        <v>98</v>
      </c>
      <c r="B108" s="85" t="str">
        <f t="shared" si="47"/>
        <v>Q2/2020</v>
      </c>
      <c r="C108" s="86">
        <f t="shared" si="45"/>
        <v>43922</v>
      </c>
      <c r="D108" s="86">
        <f t="shared" si="46"/>
        <v>44012</v>
      </c>
      <c r="E108" s="85">
        <f t="shared" si="40"/>
        <v>91</v>
      </c>
      <c r="F108" s="87">
        <f>VLOOKUP(D108,'FERC Interest Rate'!$A:$B,2,TRUE)</f>
        <v>6.502107E-2</v>
      </c>
      <c r="G108" s="88">
        <f t="shared" si="41"/>
        <v>374.30890924808898</v>
      </c>
      <c r="H108" s="88">
        <v>0</v>
      </c>
      <c r="I108" s="123">
        <f t="shared" si="49"/>
        <v>8.0992064207434815</v>
      </c>
      <c r="J108" s="89">
        <f t="shared" si="48"/>
        <v>6.0512428603163144</v>
      </c>
      <c r="K108" s="149">
        <f t="shared" si="42"/>
        <v>14.150449281059796</v>
      </c>
      <c r="L108" s="89">
        <f t="shared" si="50"/>
        <v>85.478020891278817</v>
      </c>
      <c r="M108" s="150">
        <f t="shared" si="43"/>
        <v>99.628470172338609</v>
      </c>
      <c r="N108" s="8">
        <f t="shared" si="44"/>
        <v>380.36015210840532</v>
      </c>
      <c r="O108" s="88">
        <f t="shared" si="39"/>
        <v>280.73168193606671</v>
      </c>
    </row>
    <row r="109" spans="1:15" x14ac:dyDescent="0.2">
      <c r="A109" s="100" t="s">
        <v>99</v>
      </c>
      <c r="B109" s="85" t="str">
        <f t="shared" si="47"/>
        <v>Q3/2020</v>
      </c>
      <c r="C109" s="86">
        <f t="shared" si="45"/>
        <v>44013</v>
      </c>
      <c r="D109" s="86">
        <f t="shared" si="46"/>
        <v>44104</v>
      </c>
      <c r="E109" s="85">
        <f t="shared" si="40"/>
        <v>92</v>
      </c>
      <c r="F109" s="87">
        <f>VLOOKUP(D109,'FERC Interest Rate'!$A:$B,2,TRUE)</f>
        <v>6.5012509999999996E-2</v>
      </c>
      <c r="G109" s="88">
        <f t="shared" si="41"/>
        <v>280.73168193606671</v>
      </c>
      <c r="H109" s="88">
        <v>0</v>
      </c>
      <c r="I109" s="123">
        <f t="shared" si="49"/>
        <v>8.0992064207434815</v>
      </c>
      <c r="J109" s="89">
        <f t="shared" si="48"/>
        <v>4.587700977281564</v>
      </c>
      <c r="K109" s="149">
        <f t="shared" si="42"/>
        <v>12.686907398025046</v>
      </c>
      <c r="L109" s="89">
        <f t="shared" si="50"/>
        <v>85.478020891278817</v>
      </c>
      <c r="M109" s="150">
        <f t="shared" si="43"/>
        <v>98.164928289303859</v>
      </c>
      <c r="N109" s="8">
        <f t="shared" si="44"/>
        <v>285.31938291334825</v>
      </c>
      <c r="O109" s="88">
        <f t="shared" si="39"/>
        <v>187.1544546240444</v>
      </c>
    </row>
    <row r="110" spans="1:15" x14ac:dyDescent="0.2">
      <c r="A110" s="100" t="s">
        <v>100</v>
      </c>
      <c r="B110" s="85" t="str">
        <f t="shared" si="47"/>
        <v>Q4/2020</v>
      </c>
      <c r="C110" s="86">
        <f t="shared" si="45"/>
        <v>44105</v>
      </c>
      <c r="D110" s="86">
        <f t="shared" si="46"/>
        <v>44196</v>
      </c>
      <c r="E110" s="85">
        <f t="shared" si="40"/>
        <v>92</v>
      </c>
      <c r="F110" s="87">
        <f>VLOOKUP(D110,'FERC Interest Rate'!$A:$B,2,TRUE)</f>
        <v>6.501548E-2</v>
      </c>
      <c r="G110" s="88">
        <f t="shared" si="41"/>
        <v>187.1544546240444</v>
      </c>
      <c r="H110" s="88">
        <v>0</v>
      </c>
      <c r="I110" s="123">
        <f t="shared" si="49"/>
        <v>8.0992064207434815</v>
      </c>
      <c r="J110" s="89">
        <f t="shared" si="48"/>
        <v>3.0586070397264558</v>
      </c>
      <c r="K110" s="149">
        <f t="shared" si="42"/>
        <v>11.157813460469937</v>
      </c>
      <c r="L110" s="89">
        <f t="shared" si="50"/>
        <v>85.478020891278817</v>
      </c>
      <c r="M110" s="150">
        <f t="shared" si="43"/>
        <v>96.635834351748755</v>
      </c>
      <c r="N110" s="8">
        <f t="shared" si="44"/>
        <v>190.21306166377087</v>
      </c>
      <c r="O110" s="88">
        <f t="shared" si="39"/>
        <v>93.577227312022103</v>
      </c>
    </row>
    <row r="111" spans="1:15" x14ac:dyDescent="0.2">
      <c r="A111" s="100" t="s">
        <v>101</v>
      </c>
      <c r="B111" s="85" t="str">
        <f t="shared" si="47"/>
        <v>Q1/2021</v>
      </c>
      <c r="C111" s="86">
        <f t="shared" si="45"/>
        <v>44197</v>
      </c>
      <c r="D111" s="86">
        <f t="shared" si="46"/>
        <v>44286</v>
      </c>
      <c r="E111" s="85">
        <f t="shared" si="40"/>
        <v>90</v>
      </c>
      <c r="F111" s="87">
        <f>VLOOKUP(D111,'FERC Interest Rate'!$A:$B,2,TRUE)</f>
        <v>6.501548E-2</v>
      </c>
      <c r="G111" s="88">
        <f t="shared" si="41"/>
        <v>93.577227312022103</v>
      </c>
      <c r="H111" s="88">
        <v>0</v>
      </c>
      <c r="I111" s="123">
        <f t="shared" si="49"/>
        <v>8.0992064207434815</v>
      </c>
      <c r="J111" s="89">
        <f t="shared" si="48"/>
        <v>1.5001565796395078</v>
      </c>
      <c r="K111" s="149">
        <f t="shared" si="42"/>
        <v>9.59936300038299</v>
      </c>
      <c r="L111" s="89">
        <f t="shared" si="50"/>
        <v>85.478020891278817</v>
      </c>
      <c r="M111" s="150">
        <f t="shared" si="43"/>
        <v>95.07738389166181</v>
      </c>
      <c r="N111" s="8">
        <f t="shared" si="44"/>
        <v>95.077383891661611</v>
      </c>
      <c r="O111" s="88">
        <f t="shared" si="39"/>
        <v>-1.9539925233402755E-13</v>
      </c>
    </row>
    <row r="112" spans="1:15" x14ac:dyDescent="0.2">
      <c r="A112" s="100"/>
      <c r="B112" s="85"/>
      <c r="C112" s="86"/>
      <c r="D112" s="86"/>
      <c r="E112" s="85"/>
      <c r="F112" s="87"/>
      <c r="G112" s="88"/>
      <c r="H112" s="88"/>
      <c r="I112" s="123"/>
      <c r="J112" s="89"/>
      <c r="K112" s="149"/>
      <c r="L112" s="89"/>
      <c r="M112" s="150"/>
      <c r="N112" s="8"/>
      <c r="O112" s="88"/>
    </row>
    <row r="113" spans="1:15" ht="13.5" thickBot="1" x14ac:dyDescent="0.25">
      <c r="A113" s="183"/>
      <c r="B113" s="184"/>
      <c r="C113" s="185"/>
      <c r="D113" s="185"/>
      <c r="E113" s="186"/>
      <c r="F113" s="184"/>
      <c r="G113" s="157">
        <f>SUM(G85:G112)</f>
        <v>32306.463264810656</v>
      </c>
      <c r="H113" s="157">
        <f>SUM(H85:H112)</f>
        <v>161.98412841486962</v>
      </c>
      <c r="I113" s="158">
        <f t="shared" ref="I113:O113" si="51">SUM(I85:I112)</f>
        <v>161.98412841486967</v>
      </c>
      <c r="J113" s="157">
        <f t="shared" si="51"/>
        <v>169.11597661868936</v>
      </c>
      <c r="K113" s="157">
        <f t="shared" si="51"/>
        <v>331.10010503355892</v>
      </c>
      <c r="L113" s="157">
        <f t="shared" si="51"/>
        <v>1709.5604178255769</v>
      </c>
      <c r="M113" s="159">
        <f t="shared" si="51"/>
        <v>2040.6605228591352</v>
      </c>
      <c r="N113" s="157">
        <f t="shared" si="51"/>
        <v>32637.563369844218</v>
      </c>
      <c r="O113" s="157">
        <f t="shared" si="51"/>
        <v>30596.902846985082</v>
      </c>
    </row>
    <row r="114" spans="1:15" ht="13.5" thickTop="1" x14ac:dyDescent="0.2">
      <c r="B114" s="131"/>
      <c r="C114" s="131"/>
      <c r="D114" s="131"/>
      <c r="E114" s="131"/>
      <c r="F114" s="131"/>
      <c r="G114" s="131"/>
      <c r="H114" s="131"/>
      <c r="I114" s="130"/>
      <c r="J114" s="131"/>
      <c r="K114" s="131"/>
      <c r="L114" s="131"/>
      <c r="M114" s="151"/>
      <c r="O114" s="131"/>
    </row>
    <row r="115" spans="1:15" ht="38.25" x14ac:dyDescent="0.2">
      <c r="A115" s="94" t="s">
        <v>81</v>
      </c>
      <c r="B115" s="94" t="s">
        <v>3</v>
      </c>
      <c r="C115" s="94" t="s">
        <v>4</v>
      </c>
      <c r="D115" s="94" t="s">
        <v>5</v>
      </c>
      <c r="E115" s="94" t="s">
        <v>6</v>
      </c>
      <c r="F115" s="94" t="s">
        <v>7</v>
      </c>
      <c r="G115" s="94" t="s">
        <v>122</v>
      </c>
      <c r="H115" s="94" t="s">
        <v>123</v>
      </c>
      <c r="I115" s="118" t="s">
        <v>124</v>
      </c>
      <c r="J115" s="119" t="s">
        <v>125</v>
      </c>
      <c r="K115" s="119" t="s">
        <v>126</v>
      </c>
      <c r="L115" s="119" t="s">
        <v>127</v>
      </c>
      <c r="M115" s="120" t="s">
        <v>128</v>
      </c>
      <c r="N115" s="94" t="s">
        <v>129</v>
      </c>
      <c r="O115" s="94" t="s">
        <v>130</v>
      </c>
    </row>
    <row r="116" spans="1:15" x14ac:dyDescent="0.2">
      <c r="A116" s="447" t="s">
        <v>17</v>
      </c>
      <c r="B116" s="447"/>
      <c r="C116" s="389">
        <f>VLOOKUP(B117,A$1:F$25,2,FALSE)</f>
        <v>41873</v>
      </c>
      <c r="D116" s="389">
        <f>DATE(YEAR(C116),IF(MONTH(C116)&lt;=3,3,IF(MONTH(C116)&lt;=6,6,IF(MONTH(C116)&lt;=9,9,12))),IF(OR(MONTH(C116)&lt;=3,MONTH(C116)&gt;=10),31,30))</f>
        <v>41912</v>
      </c>
      <c r="E116" s="390">
        <f>D116-C116+1</f>
        <v>40</v>
      </c>
      <c r="F116" s="391">
        <f>VLOOKUP(D116,'FERC Interest Rate'!$A:$B,2,TRUE)</f>
        <v>3.2500000000000001E-2</v>
      </c>
      <c r="G116" s="214">
        <f>VLOOKUP(B117,$A$1:$F$25,5,FALSE)</f>
        <v>3018.2349959824464</v>
      </c>
      <c r="H116" s="214">
        <f t="shared" ref="H116:H126" si="52">G116*F116*(E116/(DATE(YEAR(D116),12,31)-DATE(YEAR(D116),1,1)+1))</f>
        <v>10.749878067882685</v>
      </c>
      <c r="I116" s="408">
        <v>0</v>
      </c>
      <c r="J116" s="393">
        <v>0</v>
      </c>
      <c r="K116" s="394">
        <f t="shared" ref="K116:K141" si="53">+SUM(I116:J116)</f>
        <v>0</v>
      </c>
      <c r="L116" s="393">
        <v>0</v>
      </c>
      <c r="M116" s="395">
        <f t="shared" ref="M116:M142" si="54">+SUM(K116:L116)</f>
        <v>0</v>
      </c>
      <c r="N116" s="396">
        <f t="shared" ref="N116:N142" si="55">+G116+H116+J116</f>
        <v>3028.9848740503289</v>
      </c>
      <c r="O116" s="214">
        <f t="shared" ref="O116:O142" si="56">G116+H116-L116-I116</f>
        <v>3028.9848740503289</v>
      </c>
    </row>
    <row r="117" spans="1:15" x14ac:dyDescent="0.2">
      <c r="A117" s="223" t="s">
        <v>47</v>
      </c>
      <c r="B117" s="404" t="s">
        <v>84</v>
      </c>
      <c r="C117" s="389">
        <f>D116+1</f>
        <v>41913</v>
      </c>
      <c r="D117" s="389">
        <f>EOMONTH(D116,3)</f>
        <v>42004</v>
      </c>
      <c r="E117" s="390">
        <f t="shared" ref="E117:E142" si="57">D117-C117+1</f>
        <v>92</v>
      </c>
      <c r="F117" s="391">
        <f>VLOOKUP(D117,'FERC Interest Rate'!$A:$B,2,TRUE)</f>
        <v>3.2500000000000001E-2</v>
      </c>
      <c r="G117" s="214">
        <f t="shared" ref="G117:G142" si="58">O116</f>
        <v>3028.9848740503289</v>
      </c>
      <c r="H117" s="214">
        <f t="shared" si="52"/>
        <v>24.812780201124614</v>
      </c>
      <c r="I117" s="408">
        <v>0</v>
      </c>
      <c r="J117" s="393">
        <v>0</v>
      </c>
      <c r="K117" s="394">
        <f t="shared" si="53"/>
        <v>0</v>
      </c>
      <c r="L117" s="393">
        <v>0</v>
      </c>
      <c r="M117" s="395">
        <f t="shared" si="54"/>
        <v>0</v>
      </c>
      <c r="N117" s="396">
        <f t="shared" si="55"/>
        <v>3053.7976542514534</v>
      </c>
      <c r="O117" s="214">
        <f t="shared" si="56"/>
        <v>3053.7976542514534</v>
      </c>
    </row>
    <row r="118" spans="1:15" x14ac:dyDescent="0.2">
      <c r="B118" s="390"/>
      <c r="C118" s="389">
        <f t="shared" ref="C118:C142" si="59">D117+1</f>
        <v>42005</v>
      </c>
      <c r="D118" s="389">
        <f t="shared" ref="D118:D142" si="60">EOMONTH(D117,3)</f>
        <v>42094</v>
      </c>
      <c r="E118" s="390">
        <f t="shared" si="57"/>
        <v>90</v>
      </c>
      <c r="F118" s="391">
        <f>VLOOKUP(D118,'FERC Interest Rate'!$A:$B,2,TRUE)</f>
        <v>3.2500000000000001E-2</v>
      </c>
      <c r="G118" s="214">
        <f t="shared" si="58"/>
        <v>3053.7976542514534</v>
      </c>
      <c r="H118" s="214">
        <f t="shared" si="52"/>
        <v>24.472214078590415</v>
      </c>
      <c r="I118" s="408">
        <v>0</v>
      </c>
      <c r="J118" s="393">
        <v>0</v>
      </c>
      <c r="K118" s="394">
        <f t="shared" si="53"/>
        <v>0</v>
      </c>
      <c r="L118" s="393">
        <v>0</v>
      </c>
      <c r="M118" s="395">
        <f t="shared" si="54"/>
        <v>0</v>
      </c>
      <c r="N118" s="396">
        <f t="shared" si="55"/>
        <v>3078.2698683300437</v>
      </c>
      <c r="O118" s="214">
        <f t="shared" si="56"/>
        <v>3078.2698683300437</v>
      </c>
    </row>
    <row r="119" spans="1:15" x14ac:dyDescent="0.2">
      <c r="B119" s="390"/>
      <c r="C119" s="389">
        <f t="shared" si="59"/>
        <v>42095</v>
      </c>
      <c r="D119" s="389">
        <f t="shared" si="60"/>
        <v>42185</v>
      </c>
      <c r="E119" s="390">
        <f t="shared" si="57"/>
        <v>91</v>
      </c>
      <c r="F119" s="391">
        <f>VLOOKUP(D119,'FERC Interest Rate'!$A:$B,2,TRUE)</f>
        <v>3.2500000000000001E-2</v>
      </c>
      <c r="G119" s="214">
        <f t="shared" si="58"/>
        <v>3078.2698683300437</v>
      </c>
      <c r="H119" s="214">
        <f t="shared" si="52"/>
        <v>24.942419549550973</v>
      </c>
      <c r="I119" s="408">
        <v>0</v>
      </c>
      <c r="J119" s="393">
        <v>0</v>
      </c>
      <c r="K119" s="394">
        <f t="shared" si="53"/>
        <v>0</v>
      </c>
      <c r="L119" s="393">
        <v>0</v>
      </c>
      <c r="M119" s="395">
        <f t="shared" si="54"/>
        <v>0</v>
      </c>
      <c r="N119" s="396">
        <f t="shared" si="55"/>
        <v>3103.2122878795944</v>
      </c>
      <c r="O119" s="214">
        <f t="shared" si="56"/>
        <v>3103.2122878795944</v>
      </c>
    </row>
    <row r="120" spans="1:15" x14ac:dyDescent="0.2">
      <c r="B120" s="390"/>
      <c r="C120" s="389">
        <f t="shared" si="59"/>
        <v>42186</v>
      </c>
      <c r="D120" s="389">
        <f t="shared" si="60"/>
        <v>42277</v>
      </c>
      <c r="E120" s="390">
        <f t="shared" si="57"/>
        <v>92</v>
      </c>
      <c r="F120" s="391">
        <f>VLOOKUP(D120,'FERC Interest Rate'!$A:$B,2,TRUE)</f>
        <v>3.2500000000000001E-2</v>
      </c>
      <c r="G120" s="214">
        <f t="shared" si="58"/>
        <v>3103.2122878795944</v>
      </c>
      <c r="H120" s="214">
        <f t="shared" si="52"/>
        <v>25.420834906191747</v>
      </c>
      <c r="I120" s="408">
        <v>0</v>
      </c>
      <c r="J120" s="393">
        <v>0</v>
      </c>
      <c r="K120" s="394">
        <f t="shared" si="53"/>
        <v>0</v>
      </c>
      <c r="L120" s="393">
        <v>0</v>
      </c>
      <c r="M120" s="395">
        <f t="shared" si="54"/>
        <v>0</v>
      </c>
      <c r="N120" s="396">
        <f t="shared" si="55"/>
        <v>3128.6331227857863</v>
      </c>
      <c r="O120" s="214">
        <f t="shared" si="56"/>
        <v>3128.6331227857863</v>
      </c>
    </row>
    <row r="121" spans="1:15" x14ac:dyDescent="0.2">
      <c r="B121" s="390"/>
      <c r="C121" s="389">
        <f t="shared" si="59"/>
        <v>42278</v>
      </c>
      <c r="D121" s="389">
        <f t="shared" si="60"/>
        <v>42369</v>
      </c>
      <c r="E121" s="390">
        <f t="shared" si="57"/>
        <v>92</v>
      </c>
      <c r="F121" s="391">
        <f>VLOOKUP(D121,'FERC Interest Rate'!$A:$B,2,TRUE)</f>
        <v>3.2500000000000001E-2</v>
      </c>
      <c r="G121" s="214">
        <f t="shared" si="58"/>
        <v>3128.6331227857863</v>
      </c>
      <c r="H121" s="214">
        <f t="shared" si="52"/>
        <v>25.62907681405343</v>
      </c>
      <c r="I121" s="408">
        <v>0</v>
      </c>
      <c r="J121" s="393">
        <v>0</v>
      </c>
      <c r="K121" s="394">
        <f t="shared" si="53"/>
        <v>0</v>
      </c>
      <c r="L121" s="393">
        <v>0</v>
      </c>
      <c r="M121" s="395">
        <f t="shared" si="54"/>
        <v>0</v>
      </c>
      <c r="N121" s="396">
        <f t="shared" si="55"/>
        <v>3154.2621995998397</v>
      </c>
      <c r="O121" s="214">
        <f t="shared" si="56"/>
        <v>3154.2621995998397</v>
      </c>
    </row>
    <row r="122" spans="1:15" x14ac:dyDescent="0.2">
      <c r="B122" s="85"/>
      <c r="C122" s="389">
        <f t="shared" si="59"/>
        <v>42370</v>
      </c>
      <c r="D122" s="389">
        <f t="shared" si="60"/>
        <v>42460</v>
      </c>
      <c r="E122" s="390">
        <f t="shared" si="57"/>
        <v>91</v>
      </c>
      <c r="F122" s="391">
        <f>VLOOKUP(D122,'FERC Interest Rate'!$A:$B,2,TRUE)</f>
        <v>3.2500000000000001E-2</v>
      </c>
      <c r="G122" s="214">
        <f t="shared" si="58"/>
        <v>3154.2621995998397</v>
      </c>
      <c r="H122" s="214">
        <f t="shared" si="52"/>
        <v>25.488334577367556</v>
      </c>
      <c r="I122" s="408">
        <v>0</v>
      </c>
      <c r="J122" s="393">
        <v>0</v>
      </c>
      <c r="K122" s="394">
        <f t="shared" si="53"/>
        <v>0</v>
      </c>
      <c r="L122" s="393">
        <v>0</v>
      </c>
      <c r="M122" s="395">
        <f t="shared" si="54"/>
        <v>0</v>
      </c>
      <c r="N122" s="396">
        <f t="shared" si="55"/>
        <v>3179.7505341772071</v>
      </c>
      <c r="O122" s="214">
        <f t="shared" si="56"/>
        <v>3179.7505341772071</v>
      </c>
    </row>
    <row r="123" spans="1:15" x14ac:dyDescent="0.2">
      <c r="A123" s="100"/>
      <c r="B123" s="85"/>
      <c r="C123" s="86">
        <f t="shared" si="59"/>
        <v>42461</v>
      </c>
      <c r="D123" s="86">
        <f t="shared" si="60"/>
        <v>42551</v>
      </c>
      <c r="E123" s="85">
        <f t="shared" si="57"/>
        <v>91</v>
      </c>
      <c r="F123" s="87">
        <f>VLOOKUP(D123,'FERC Interest Rate'!$A:$B,2,TRUE)</f>
        <v>3.4599999999999999E-2</v>
      </c>
      <c r="G123" s="88">
        <f t="shared" si="58"/>
        <v>3179.7505341772071</v>
      </c>
      <c r="H123" s="214">
        <f t="shared" si="52"/>
        <v>27.354542436913537</v>
      </c>
      <c r="I123" s="123">
        <v>0</v>
      </c>
      <c r="J123" s="393">
        <v>0</v>
      </c>
      <c r="K123" s="149">
        <f t="shared" si="53"/>
        <v>0</v>
      </c>
      <c r="L123" s="89">
        <v>0</v>
      </c>
      <c r="M123" s="150">
        <f t="shared" si="54"/>
        <v>0</v>
      </c>
      <c r="N123" s="8">
        <f t="shared" si="55"/>
        <v>3207.1050766141207</v>
      </c>
      <c r="O123" s="88">
        <f t="shared" si="56"/>
        <v>3207.1050766141207</v>
      </c>
    </row>
    <row r="124" spans="1:15" x14ac:dyDescent="0.2">
      <c r="A124" s="405"/>
      <c r="B124" s="85"/>
      <c r="C124" s="86">
        <f t="shared" si="59"/>
        <v>42552</v>
      </c>
      <c r="D124" s="86">
        <f t="shared" si="60"/>
        <v>42643</v>
      </c>
      <c r="E124" s="85">
        <f t="shared" si="57"/>
        <v>92</v>
      </c>
      <c r="F124" s="87">
        <f>VLOOKUP(D124,'FERC Interest Rate'!$A:$B,2,TRUE)</f>
        <v>3.5000000000000003E-2</v>
      </c>
      <c r="G124" s="88">
        <f t="shared" si="58"/>
        <v>3207.1050766141207</v>
      </c>
      <c r="H124" s="88">
        <f t="shared" si="52"/>
        <v>28.215514608463032</v>
      </c>
      <c r="I124" s="123">
        <v>0</v>
      </c>
      <c r="J124" s="89">
        <v>0</v>
      </c>
      <c r="K124" s="149">
        <f t="shared" si="53"/>
        <v>0</v>
      </c>
      <c r="L124" s="89">
        <v>0</v>
      </c>
      <c r="M124" s="150">
        <f t="shared" si="54"/>
        <v>0</v>
      </c>
      <c r="N124" s="8">
        <f t="shared" si="55"/>
        <v>3235.3205912225835</v>
      </c>
      <c r="O124" s="88">
        <f t="shared" si="56"/>
        <v>3235.3205912225835</v>
      </c>
    </row>
    <row r="125" spans="1:15" x14ac:dyDescent="0.2">
      <c r="A125" s="100"/>
      <c r="B125" s="85"/>
      <c r="C125" s="86">
        <f t="shared" si="59"/>
        <v>42644</v>
      </c>
      <c r="D125" s="86">
        <f t="shared" si="60"/>
        <v>42735</v>
      </c>
      <c r="E125" s="85">
        <f t="shared" si="57"/>
        <v>92</v>
      </c>
      <c r="F125" s="87">
        <f>VLOOKUP(D125,'FERC Interest Rate'!$A:$B,2,TRUE)</f>
        <v>3.5000000000000003E-2</v>
      </c>
      <c r="G125" s="88">
        <f t="shared" si="58"/>
        <v>3235.3205912225835</v>
      </c>
      <c r="H125" s="88">
        <f t="shared" si="52"/>
        <v>28.46374946376153</v>
      </c>
      <c r="I125" s="123">
        <v>0</v>
      </c>
      <c r="J125" s="89">
        <v>0</v>
      </c>
      <c r="K125" s="149">
        <f t="shared" si="53"/>
        <v>0</v>
      </c>
      <c r="L125" s="89">
        <v>0</v>
      </c>
      <c r="M125" s="150">
        <f t="shared" si="54"/>
        <v>0</v>
      </c>
      <c r="N125" s="8">
        <f t="shared" si="55"/>
        <v>3263.7843406863449</v>
      </c>
      <c r="O125" s="88">
        <f t="shared" si="56"/>
        <v>3263.7843406863449</v>
      </c>
    </row>
    <row r="126" spans="1:15" x14ac:dyDescent="0.2">
      <c r="A126" s="100" t="s">
        <v>131</v>
      </c>
      <c r="B126" s="85" t="str">
        <f t="shared" ref="B126:B142" si="61">+IF(MONTH(C126)&lt;4,"Q1",IF(MONTH(C126)&lt;7,"Q2",IF(MONTH(C126)&lt;10,"Q3","Q4")))&amp;"/"&amp;YEAR(C126)</f>
        <v>Q1/2017</v>
      </c>
      <c r="C126" s="86">
        <f t="shared" si="59"/>
        <v>42736</v>
      </c>
      <c r="D126" s="86">
        <f t="shared" si="60"/>
        <v>42825</v>
      </c>
      <c r="E126" s="85">
        <f t="shared" si="57"/>
        <v>90</v>
      </c>
      <c r="F126" s="87">
        <f>VLOOKUP(D126,'FERC Interest Rate'!$A:$B,2,TRUE)</f>
        <v>3.5000000000000003E-2</v>
      </c>
      <c r="G126" s="88">
        <f t="shared" si="58"/>
        <v>3263.7843406863449</v>
      </c>
      <c r="H126" s="88">
        <f t="shared" si="52"/>
        <v>28.166905953868458</v>
      </c>
      <c r="I126" s="123">
        <f>SUM($H$116:$H$143)/20*4</f>
        <v>54.743250131553602</v>
      </c>
      <c r="J126" s="89">
        <f t="shared" ref="J126:J142" si="62">G126*F126*(E126/(DATE(YEAR(D126),12,31)-DATE(YEAR(D126),1,1)+1))</f>
        <v>28.166905953868458</v>
      </c>
      <c r="K126" s="149">
        <f t="shared" si="53"/>
        <v>82.910156085422059</v>
      </c>
      <c r="L126" s="89">
        <f>VLOOKUP($B$117,A$1:F$25,5,FALSE)/20*4</f>
        <v>603.64699919648933</v>
      </c>
      <c r="M126" s="150">
        <f t="shared" si="54"/>
        <v>686.55715528191138</v>
      </c>
      <c r="N126" s="8">
        <f t="shared" si="55"/>
        <v>3320.1181525940819</v>
      </c>
      <c r="O126" s="88">
        <f t="shared" si="56"/>
        <v>2633.5609973121709</v>
      </c>
    </row>
    <row r="127" spans="1:15" x14ac:dyDescent="0.2">
      <c r="A127" s="100" t="s">
        <v>86</v>
      </c>
      <c r="B127" s="85" t="str">
        <f t="shared" si="61"/>
        <v>Q2/2017</v>
      </c>
      <c r="C127" s="86">
        <f t="shared" si="59"/>
        <v>42826</v>
      </c>
      <c r="D127" s="86">
        <f t="shared" si="60"/>
        <v>42916</v>
      </c>
      <c r="E127" s="85">
        <f t="shared" si="57"/>
        <v>91</v>
      </c>
      <c r="F127" s="87">
        <f>VLOOKUP(D127,'FERC Interest Rate'!$A:$B,2,TRUE)</f>
        <v>3.7100000000000001E-2</v>
      </c>
      <c r="G127" s="88">
        <f t="shared" si="58"/>
        <v>2633.5609973121709</v>
      </c>
      <c r="H127" s="88">
        <v>0</v>
      </c>
      <c r="I127" s="123">
        <f t="shared" ref="I127:I142" si="63">SUM($H$116:$H$143)/20</f>
        <v>13.6858125328884</v>
      </c>
      <c r="J127" s="89">
        <f t="shared" si="62"/>
        <v>24.359356939796221</v>
      </c>
      <c r="K127" s="149">
        <f t="shared" si="53"/>
        <v>38.04516947268462</v>
      </c>
      <c r="L127" s="89">
        <f t="shared" ref="L127:L142" si="64">VLOOKUP($B$117,A$1:F$25,5,FALSE)/20</f>
        <v>150.91174979912233</v>
      </c>
      <c r="M127" s="150">
        <f t="shared" si="54"/>
        <v>188.95691927180695</v>
      </c>
      <c r="N127" s="8">
        <f t="shared" si="55"/>
        <v>2657.9203542519672</v>
      </c>
      <c r="O127" s="88">
        <f t="shared" si="56"/>
        <v>2468.9634349801599</v>
      </c>
    </row>
    <row r="128" spans="1:15" x14ac:dyDescent="0.2">
      <c r="A128" s="100" t="s">
        <v>87</v>
      </c>
      <c r="B128" s="85" t="str">
        <f t="shared" si="61"/>
        <v>Q3/2017</v>
      </c>
      <c r="C128" s="86">
        <f t="shared" si="59"/>
        <v>42917</v>
      </c>
      <c r="D128" s="86">
        <f t="shared" si="60"/>
        <v>43008</v>
      </c>
      <c r="E128" s="85">
        <f t="shared" si="57"/>
        <v>92</v>
      </c>
      <c r="F128" s="87">
        <f>VLOOKUP(D128,'FERC Interest Rate'!$A:$B,2,TRUE)</f>
        <v>3.9600000000000003E-2</v>
      </c>
      <c r="G128" s="88">
        <f t="shared" si="58"/>
        <v>2468.9634349801599</v>
      </c>
      <c r="H128" s="88">
        <v>0</v>
      </c>
      <c r="I128" s="123">
        <f t="shared" si="63"/>
        <v>13.6858125328884</v>
      </c>
      <c r="J128" s="89">
        <f t="shared" si="62"/>
        <v>24.643637222793753</v>
      </c>
      <c r="K128" s="149">
        <f t="shared" si="53"/>
        <v>38.329449755682155</v>
      </c>
      <c r="L128" s="89">
        <f t="shared" si="64"/>
        <v>150.91174979912233</v>
      </c>
      <c r="M128" s="150">
        <f t="shared" si="54"/>
        <v>189.2411995548045</v>
      </c>
      <c r="N128" s="8">
        <f t="shared" si="55"/>
        <v>2493.6070722029535</v>
      </c>
      <c r="O128" s="88">
        <f t="shared" si="56"/>
        <v>2304.365872648149</v>
      </c>
    </row>
    <row r="129" spans="1:15" x14ac:dyDescent="0.2">
      <c r="A129" s="100" t="s">
        <v>88</v>
      </c>
      <c r="B129" s="85" t="str">
        <f t="shared" si="61"/>
        <v>Q4/2017</v>
      </c>
      <c r="C129" s="86">
        <f t="shared" si="59"/>
        <v>43009</v>
      </c>
      <c r="D129" s="86">
        <f t="shared" si="60"/>
        <v>43100</v>
      </c>
      <c r="E129" s="85">
        <f t="shared" si="57"/>
        <v>92</v>
      </c>
      <c r="F129" s="87">
        <f>VLOOKUP(D129,'FERC Interest Rate'!$A:$B,2,TRUE)</f>
        <v>4.2099999999999999E-2</v>
      </c>
      <c r="G129" s="88">
        <f t="shared" si="58"/>
        <v>2304.365872648149</v>
      </c>
      <c r="H129" s="88">
        <v>0</v>
      </c>
      <c r="I129" s="123">
        <f t="shared" si="63"/>
        <v>13.6858125328884</v>
      </c>
      <c r="J129" s="89">
        <f t="shared" si="62"/>
        <v>24.452794240933731</v>
      </c>
      <c r="K129" s="149">
        <f t="shared" si="53"/>
        <v>38.138606773822133</v>
      </c>
      <c r="L129" s="89">
        <f t="shared" si="64"/>
        <v>150.91174979912233</v>
      </c>
      <c r="M129" s="150">
        <f t="shared" si="54"/>
        <v>189.05035657294445</v>
      </c>
      <c r="N129" s="8">
        <f t="shared" si="55"/>
        <v>2328.8186668890826</v>
      </c>
      <c r="O129" s="88">
        <f t="shared" si="56"/>
        <v>2139.768310316138</v>
      </c>
    </row>
    <row r="130" spans="1:15" x14ac:dyDescent="0.2">
      <c r="A130" s="100" t="s">
        <v>89</v>
      </c>
      <c r="B130" s="85" t="str">
        <f t="shared" si="61"/>
        <v>Q1/2018</v>
      </c>
      <c r="C130" s="86">
        <f t="shared" si="59"/>
        <v>43101</v>
      </c>
      <c r="D130" s="86">
        <f t="shared" si="60"/>
        <v>43190</v>
      </c>
      <c r="E130" s="85">
        <f t="shared" si="57"/>
        <v>90</v>
      </c>
      <c r="F130" s="87">
        <f>VLOOKUP(D130,'FERC Interest Rate'!$A:$B,2,TRUE)</f>
        <v>4.2500000000000003E-2</v>
      </c>
      <c r="G130" s="88">
        <f t="shared" si="58"/>
        <v>2139.768310316138</v>
      </c>
      <c r="H130" s="88">
        <v>0</v>
      </c>
      <c r="I130" s="123">
        <f t="shared" si="63"/>
        <v>13.6858125328884</v>
      </c>
      <c r="J130" s="89">
        <f t="shared" si="62"/>
        <v>22.423599416326653</v>
      </c>
      <c r="K130" s="149">
        <f t="shared" si="53"/>
        <v>36.109411949215051</v>
      </c>
      <c r="L130" s="89">
        <f t="shared" si="64"/>
        <v>150.91174979912233</v>
      </c>
      <c r="M130" s="150">
        <f t="shared" si="54"/>
        <v>187.02116174833739</v>
      </c>
      <c r="N130" s="8">
        <f t="shared" si="55"/>
        <v>2162.1919097324649</v>
      </c>
      <c r="O130" s="88">
        <f t="shared" si="56"/>
        <v>1975.1707479841273</v>
      </c>
    </row>
    <row r="131" spans="1:15" x14ac:dyDescent="0.2">
      <c r="A131" s="100" t="s">
        <v>90</v>
      </c>
      <c r="B131" s="85" t="str">
        <f t="shared" si="61"/>
        <v>Q2/2018</v>
      </c>
      <c r="C131" s="86">
        <f t="shared" si="59"/>
        <v>43191</v>
      </c>
      <c r="D131" s="86">
        <f t="shared" si="60"/>
        <v>43281</v>
      </c>
      <c r="E131" s="85">
        <f t="shared" si="57"/>
        <v>91</v>
      </c>
      <c r="F131" s="87">
        <f>VLOOKUP(D131,'FERC Interest Rate'!$A:$B,2,TRUE)</f>
        <v>4.4699999999999997E-2</v>
      </c>
      <c r="G131" s="88">
        <f t="shared" si="58"/>
        <v>1975.1707479841273</v>
      </c>
      <c r="H131" s="88">
        <v>0</v>
      </c>
      <c r="I131" s="123">
        <f t="shared" si="63"/>
        <v>13.6858125328884</v>
      </c>
      <c r="J131" s="89">
        <f t="shared" si="62"/>
        <v>22.012060415274064</v>
      </c>
      <c r="K131" s="149">
        <f t="shared" si="53"/>
        <v>35.697872948162463</v>
      </c>
      <c r="L131" s="89">
        <f t="shared" si="64"/>
        <v>150.91174979912233</v>
      </c>
      <c r="M131" s="150">
        <f t="shared" si="54"/>
        <v>186.60962274728479</v>
      </c>
      <c r="N131" s="8">
        <f t="shared" si="55"/>
        <v>1997.1828083994014</v>
      </c>
      <c r="O131" s="88">
        <f t="shared" si="56"/>
        <v>1810.5731856521165</v>
      </c>
    </row>
    <row r="132" spans="1:15" x14ac:dyDescent="0.2">
      <c r="A132" s="100" t="s">
        <v>91</v>
      </c>
      <c r="B132" s="85" t="str">
        <f t="shared" si="61"/>
        <v>Q3/2018</v>
      </c>
      <c r="C132" s="86">
        <f t="shared" si="59"/>
        <v>43282</v>
      </c>
      <c r="D132" s="86">
        <f t="shared" si="60"/>
        <v>43373</v>
      </c>
      <c r="E132" s="85">
        <f t="shared" si="57"/>
        <v>92</v>
      </c>
      <c r="F132" s="87">
        <f>VLOOKUP(D132,'FERC Interest Rate'!$A:$B,2,TRUE)</f>
        <v>4.6899999999999997E-2</v>
      </c>
      <c r="G132" s="88">
        <f t="shared" si="58"/>
        <v>1810.5731856521165</v>
      </c>
      <c r="H132" s="88">
        <v>0</v>
      </c>
      <c r="I132" s="123">
        <f t="shared" si="63"/>
        <v>13.6858125328884</v>
      </c>
      <c r="J132" s="89">
        <f t="shared" si="62"/>
        <v>21.403455291648637</v>
      </c>
      <c r="K132" s="149">
        <f t="shared" si="53"/>
        <v>35.089267824537039</v>
      </c>
      <c r="L132" s="89">
        <f t="shared" si="64"/>
        <v>150.91174979912233</v>
      </c>
      <c r="M132" s="150">
        <f t="shared" si="54"/>
        <v>186.00101762365938</v>
      </c>
      <c r="N132" s="8">
        <f t="shared" si="55"/>
        <v>1831.9766409437652</v>
      </c>
      <c r="O132" s="88">
        <f t="shared" si="56"/>
        <v>1645.9756233201058</v>
      </c>
    </row>
    <row r="133" spans="1:15" x14ac:dyDescent="0.2">
      <c r="A133" s="100" t="s">
        <v>92</v>
      </c>
      <c r="B133" s="85" t="str">
        <f t="shared" si="61"/>
        <v>Q4/2018</v>
      </c>
      <c r="C133" s="86">
        <f t="shared" si="59"/>
        <v>43374</v>
      </c>
      <c r="D133" s="86">
        <f t="shared" si="60"/>
        <v>43465</v>
      </c>
      <c r="E133" s="85">
        <f t="shared" si="57"/>
        <v>92</v>
      </c>
      <c r="F133" s="87">
        <f>VLOOKUP(D133,'FERC Interest Rate'!$A:$B,2,TRUE)</f>
        <v>4.9599999999999998E-2</v>
      </c>
      <c r="G133" s="88">
        <f t="shared" si="58"/>
        <v>1645.9756233201058</v>
      </c>
      <c r="H133" s="88">
        <v>0</v>
      </c>
      <c r="I133" s="123">
        <f t="shared" si="63"/>
        <v>13.6858125328884</v>
      </c>
      <c r="J133" s="89">
        <f t="shared" si="62"/>
        <v>20.577851957080295</v>
      </c>
      <c r="K133" s="149">
        <f t="shared" si="53"/>
        <v>34.263664489968697</v>
      </c>
      <c r="L133" s="89">
        <f t="shared" si="64"/>
        <v>150.91174979912233</v>
      </c>
      <c r="M133" s="150">
        <f t="shared" si="54"/>
        <v>185.17541428909104</v>
      </c>
      <c r="N133" s="8">
        <f t="shared" si="55"/>
        <v>1666.5534752771862</v>
      </c>
      <c r="O133" s="88">
        <f t="shared" si="56"/>
        <v>1481.3780609880951</v>
      </c>
    </row>
    <row r="134" spans="1:15" x14ac:dyDescent="0.2">
      <c r="A134" s="100" t="s">
        <v>93</v>
      </c>
      <c r="B134" s="85" t="str">
        <f t="shared" si="61"/>
        <v>Q1/2019</v>
      </c>
      <c r="C134" s="86">
        <f t="shared" si="59"/>
        <v>43466</v>
      </c>
      <c r="D134" s="86">
        <f t="shared" si="60"/>
        <v>43555</v>
      </c>
      <c r="E134" s="85">
        <f t="shared" si="57"/>
        <v>90</v>
      </c>
      <c r="F134" s="87">
        <f>VLOOKUP(D134,'FERC Interest Rate'!$A:$B,2,TRUE)</f>
        <v>5.1799999999999999E-2</v>
      </c>
      <c r="G134" s="88">
        <f t="shared" si="58"/>
        <v>1481.3780609880951</v>
      </c>
      <c r="H134" s="88">
        <v>0</v>
      </c>
      <c r="I134" s="123">
        <f t="shared" si="63"/>
        <v>13.6858125328884</v>
      </c>
      <c r="J134" s="89">
        <f t="shared" si="62"/>
        <v>18.921053480346572</v>
      </c>
      <c r="K134" s="149">
        <f t="shared" si="53"/>
        <v>32.606866013234971</v>
      </c>
      <c r="L134" s="89">
        <f t="shared" si="64"/>
        <v>150.91174979912233</v>
      </c>
      <c r="M134" s="150">
        <f t="shared" si="54"/>
        <v>183.5186158123573</v>
      </c>
      <c r="N134" s="8">
        <f t="shared" si="55"/>
        <v>1500.2991144684415</v>
      </c>
      <c r="O134" s="88">
        <f t="shared" si="56"/>
        <v>1316.7804986560843</v>
      </c>
    </row>
    <row r="135" spans="1:15" x14ac:dyDescent="0.2">
      <c r="A135" s="100" t="s">
        <v>94</v>
      </c>
      <c r="B135" s="85" t="str">
        <f t="shared" si="61"/>
        <v>Q2/2019</v>
      </c>
      <c r="C135" s="86">
        <f t="shared" si="59"/>
        <v>43556</v>
      </c>
      <c r="D135" s="86">
        <f t="shared" si="60"/>
        <v>43646</v>
      </c>
      <c r="E135" s="85">
        <f t="shared" si="57"/>
        <v>91</v>
      </c>
      <c r="F135" s="87">
        <f>VLOOKUP(D135,'FERC Interest Rate'!$A:$B,2,TRUE)</f>
        <v>5.45E-2</v>
      </c>
      <c r="G135" s="88">
        <f t="shared" si="58"/>
        <v>1316.7804986560843</v>
      </c>
      <c r="H135" s="88">
        <v>0</v>
      </c>
      <c r="I135" s="123">
        <f t="shared" si="63"/>
        <v>13.6858125328884</v>
      </c>
      <c r="J135" s="89">
        <f t="shared" si="62"/>
        <v>17.89198050160233</v>
      </c>
      <c r="K135" s="149">
        <f t="shared" si="53"/>
        <v>31.577793034490732</v>
      </c>
      <c r="L135" s="89">
        <f t="shared" si="64"/>
        <v>150.91174979912233</v>
      </c>
      <c r="M135" s="150">
        <f t="shared" si="54"/>
        <v>182.48954283361306</v>
      </c>
      <c r="N135" s="8">
        <f t="shared" si="55"/>
        <v>1334.6724791576867</v>
      </c>
      <c r="O135" s="88">
        <f t="shared" si="56"/>
        <v>1152.1829363240736</v>
      </c>
    </row>
    <row r="136" spans="1:15" x14ac:dyDescent="0.2">
      <c r="A136" s="100" t="s">
        <v>95</v>
      </c>
      <c r="B136" s="85" t="str">
        <f t="shared" si="61"/>
        <v>Q3/2019</v>
      </c>
      <c r="C136" s="86">
        <f t="shared" si="59"/>
        <v>43647</v>
      </c>
      <c r="D136" s="86">
        <f t="shared" si="60"/>
        <v>43738</v>
      </c>
      <c r="E136" s="85">
        <f t="shared" si="57"/>
        <v>92</v>
      </c>
      <c r="F136" s="87">
        <f>VLOOKUP(D136,'FERC Interest Rate'!$A:$B,2,TRUE)</f>
        <v>6.0133640000000002E-2</v>
      </c>
      <c r="G136" s="88">
        <f t="shared" si="58"/>
        <v>1152.1829363240736</v>
      </c>
      <c r="H136" s="88">
        <v>0</v>
      </c>
      <c r="I136" s="123">
        <f t="shared" si="63"/>
        <v>13.6858125328884</v>
      </c>
      <c r="J136" s="89">
        <f t="shared" si="62"/>
        <v>17.463604820408328</v>
      </c>
      <c r="K136" s="149">
        <f t="shared" si="53"/>
        <v>31.149417353296727</v>
      </c>
      <c r="L136" s="89">
        <f t="shared" si="64"/>
        <v>150.91174979912233</v>
      </c>
      <c r="M136" s="150">
        <f t="shared" si="54"/>
        <v>182.06116715241905</v>
      </c>
      <c r="N136" s="8">
        <f t="shared" si="55"/>
        <v>1169.6465411444819</v>
      </c>
      <c r="O136" s="88">
        <f t="shared" si="56"/>
        <v>987.58537399206284</v>
      </c>
    </row>
    <row r="137" spans="1:15" x14ac:dyDescent="0.2">
      <c r="A137" s="100" t="s">
        <v>96</v>
      </c>
      <c r="B137" s="85" t="str">
        <f t="shared" si="61"/>
        <v>Q4/2019</v>
      </c>
      <c r="C137" s="86">
        <f t="shared" si="59"/>
        <v>43739</v>
      </c>
      <c r="D137" s="86">
        <f t="shared" si="60"/>
        <v>43830</v>
      </c>
      <c r="E137" s="85">
        <f t="shared" si="57"/>
        <v>92</v>
      </c>
      <c r="F137" s="87">
        <f>VLOOKUP(D137,'FERC Interest Rate'!$A:$B,2,TRUE)</f>
        <v>6.2505720000000001E-2</v>
      </c>
      <c r="G137" s="88">
        <f t="shared" si="58"/>
        <v>987.58537399206284</v>
      </c>
      <c r="H137" s="88">
        <v>0</v>
      </c>
      <c r="I137" s="123">
        <f t="shared" si="63"/>
        <v>13.6858125328884</v>
      </c>
      <c r="J137" s="89">
        <f t="shared" si="62"/>
        <v>15.559275636661841</v>
      </c>
      <c r="K137" s="149">
        <f t="shared" si="53"/>
        <v>29.245088169550243</v>
      </c>
      <c r="L137" s="89">
        <f t="shared" si="64"/>
        <v>150.91174979912233</v>
      </c>
      <c r="M137" s="150">
        <f t="shared" si="54"/>
        <v>180.15683796867256</v>
      </c>
      <c r="N137" s="8">
        <f t="shared" si="55"/>
        <v>1003.1446496287247</v>
      </c>
      <c r="O137" s="88">
        <f t="shared" si="56"/>
        <v>822.9878116600521</v>
      </c>
    </row>
    <row r="138" spans="1:15" x14ac:dyDescent="0.2">
      <c r="A138" s="100" t="s">
        <v>97</v>
      </c>
      <c r="B138" s="85" t="str">
        <f t="shared" si="61"/>
        <v>Q1/2020</v>
      </c>
      <c r="C138" s="86">
        <f t="shared" si="59"/>
        <v>43831</v>
      </c>
      <c r="D138" s="86">
        <f t="shared" si="60"/>
        <v>43921</v>
      </c>
      <c r="E138" s="85">
        <f t="shared" si="57"/>
        <v>91</v>
      </c>
      <c r="F138" s="87">
        <f>VLOOKUP(D138,'FERC Interest Rate'!$A:$B,2,TRUE)</f>
        <v>6.2841510000000003E-2</v>
      </c>
      <c r="G138" s="88">
        <f t="shared" si="58"/>
        <v>822.9878116600521</v>
      </c>
      <c r="H138" s="88">
        <v>0</v>
      </c>
      <c r="I138" s="123">
        <f t="shared" si="63"/>
        <v>13.6858125328884</v>
      </c>
      <c r="J138" s="89">
        <f t="shared" si="62"/>
        <v>12.858796471214504</v>
      </c>
      <c r="K138" s="149">
        <f t="shared" si="53"/>
        <v>26.544609004102902</v>
      </c>
      <c r="L138" s="89">
        <f t="shared" si="64"/>
        <v>150.91174979912233</v>
      </c>
      <c r="M138" s="150">
        <f t="shared" si="54"/>
        <v>177.45635880322524</v>
      </c>
      <c r="N138" s="8">
        <f t="shared" si="55"/>
        <v>835.84660813126663</v>
      </c>
      <c r="O138" s="88">
        <f t="shared" si="56"/>
        <v>658.39024932804136</v>
      </c>
    </row>
    <row r="139" spans="1:15" x14ac:dyDescent="0.2">
      <c r="A139" s="100" t="s">
        <v>98</v>
      </c>
      <c r="B139" s="85" t="str">
        <f t="shared" si="61"/>
        <v>Q2/2020</v>
      </c>
      <c r="C139" s="86">
        <f t="shared" si="59"/>
        <v>43922</v>
      </c>
      <c r="D139" s="86">
        <f t="shared" si="60"/>
        <v>44012</v>
      </c>
      <c r="E139" s="85">
        <f t="shared" si="57"/>
        <v>91</v>
      </c>
      <c r="F139" s="87">
        <f>VLOOKUP(D139,'FERC Interest Rate'!$A:$B,2,TRUE)</f>
        <v>6.502107E-2</v>
      </c>
      <c r="G139" s="88">
        <f t="shared" si="58"/>
        <v>658.39024932804136</v>
      </c>
      <c r="H139" s="88">
        <v>0</v>
      </c>
      <c r="I139" s="123">
        <f t="shared" si="63"/>
        <v>13.6858125328884</v>
      </c>
      <c r="J139" s="89">
        <f t="shared" si="62"/>
        <v>10.643827055977374</v>
      </c>
      <c r="K139" s="149">
        <f t="shared" si="53"/>
        <v>24.329639588865774</v>
      </c>
      <c r="L139" s="89">
        <f t="shared" si="64"/>
        <v>150.91174979912233</v>
      </c>
      <c r="M139" s="150">
        <f t="shared" si="54"/>
        <v>175.24138938798811</v>
      </c>
      <c r="N139" s="8">
        <f t="shared" si="55"/>
        <v>669.0340763840187</v>
      </c>
      <c r="O139" s="88">
        <f t="shared" si="56"/>
        <v>493.79268699603062</v>
      </c>
    </row>
    <row r="140" spans="1:15" x14ac:dyDescent="0.2">
      <c r="A140" s="100" t="s">
        <v>99</v>
      </c>
      <c r="B140" s="85" t="str">
        <f t="shared" si="61"/>
        <v>Q3/2020</v>
      </c>
      <c r="C140" s="86">
        <f t="shared" si="59"/>
        <v>44013</v>
      </c>
      <c r="D140" s="86">
        <f t="shared" si="60"/>
        <v>44104</v>
      </c>
      <c r="E140" s="85">
        <f t="shared" si="57"/>
        <v>92</v>
      </c>
      <c r="F140" s="87">
        <f>VLOOKUP(D140,'FERC Interest Rate'!$A:$B,2,TRUE)</f>
        <v>6.5012509999999996E-2</v>
      </c>
      <c r="G140" s="88">
        <f t="shared" si="58"/>
        <v>493.79268699603062</v>
      </c>
      <c r="H140" s="88">
        <v>0</v>
      </c>
      <c r="I140" s="123">
        <f t="shared" si="63"/>
        <v>13.6858125328884</v>
      </c>
      <c r="J140" s="89">
        <f t="shared" si="62"/>
        <v>8.0695316505890187</v>
      </c>
      <c r="K140" s="149">
        <f t="shared" si="53"/>
        <v>21.755344183477419</v>
      </c>
      <c r="L140" s="89">
        <f t="shared" si="64"/>
        <v>150.91174979912233</v>
      </c>
      <c r="M140" s="150">
        <f t="shared" si="54"/>
        <v>172.66709398259974</v>
      </c>
      <c r="N140" s="8">
        <f t="shared" si="55"/>
        <v>501.86221864661962</v>
      </c>
      <c r="O140" s="88">
        <f t="shared" si="56"/>
        <v>329.19512466401989</v>
      </c>
    </row>
    <row r="141" spans="1:15" x14ac:dyDescent="0.2">
      <c r="A141" s="100" t="s">
        <v>100</v>
      </c>
      <c r="B141" s="85" t="str">
        <f t="shared" si="61"/>
        <v>Q4/2020</v>
      </c>
      <c r="C141" s="86">
        <f t="shared" si="59"/>
        <v>44105</v>
      </c>
      <c r="D141" s="86">
        <f t="shared" si="60"/>
        <v>44196</v>
      </c>
      <c r="E141" s="85">
        <f t="shared" si="57"/>
        <v>92</v>
      </c>
      <c r="F141" s="87">
        <f>VLOOKUP(D141,'FERC Interest Rate'!$A:$B,2,TRUE)</f>
        <v>6.501548E-2</v>
      </c>
      <c r="G141" s="88">
        <f t="shared" si="58"/>
        <v>329.19512466401989</v>
      </c>
      <c r="H141" s="88">
        <v>0</v>
      </c>
      <c r="I141" s="123">
        <f t="shared" si="63"/>
        <v>13.6858125328884</v>
      </c>
      <c r="J141" s="89">
        <f t="shared" si="62"/>
        <v>5.3799335301081426</v>
      </c>
      <c r="K141" s="149">
        <f t="shared" si="53"/>
        <v>19.065746062996542</v>
      </c>
      <c r="L141" s="89">
        <f t="shared" si="64"/>
        <v>150.91174979912233</v>
      </c>
      <c r="M141" s="150">
        <f t="shared" si="54"/>
        <v>169.97749586211887</v>
      </c>
      <c r="N141" s="8">
        <f t="shared" si="55"/>
        <v>334.57505819412802</v>
      </c>
      <c r="O141" s="88">
        <f t="shared" si="56"/>
        <v>164.59756233200915</v>
      </c>
    </row>
    <row r="142" spans="1:15" x14ac:dyDescent="0.2">
      <c r="A142" s="100" t="s">
        <v>101</v>
      </c>
      <c r="B142" s="85" t="str">
        <f t="shared" si="61"/>
        <v>Q1/2021</v>
      </c>
      <c r="C142" s="86">
        <f t="shared" si="59"/>
        <v>44197</v>
      </c>
      <c r="D142" s="86">
        <f t="shared" si="60"/>
        <v>44286</v>
      </c>
      <c r="E142" s="85">
        <f t="shared" si="57"/>
        <v>90</v>
      </c>
      <c r="F142" s="87">
        <f>VLOOKUP(D142,'FERC Interest Rate'!$A:$B,2,TRUE)</f>
        <v>6.501548E-2</v>
      </c>
      <c r="G142" s="88">
        <f t="shared" si="58"/>
        <v>164.59756233200915</v>
      </c>
      <c r="H142" s="88">
        <v>0</v>
      </c>
      <c r="I142" s="123">
        <f t="shared" si="63"/>
        <v>13.6858125328884</v>
      </c>
      <c r="J142" s="89">
        <f t="shared" si="62"/>
        <v>2.6386987862084776</v>
      </c>
      <c r="K142" s="149">
        <f>+SUM(I142:J142)</f>
        <v>16.324511319096878</v>
      </c>
      <c r="L142" s="89">
        <f t="shared" si="64"/>
        <v>150.91174979912233</v>
      </c>
      <c r="M142" s="150">
        <f t="shared" si="54"/>
        <v>167.2362611182192</v>
      </c>
      <c r="N142" s="8">
        <f t="shared" si="55"/>
        <v>167.23626111821761</v>
      </c>
      <c r="O142" s="88">
        <f t="shared" si="56"/>
        <v>-1.5862866575844237E-12</v>
      </c>
    </row>
    <row r="143" spans="1:15" x14ac:dyDescent="0.2">
      <c r="A143" s="100"/>
      <c r="B143" s="85"/>
      <c r="C143" s="86"/>
      <c r="D143" s="86"/>
      <c r="E143" s="85"/>
      <c r="F143" s="87"/>
      <c r="G143" s="88"/>
      <c r="H143" s="88"/>
      <c r="I143" s="123"/>
      <c r="J143" s="89"/>
      <c r="K143" s="149"/>
      <c r="L143" s="89"/>
      <c r="M143" s="150"/>
      <c r="N143" s="8"/>
      <c r="O143" s="88"/>
    </row>
    <row r="144" spans="1:15" ht="13.5" thickBot="1" x14ac:dyDescent="0.25">
      <c r="A144" s="183"/>
      <c r="B144" s="184"/>
      <c r="C144" s="185"/>
      <c r="D144" s="185"/>
      <c r="E144" s="186"/>
      <c r="F144" s="184"/>
      <c r="G144" s="157">
        <f>SUM(G116:G143)</f>
        <v>56836.62402273318</v>
      </c>
      <c r="H144" s="157">
        <f>SUM(H116:H143)</f>
        <v>273.716250657768</v>
      </c>
      <c r="I144" s="158">
        <f t="shared" ref="I144:O144" si="65">SUM(I116:I143)</f>
        <v>273.71625065776806</v>
      </c>
      <c r="J144" s="157">
        <f t="shared" si="65"/>
        <v>297.46636337083839</v>
      </c>
      <c r="K144" s="157">
        <f t="shared" si="65"/>
        <v>571.18261402860651</v>
      </c>
      <c r="L144" s="157">
        <f t="shared" si="65"/>
        <v>3018.2349959824473</v>
      </c>
      <c r="M144" s="159">
        <f t="shared" si="65"/>
        <v>3589.4176100110531</v>
      </c>
      <c r="N144" s="157">
        <f t="shared" si="65"/>
        <v>57407.806636761794</v>
      </c>
      <c r="O144" s="157">
        <f t="shared" si="65"/>
        <v>53818.389026750745</v>
      </c>
    </row>
    <row r="145" spans="1:15" ht="13.5" thickTop="1" x14ac:dyDescent="0.2">
      <c r="B145" s="131"/>
      <c r="C145" s="131"/>
      <c r="D145" s="131"/>
      <c r="E145" s="131"/>
      <c r="F145" s="131"/>
      <c r="G145" s="131"/>
      <c r="H145" s="131"/>
      <c r="I145" s="130"/>
      <c r="J145" s="131"/>
      <c r="K145" s="131"/>
      <c r="L145" s="131"/>
      <c r="M145" s="151"/>
      <c r="O145" s="131"/>
    </row>
    <row r="146" spans="1:15" ht="38.25" x14ac:dyDescent="0.2">
      <c r="A146" s="94" t="s">
        <v>81</v>
      </c>
      <c r="B146" s="94" t="s">
        <v>3</v>
      </c>
      <c r="C146" s="94" t="s">
        <v>4</v>
      </c>
      <c r="D146" s="94" t="s">
        <v>5</v>
      </c>
      <c r="E146" s="94" t="s">
        <v>6</v>
      </c>
      <c r="F146" s="94" t="s">
        <v>7</v>
      </c>
      <c r="G146" s="94" t="s">
        <v>122</v>
      </c>
      <c r="H146" s="94" t="s">
        <v>123</v>
      </c>
      <c r="I146" s="118" t="s">
        <v>124</v>
      </c>
      <c r="J146" s="119" t="s">
        <v>125</v>
      </c>
      <c r="K146" s="119" t="s">
        <v>126</v>
      </c>
      <c r="L146" s="119" t="s">
        <v>127</v>
      </c>
      <c r="M146" s="120" t="s">
        <v>128</v>
      </c>
      <c r="N146" s="94" t="s">
        <v>129</v>
      </c>
      <c r="O146" s="94" t="s">
        <v>130</v>
      </c>
    </row>
    <row r="147" spans="1:15" x14ac:dyDescent="0.2">
      <c r="A147" s="447" t="s">
        <v>17</v>
      </c>
      <c r="B147" s="447"/>
      <c r="C147" s="389">
        <f>VLOOKUP(B148,A$1:F$25,2,FALSE)</f>
        <v>41978</v>
      </c>
      <c r="D147" s="389">
        <f>DATE(YEAR(C147),IF(MONTH(C147)&lt;=3,3,IF(MONTH(C147)&lt;=6,6,IF(MONTH(C147)&lt;=9,9,12))),IF(OR(MONTH(C147)&lt;=3,MONTH(C147)&gt;=10),31,30))</f>
        <v>42004</v>
      </c>
      <c r="E147" s="390">
        <f>D147-C147+1</f>
        <v>27</v>
      </c>
      <c r="F147" s="391">
        <f>VLOOKUP(D147,'FERC Interest Rate'!$A:$B,2,TRUE)</f>
        <v>3.2500000000000001E-2</v>
      </c>
      <c r="G147" s="214">
        <f>VLOOKUP(B148,$A$1:$F$29,5,FALSE)</f>
        <v>4130.7073366709928</v>
      </c>
      <c r="H147" s="214">
        <f t="shared" ref="H147:H156" si="66">G147*F147*(E147/(DATE(YEAR(D147),12,31)-DATE(YEAR(D147),1,1)+1))</f>
        <v>9.9306731176131411</v>
      </c>
      <c r="I147" s="408">
        <v>0</v>
      </c>
      <c r="J147" s="393">
        <v>0</v>
      </c>
      <c r="K147" s="394">
        <f t="shared" ref="K147:K172" si="67">+SUM(I147:J147)</f>
        <v>0</v>
      </c>
      <c r="L147" s="393">
        <v>0</v>
      </c>
      <c r="M147" s="395">
        <f t="shared" ref="M147:M172" si="68">+SUM(K147:L147)</f>
        <v>0</v>
      </c>
      <c r="N147" s="396">
        <f t="shared" ref="N147:N172" si="69">+G147+H147+J147</f>
        <v>4140.6380097886058</v>
      </c>
      <c r="O147" s="214">
        <f t="shared" ref="O147:O172" si="70">G147+H147-L147-I147</f>
        <v>4140.6380097886058</v>
      </c>
    </row>
    <row r="148" spans="1:15" x14ac:dyDescent="0.2">
      <c r="A148" s="223" t="s">
        <v>47</v>
      </c>
      <c r="B148" s="404" t="s">
        <v>85</v>
      </c>
      <c r="C148" s="389">
        <f>D147+1</f>
        <v>42005</v>
      </c>
      <c r="D148" s="389">
        <f>EOMONTH(D147,3)</f>
        <v>42094</v>
      </c>
      <c r="E148" s="390">
        <f t="shared" ref="E148:E172" si="71">D148-C148+1</f>
        <v>90</v>
      </c>
      <c r="F148" s="391">
        <f>VLOOKUP(D148,'FERC Interest Rate'!$A:$B,2,TRUE)</f>
        <v>3.2500000000000001E-2</v>
      </c>
      <c r="G148" s="214">
        <f t="shared" ref="G148:G172" si="72">O147</f>
        <v>4140.6380097886058</v>
      </c>
      <c r="H148" s="214">
        <f t="shared" si="66"/>
        <v>33.181825146936085</v>
      </c>
      <c r="I148" s="408">
        <v>0</v>
      </c>
      <c r="J148" s="393">
        <v>0</v>
      </c>
      <c r="K148" s="394">
        <f t="shared" si="67"/>
        <v>0</v>
      </c>
      <c r="L148" s="393">
        <v>0</v>
      </c>
      <c r="M148" s="395">
        <f t="shared" si="68"/>
        <v>0</v>
      </c>
      <c r="N148" s="396">
        <f t="shared" si="69"/>
        <v>4173.8198349355416</v>
      </c>
      <c r="O148" s="214">
        <f t="shared" si="70"/>
        <v>4173.8198349355416</v>
      </c>
    </row>
    <row r="149" spans="1:15" x14ac:dyDescent="0.2">
      <c r="B149" s="390"/>
      <c r="C149" s="389">
        <f t="shared" ref="C149:C172" si="73">D148+1</f>
        <v>42095</v>
      </c>
      <c r="D149" s="389">
        <f t="shared" ref="D149:D172" si="74">EOMONTH(D148,3)</f>
        <v>42185</v>
      </c>
      <c r="E149" s="390">
        <f t="shared" si="71"/>
        <v>91</v>
      </c>
      <c r="F149" s="391">
        <f>VLOOKUP(D149,'FERC Interest Rate'!$A:$B,2,TRUE)</f>
        <v>3.2500000000000001E-2</v>
      </c>
      <c r="G149" s="214">
        <f t="shared" si="72"/>
        <v>4173.8198349355416</v>
      </c>
      <c r="H149" s="214">
        <f t="shared" si="66"/>
        <v>33.819375785813328</v>
      </c>
      <c r="I149" s="408">
        <v>0</v>
      </c>
      <c r="J149" s="393">
        <v>0</v>
      </c>
      <c r="K149" s="394">
        <f t="shared" si="67"/>
        <v>0</v>
      </c>
      <c r="L149" s="393">
        <v>0</v>
      </c>
      <c r="M149" s="395">
        <f t="shared" si="68"/>
        <v>0</v>
      </c>
      <c r="N149" s="396">
        <f t="shared" si="69"/>
        <v>4207.6392107213551</v>
      </c>
      <c r="O149" s="214">
        <f t="shared" si="70"/>
        <v>4207.6392107213551</v>
      </c>
    </row>
    <row r="150" spans="1:15" x14ac:dyDescent="0.2">
      <c r="B150" s="390"/>
      <c r="C150" s="389">
        <f t="shared" si="73"/>
        <v>42186</v>
      </c>
      <c r="D150" s="389">
        <f t="shared" si="74"/>
        <v>42277</v>
      </c>
      <c r="E150" s="390">
        <f t="shared" si="71"/>
        <v>92</v>
      </c>
      <c r="F150" s="391">
        <f>VLOOKUP(D150,'FERC Interest Rate'!$A:$B,2,TRUE)</f>
        <v>3.2500000000000001E-2</v>
      </c>
      <c r="G150" s="214">
        <f t="shared" si="72"/>
        <v>4207.6392107213551</v>
      </c>
      <c r="H150" s="214">
        <f t="shared" si="66"/>
        <v>34.468058191936585</v>
      </c>
      <c r="I150" s="408">
        <v>0</v>
      </c>
      <c r="J150" s="393">
        <v>0</v>
      </c>
      <c r="K150" s="394">
        <f t="shared" si="67"/>
        <v>0</v>
      </c>
      <c r="L150" s="393">
        <v>0</v>
      </c>
      <c r="M150" s="395">
        <f t="shared" si="68"/>
        <v>0</v>
      </c>
      <c r="N150" s="396">
        <f t="shared" si="69"/>
        <v>4242.1072689132916</v>
      </c>
      <c r="O150" s="214">
        <f t="shared" si="70"/>
        <v>4242.1072689132916</v>
      </c>
    </row>
    <row r="151" spans="1:15" x14ac:dyDescent="0.2">
      <c r="B151" s="390"/>
      <c r="C151" s="389">
        <f t="shared" si="73"/>
        <v>42278</v>
      </c>
      <c r="D151" s="389">
        <f t="shared" si="74"/>
        <v>42369</v>
      </c>
      <c r="E151" s="390">
        <f t="shared" si="71"/>
        <v>92</v>
      </c>
      <c r="F151" s="391">
        <f>VLOOKUP(D151,'FERC Interest Rate'!$A:$B,2,TRUE)</f>
        <v>3.2500000000000001E-2</v>
      </c>
      <c r="G151" s="214">
        <f t="shared" si="72"/>
        <v>4242.1072689132916</v>
      </c>
      <c r="H151" s="214">
        <f t="shared" si="66"/>
        <v>34.750412970002031</v>
      </c>
      <c r="I151" s="408">
        <v>0</v>
      </c>
      <c r="J151" s="393">
        <v>0</v>
      </c>
      <c r="K151" s="394">
        <f t="shared" si="67"/>
        <v>0</v>
      </c>
      <c r="L151" s="393">
        <v>0</v>
      </c>
      <c r="M151" s="395">
        <f t="shared" si="68"/>
        <v>0</v>
      </c>
      <c r="N151" s="396">
        <f t="shared" si="69"/>
        <v>4276.8576818832935</v>
      </c>
      <c r="O151" s="214">
        <f t="shared" si="70"/>
        <v>4276.8576818832935</v>
      </c>
    </row>
    <row r="152" spans="1:15" x14ac:dyDescent="0.2">
      <c r="B152" s="390"/>
      <c r="C152" s="389">
        <f t="shared" si="73"/>
        <v>42370</v>
      </c>
      <c r="D152" s="389">
        <f t="shared" si="74"/>
        <v>42460</v>
      </c>
      <c r="E152" s="390">
        <f t="shared" si="71"/>
        <v>91</v>
      </c>
      <c r="F152" s="391">
        <f>VLOOKUP(D152,'FERC Interest Rate'!$A:$B,2,TRUE)</f>
        <v>3.2500000000000001E-2</v>
      </c>
      <c r="G152" s="214">
        <f t="shared" si="72"/>
        <v>4276.8576818832935</v>
      </c>
      <c r="H152" s="214">
        <f t="shared" si="66"/>
        <v>34.559580858387548</v>
      </c>
      <c r="I152" s="408">
        <v>0</v>
      </c>
      <c r="J152" s="393">
        <v>0</v>
      </c>
      <c r="K152" s="394">
        <f t="shared" si="67"/>
        <v>0</v>
      </c>
      <c r="L152" s="393">
        <v>0</v>
      </c>
      <c r="M152" s="395">
        <f t="shared" si="68"/>
        <v>0</v>
      </c>
      <c r="N152" s="396">
        <f t="shared" si="69"/>
        <v>4311.417262741681</v>
      </c>
      <c r="O152" s="214">
        <f t="shared" si="70"/>
        <v>4311.417262741681</v>
      </c>
    </row>
    <row r="153" spans="1:15" x14ac:dyDescent="0.2">
      <c r="A153" s="100"/>
      <c r="B153" s="85"/>
      <c r="C153" s="86">
        <f t="shared" si="73"/>
        <v>42461</v>
      </c>
      <c r="D153" s="86">
        <f t="shared" si="74"/>
        <v>42551</v>
      </c>
      <c r="E153" s="85">
        <f t="shared" si="71"/>
        <v>91</v>
      </c>
      <c r="F153" s="87">
        <f>VLOOKUP(D153,'FERC Interest Rate'!$A:$B,2,TRUE)</f>
        <v>3.4599999999999999E-2</v>
      </c>
      <c r="G153" s="88">
        <f t="shared" si="72"/>
        <v>4311.417262741681</v>
      </c>
      <c r="H153" s="214">
        <f t="shared" si="66"/>
        <v>37.089968288165181</v>
      </c>
      <c r="I153" s="236">
        <v>0</v>
      </c>
      <c r="J153" s="393">
        <v>0</v>
      </c>
      <c r="K153" s="149">
        <f t="shared" si="67"/>
        <v>0</v>
      </c>
      <c r="L153" s="89">
        <v>0</v>
      </c>
      <c r="M153" s="150">
        <f t="shared" si="68"/>
        <v>0</v>
      </c>
      <c r="N153" s="8">
        <f t="shared" si="69"/>
        <v>4348.5072310298465</v>
      </c>
      <c r="O153" s="88">
        <f t="shared" si="70"/>
        <v>4348.5072310298465</v>
      </c>
    </row>
    <row r="154" spans="1:15" x14ac:dyDescent="0.2">
      <c r="A154" s="405"/>
      <c r="B154" s="85"/>
      <c r="C154" s="86">
        <f t="shared" si="73"/>
        <v>42552</v>
      </c>
      <c r="D154" s="86">
        <f t="shared" si="74"/>
        <v>42643</v>
      </c>
      <c r="E154" s="85">
        <f t="shared" si="71"/>
        <v>92</v>
      </c>
      <c r="F154" s="87">
        <f>VLOOKUP(D154,'FERC Interest Rate'!$A:$B,2,TRUE)</f>
        <v>3.5000000000000003E-2</v>
      </c>
      <c r="G154" s="88">
        <f t="shared" si="72"/>
        <v>4348.5072310298465</v>
      </c>
      <c r="H154" s="88">
        <f t="shared" si="66"/>
        <v>38.257358699224334</v>
      </c>
      <c r="I154" s="236">
        <v>0</v>
      </c>
      <c r="J154" s="89">
        <v>0</v>
      </c>
      <c r="K154" s="149">
        <f t="shared" si="67"/>
        <v>0</v>
      </c>
      <c r="L154" s="89">
        <v>0</v>
      </c>
      <c r="M154" s="150">
        <f t="shared" si="68"/>
        <v>0</v>
      </c>
      <c r="N154" s="8">
        <f t="shared" si="69"/>
        <v>4386.7645897290704</v>
      </c>
      <c r="O154" s="88">
        <f t="shared" si="70"/>
        <v>4386.7645897290704</v>
      </c>
    </row>
    <row r="155" spans="1:15" x14ac:dyDescent="0.2">
      <c r="A155" s="100"/>
      <c r="B155" s="85"/>
      <c r="C155" s="86">
        <f t="shared" si="73"/>
        <v>42644</v>
      </c>
      <c r="D155" s="86">
        <f t="shared" si="74"/>
        <v>42735</v>
      </c>
      <c r="E155" s="85">
        <f t="shared" si="71"/>
        <v>92</v>
      </c>
      <c r="F155" s="87">
        <f>VLOOKUP(D155,'FERC Interest Rate'!$A:$B,2,TRUE)</f>
        <v>3.5000000000000003E-2</v>
      </c>
      <c r="G155" s="88">
        <f t="shared" si="72"/>
        <v>4386.7645897290704</v>
      </c>
      <c r="H155" s="88">
        <f t="shared" si="66"/>
        <v>38.593939833135543</v>
      </c>
      <c r="I155" s="236">
        <v>0</v>
      </c>
      <c r="J155" s="89">
        <v>0</v>
      </c>
      <c r="K155" s="149">
        <f t="shared" si="67"/>
        <v>0</v>
      </c>
      <c r="L155" s="89">
        <v>0</v>
      </c>
      <c r="M155" s="150">
        <f t="shared" si="68"/>
        <v>0</v>
      </c>
      <c r="N155" s="8">
        <f t="shared" si="69"/>
        <v>4425.3585295622061</v>
      </c>
      <c r="O155" s="88">
        <f t="shared" si="70"/>
        <v>4425.3585295622061</v>
      </c>
    </row>
    <row r="156" spans="1:15" x14ac:dyDescent="0.2">
      <c r="A156" s="100" t="s">
        <v>131</v>
      </c>
      <c r="B156" s="85" t="str">
        <f t="shared" ref="B156:B172" si="75">+IF(MONTH(C156)&lt;4,"Q1",IF(MONTH(C156)&lt;7,"Q2",IF(MONTH(C156)&lt;10,"Q3","Q4")))&amp;"/"&amp;YEAR(C156)</f>
        <v>Q1/2017</v>
      </c>
      <c r="C156" s="86">
        <f t="shared" si="73"/>
        <v>42736</v>
      </c>
      <c r="D156" s="86">
        <f t="shared" si="74"/>
        <v>42825</v>
      </c>
      <c r="E156" s="85">
        <f t="shared" si="71"/>
        <v>90</v>
      </c>
      <c r="F156" s="87">
        <f>VLOOKUP(D156,'FERC Interest Rate'!$A:$B,2,TRUE)</f>
        <v>3.5000000000000003E-2</v>
      </c>
      <c r="G156" s="88">
        <f t="shared" si="72"/>
        <v>4425.3585295622061</v>
      </c>
      <c r="H156" s="88">
        <f t="shared" si="66"/>
        <v>38.191450323619037</v>
      </c>
      <c r="I156" s="123">
        <f>(SUM($H$147:$H$173)/20)*4</f>
        <v>66.568528642966569</v>
      </c>
      <c r="J156" s="89">
        <f t="shared" ref="J156:J172" si="76">G156*F156*(E156/(DATE(YEAR(D156),12,31)-DATE(YEAR(D156),1,1)+1))</f>
        <v>38.191450323619037</v>
      </c>
      <c r="K156" s="149">
        <f t="shared" si="67"/>
        <v>104.75997896658561</v>
      </c>
      <c r="L156" s="89">
        <f>VLOOKUP($B$148,A$1:F$25,5,FALSE)/20*4</f>
        <v>826.14146733419852</v>
      </c>
      <c r="M156" s="150">
        <f t="shared" si="68"/>
        <v>930.90144630078407</v>
      </c>
      <c r="N156" s="8">
        <f t="shared" si="69"/>
        <v>4501.7414302094448</v>
      </c>
      <c r="O156" s="88">
        <f t="shared" si="70"/>
        <v>3570.8399839086601</v>
      </c>
    </row>
    <row r="157" spans="1:15" x14ac:dyDescent="0.2">
      <c r="A157" s="100" t="s">
        <v>86</v>
      </c>
      <c r="B157" s="85" t="str">
        <f t="shared" si="75"/>
        <v>Q2/2017</v>
      </c>
      <c r="C157" s="86">
        <f t="shared" si="73"/>
        <v>42826</v>
      </c>
      <c r="D157" s="86">
        <f t="shared" si="74"/>
        <v>42916</v>
      </c>
      <c r="E157" s="85">
        <f t="shared" si="71"/>
        <v>91</v>
      </c>
      <c r="F157" s="87">
        <f>VLOOKUP(D157,'FERC Interest Rate'!$A:$B,2,TRUE)</f>
        <v>3.7100000000000001E-2</v>
      </c>
      <c r="G157" s="88">
        <f t="shared" si="72"/>
        <v>3570.8399839086601</v>
      </c>
      <c r="H157" s="88">
        <v>0</v>
      </c>
      <c r="I157" s="123">
        <f t="shared" ref="I157:I172" si="77">(SUM($H$147:$H$173)/20)</f>
        <v>16.642132160741642</v>
      </c>
      <c r="J157" s="89">
        <f t="shared" si="76"/>
        <v>33.028802382668566</v>
      </c>
      <c r="K157" s="149">
        <f t="shared" si="67"/>
        <v>49.670934543410212</v>
      </c>
      <c r="L157" s="89">
        <f t="shared" ref="L157:L172" si="78">VLOOKUP($B$148,A$1:F$25,5,FALSE)/20</f>
        <v>206.53536683354963</v>
      </c>
      <c r="M157" s="150">
        <f t="shared" si="68"/>
        <v>256.20630137695986</v>
      </c>
      <c r="N157" s="8">
        <f t="shared" si="69"/>
        <v>3603.8687862913284</v>
      </c>
      <c r="O157" s="88">
        <f t="shared" si="70"/>
        <v>3347.6624849143686</v>
      </c>
    </row>
    <row r="158" spans="1:15" x14ac:dyDescent="0.2">
      <c r="A158" s="100" t="s">
        <v>87</v>
      </c>
      <c r="B158" s="85" t="str">
        <f t="shared" si="75"/>
        <v>Q3/2017</v>
      </c>
      <c r="C158" s="86">
        <f t="shared" si="73"/>
        <v>42917</v>
      </c>
      <c r="D158" s="86">
        <f t="shared" si="74"/>
        <v>43008</v>
      </c>
      <c r="E158" s="85">
        <f t="shared" si="71"/>
        <v>92</v>
      </c>
      <c r="F158" s="87">
        <f>VLOOKUP(D158,'FERC Interest Rate'!$A:$B,2,TRUE)</f>
        <v>3.9600000000000003E-2</v>
      </c>
      <c r="G158" s="88">
        <f t="shared" si="72"/>
        <v>3347.6624849143686</v>
      </c>
      <c r="H158" s="88">
        <v>0</v>
      </c>
      <c r="I158" s="123">
        <f t="shared" si="77"/>
        <v>16.642132160741642</v>
      </c>
      <c r="J158" s="89">
        <f t="shared" si="76"/>
        <v>33.414257438465832</v>
      </c>
      <c r="K158" s="149">
        <f t="shared" si="67"/>
        <v>50.056389599207478</v>
      </c>
      <c r="L158" s="89">
        <f t="shared" si="78"/>
        <v>206.53536683354963</v>
      </c>
      <c r="M158" s="150">
        <f t="shared" si="68"/>
        <v>256.59175643275711</v>
      </c>
      <c r="N158" s="8">
        <f t="shared" si="69"/>
        <v>3381.0767423528346</v>
      </c>
      <c r="O158" s="88">
        <f t="shared" si="70"/>
        <v>3124.4849859200772</v>
      </c>
    </row>
    <row r="159" spans="1:15" x14ac:dyDescent="0.2">
      <c r="A159" s="100" t="s">
        <v>88</v>
      </c>
      <c r="B159" s="85" t="str">
        <f t="shared" si="75"/>
        <v>Q4/2017</v>
      </c>
      <c r="C159" s="86">
        <f t="shared" si="73"/>
        <v>43009</v>
      </c>
      <c r="D159" s="86">
        <f t="shared" si="74"/>
        <v>43100</v>
      </c>
      <c r="E159" s="85">
        <f t="shared" si="71"/>
        <v>92</v>
      </c>
      <c r="F159" s="87">
        <f>VLOOKUP(D159,'FERC Interest Rate'!$A:$B,2,TRUE)</f>
        <v>4.2099999999999999E-2</v>
      </c>
      <c r="G159" s="88">
        <f t="shared" si="72"/>
        <v>3124.4849859200772</v>
      </c>
      <c r="H159" s="88">
        <v>0</v>
      </c>
      <c r="I159" s="123">
        <f t="shared" si="77"/>
        <v>16.642132160741642</v>
      </c>
      <c r="J159" s="89">
        <f t="shared" si="76"/>
        <v>33.155493828672995</v>
      </c>
      <c r="K159" s="149">
        <f t="shared" si="67"/>
        <v>49.797625989414641</v>
      </c>
      <c r="L159" s="89">
        <f t="shared" si="78"/>
        <v>206.53536683354963</v>
      </c>
      <c r="M159" s="150">
        <f t="shared" si="68"/>
        <v>256.33299282296429</v>
      </c>
      <c r="N159" s="8">
        <f t="shared" si="69"/>
        <v>3157.6404797487503</v>
      </c>
      <c r="O159" s="88">
        <f t="shared" si="70"/>
        <v>2901.3074869257857</v>
      </c>
    </row>
    <row r="160" spans="1:15" x14ac:dyDescent="0.2">
      <c r="A160" s="100" t="s">
        <v>89</v>
      </c>
      <c r="B160" s="85" t="str">
        <f t="shared" si="75"/>
        <v>Q1/2018</v>
      </c>
      <c r="C160" s="86">
        <f t="shared" si="73"/>
        <v>43101</v>
      </c>
      <c r="D160" s="86">
        <f t="shared" si="74"/>
        <v>43190</v>
      </c>
      <c r="E160" s="85">
        <f t="shared" si="71"/>
        <v>90</v>
      </c>
      <c r="F160" s="87">
        <f>VLOOKUP(D160,'FERC Interest Rate'!$A:$B,2,TRUE)</f>
        <v>4.2500000000000003E-2</v>
      </c>
      <c r="G160" s="88">
        <f t="shared" si="72"/>
        <v>2901.3074869257857</v>
      </c>
      <c r="H160" s="88">
        <v>0</v>
      </c>
      <c r="I160" s="123">
        <f t="shared" si="77"/>
        <v>16.642132160741642</v>
      </c>
      <c r="J160" s="89">
        <f t="shared" si="76"/>
        <v>30.404112705455155</v>
      </c>
      <c r="K160" s="149">
        <f t="shared" si="67"/>
        <v>47.046244866196801</v>
      </c>
      <c r="L160" s="89">
        <f t="shared" si="78"/>
        <v>206.53536683354963</v>
      </c>
      <c r="M160" s="150">
        <f t="shared" si="68"/>
        <v>253.58161169974642</v>
      </c>
      <c r="N160" s="8">
        <f t="shared" si="69"/>
        <v>2931.7115996312409</v>
      </c>
      <c r="O160" s="88">
        <f t="shared" si="70"/>
        <v>2678.1299879314943</v>
      </c>
    </row>
    <row r="161" spans="1:15" x14ac:dyDescent="0.2">
      <c r="A161" s="100" t="s">
        <v>90</v>
      </c>
      <c r="B161" s="85" t="str">
        <f t="shared" si="75"/>
        <v>Q2/2018</v>
      </c>
      <c r="C161" s="86">
        <f t="shared" si="73"/>
        <v>43191</v>
      </c>
      <c r="D161" s="86">
        <f t="shared" si="74"/>
        <v>43281</v>
      </c>
      <c r="E161" s="85">
        <f t="shared" si="71"/>
        <v>91</v>
      </c>
      <c r="F161" s="87">
        <f>VLOOKUP(D161,'FERC Interest Rate'!$A:$B,2,TRUE)</f>
        <v>4.4699999999999997E-2</v>
      </c>
      <c r="G161" s="88">
        <f t="shared" si="72"/>
        <v>2678.1299879314943</v>
      </c>
      <c r="H161" s="88">
        <v>0</v>
      </c>
      <c r="I161" s="123">
        <f t="shared" si="77"/>
        <v>16.642132160741642</v>
      </c>
      <c r="J161" s="89">
        <f t="shared" si="76"/>
        <v>29.846107813449144</v>
      </c>
      <c r="K161" s="149">
        <f t="shared" si="67"/>
        <v>46.48823997419079</v>
      </c>
      <c r="L161" s="89">
        <f t="shared" si="78"/>
        <v>206.53536683354963</v>
      </c>
      <c r="M161" s="150">
        <f t="shared" si="68"/>
        <v>253.02360680774041</v>
      </c>
      <c r="N161" s="8">
        <f t="shared" si="69"/>
        <v>2707.9760957449434</v>
      </c>
      <c r="O161" s="88">
        <f t="shared" si="70"/>
        <v>2454.9524889372028</v>
      </c>
    </row>
    <row r="162" spans="1:15" x14ac:dyDescent="0.2">
      <c r="A162" s="100" t="s">
        <v>91</v>
      </c>
      <c r="B162" s="85" t="str">
        <f t="shared" si="75"/>
        <v>Q3/2018</v>
      </c>
      <c r="C162" s="86">
        <f t="shared" si="73"/>
        <v>43282</v>
      </c>
      <c r="D162" s="86">
        <f t="shared" si="74"/>
        <v>43373</v>
      </c>
      <c r="E162" s="85">
        <f t="shared" si="71"/>
        <v>92</v>
      </c>
      <c r="F162" s="87">
        <f>VLOOKUP(D162,'FERC Interest Rate'!$A:$B,2,TRUE)</f>
        <v>4.6899999999999997E-2</v>
      </c>
      <c r="G162" s="88">
        <f t="shared" si="72"/>
        <v>2454.9524889372028</v>
      </c>
      <c r="H162" s="88">
        <v>0</v>
      </c>
      <c r="I162" s="123">
        <f t="shared" si="77"/>
        <v>16.642132160741642</v>
      </c>
      <c r="J162" s="89">
        <f t="shared" si="76"/>
        <v>29.020901367852723</v>
      </c>
      <c r="K162" s="149">
        <f t="shared" si="67"/>
        <v>45.663033528594369</v>
      </c>
      <c r="L162" s="89">
        <f t="shared" si="78"/>
        <v>206.53536683354963</v>
      </c>
      <c r="M162" s="150">
        <f t="shared" si="68"/>
        <v>252.19840036214401</v>
      </c>
      <c r="N162" s="8">
        <f t="shared" si="69"/>
        <v>2483.9733903050555</v>
      </c>
      <c r="O162" s="88">
        <f t="shared" si="70"/>
        <v>2231.7749899429114</v>
      </c>
    </row>
    <row r="163" spans="1:15" x14ac:dyDescent="0.2">
      <c r="A163" s="100" t="s">
        <v>92</v>
      </c>
      <c r="B163" s="85" t="str">
        <f t="shared" si="75"/>
        <v>Q4/2018</v>
      </c>
      <c r="C163" s="86">
        <f t="shared" si="73"/>
        <v>43374</v>
      </c>
      <c r="D163" s="86">
        <f t="shared" si="74"/>
        <v>43465</v>
      </c>
      <c r="E163" s="85">
        <f t="shared" si="71"/>
        <v>92</v>
      </c>
      <c r="F163" s="87">
        <f>VLOOKUP(D163,'FERC Interest Rate'!$A:$B,2,TRUE)</f>
        <v>4.9599999999999998E-2</v>
      </c>
      <c r="G163" s="88">
        <f t="shared" si="72"/>
        <v>2231.7749899429114</v>
      </c>
      <c r="H163" s="88">
        <v>0</v>
      </c>
      <c r="I163" s="123">
        <f t="shared" si="77"/>
        <v>16.642132160741642</v>
      </c>
      <c r="J163" s="89">
        <f t="shared" si="76"/>
        <v>27.901467490705461</v>
      </c>
      <c r="K163" s="149">
        <f t="shared" si="67"/>
        <v>44.543599651447103</v>
      </c>
      <c r="L163" s="89">
        <f t="shared" si="78"/>
        <v>206.53536683354963</v>
      </c>
      <c r="M163" s="150">
        <f t="shared" si="68"/>
        <v>251.07896648499673</v>
      </c>
      <c r="N163" s="8">
        <f t="shared" si="69"/>
        <v>2259.6764574336166</v>
      </c>
      <c r="O163" s="88">
        <f t="shared" si="70"/>
        <v>2008.5974909486201</v>
      </c>
    </row>
    <row r="164" spans="1:15" x14ac:dyDescent="0.2">
      <c r="A164" s="100" t="s">
        <v>93</v>
      </c>
      <c r="B164" s="85" t="str">
        <f t="shared" si="75"/>
        <v>Q1/2019</v>
      </c>
      <c r="C164" s="86">
        <f t="shared" si="73"/>
        <v>43466</v>
      </c>
      <c r="D164" s="86">
        <f t="shared" si="74"/>
        <v>43555</v>
      </c>
      <c r="E164" s="85">
        <f t="shared" si="71"/>
        <v>90</v>
      </c>
      <c r="F164" s="87">
        <f>VLOOKUP(D164,'FERC Interest Rate'!$A:$B,2,TRUE)</f>
        <v>5.1799999999999999E-2</v>
      </c>
      <c r="G164" s="88">
        <f t="shared" si="72"/>
        <v>2008.5974909486201</v>
      </c>
      <c r="H164" s="88">
        <v>0</v>
      </c>
      <c r="I164" s="123">
        <f t="shared" si="77"/>
        <v>16.642132160741642</v>
      </c>
      <c r="J164" s="89">
        <f t="shared" si="76"/>
        <v>25.655017815897168</v>
      </c>
      <c r="K164" s="149">
        <f t="shared" si="67"/>
        <v>42.297149976638806</v>
      </c>
      <c r="L164" s="89">
        <f t="shared" si="78"/>
        <v>206.53536683354963</v>
      </c>
      <c r="M164" s="150">
        <f t="shared" si="68"/>
        <v>248.83251681018845</v>
      </c>
      <c r="N164" s="8">
        <f t="shared" si="69"/>
        <v>2034.2525087645172</v>
      </c>
      <c r="O164" s="88">
        <f t="shared" si="70"/>
        <v>1785.4199919543289</v>
      </c>
    </row>
    <row r="165" spans="1:15" x14ac:dyDescent="0.2">
      <c r="A165" s="100" t="s">
        <v>94</v>
      </c>
      <c r="B165" s="85" t="str">
        <f t="shared" si="75"/>
        <v>Q2/2019</v>
      </c>
      <c r="C165" s="86">
        <f t="shared" si="73"/>
        <v>43556</v>
      </c>
      <c r="D165" s="86">
        <f t="shared" si="74"/>
        <v>43646</v>
      </c>
      <c r="E165" s="85">
        <f t="shared" si="71"/>
        <v>91</v>
      </c>
      <c r="F165" s="87">
        <f>VLOOKUP(D165,'FERC Interest Rate'!$A:$B,2,TRUE)</f>
        <v>5.45E-2</v>
      </c>
      <c r="G165" s="88">
        <f t="shared" si="72"/>
        <v>1785.4199919543289</v>
      </c>
      <c r="H165" s="88">
        <v>0</v>
      </c>
      <c r="I165" s="123">
        <f t="shared" si="77"/>
        <v>16.642132160741642</v>
      </c>
      <c r="J165" s="89">
        <f t="shared" si="76"/>
        <v>24.259699863280805</v>
      </c>
      <c r="K165" s="149">
        <f t="shared" si="67"/>
        <v>40.901832024022447</v>
      </c>
      <c r="L165" s="89">
        <f t="shared" si="78"/>
        <v>206.53536683354963</v>
      </c>
      <c r="M165" s="150">
        <f t="shared" si="68"/>
        <v>247.43719885757207</v>
      </c>
      <c r="N165" s="8">
        <f t="shared" si="69"/>
        <v>1809.6796918176096</v>
      </c>
      <c r="O165" s="88">
        <f t="shared" si="70"/>
        <v>1562.2424929600377</v>
      </c>
    </row>
    <row r="166" spans="1:15" x14ac:dyDescent="0.2">
      <c r="A166" s="100" t="s">
        <v>95</v>
      </c>
      <c r="B166" s="85" t="str">
        <f t="shared" si="75"/>
        <v>Q3/2019</v>
      </c>
      <c r="C166" s="86">
        <f t="shared" si="73"/>
        <v>43647</v>
      </c>
      <c r="D166" s="86">
        <f t="shared" si="74"/>
        <v>43738</v>
      </c>
      <c r="E166" s="85">
        <f t="shared" si="71"/>
        <v>92</v>
      </c>
      <c r="F166" s="87">
        <f>VLOOKUP(D166,'FERC Interest Rate'!$A:$B,2,TRUE)</f>
        <v>6.0133640000000002E-2</v>
      </c>
      <c r="G166" s="88">
        <f t="shared" si="72"/>
        <v>1562.2424929600377</v>
      </c>
      <c r="H166" s="88">
        <v>0</v>
      </c>
      <c r="I166" s="123">
        <f t="shared" si="77"/>
        <v>16.642132160741642</v>
      </c>
      <c r="J166" s="89">
        <f t="shared" si="76"/>
        <v>23.678866151017132</v>
      </c>
      <c r="K166" s="149">
        <f t="shared" si="67"/>
        <v>40.320998311758771</v>
      </c>
      <c r="L166" s="89">
        <f t="shared" si="78"/>
        <v>206.53536683354963</v>
      </c>
      <c r="M166" s="150">
        <f t="shared" si="68"/>
        <v>246.85636514530842</v>
      </c>
      <c r="N166" s="8">
        <f t="shared" si="69"/>
        <v>1585.9213591110547</v>
      </c>
      <c r="O166" s="88">
        <f t="shared" si="70"/>
        <v>1339.0649939657465</v>
      </c>
    </row>
    <row r="167" spans="1:15" x14ac:dyDescent="0.2">
      <c r="A167" s="100" t="s">
        <v>96</v>
      </c>
      <c r="B167" s="85" t="str">
        <f t="shared" si="75"/>
        <v>Q4/2019</v>
      </c>
      <c r="C167" s="86">
        <f t="shared" si="73"/>
        <v>43739</v>
      </c>
      <c r="D167" s="86">
        <f t="shared" si="74"/>
        <v>43830</v>
      </c>
      <c r="E167" s="85">
        <f t="shared" si="71"/>
        <v>92</v>
      </c>
      <c r="F167" s="87">
        <f>VLOOKUP(D167,'FERC Interest Rate'!$A:$B,2,TRUE)</f>
        <v>6.2505720000000001E-2</v>
      </c>
      <c r="G167" s="88">
        <f t="shared" si="72"/>
        <v>1339.0649939657465</v>
      </c>
      <c r="H167" s="88">
        <v>0</v>
      </c>
      <c r="I167" s="123">
        <f t="shared" si="77"/>
        <v>16.642132160741642</v>
      </c>
      <c r="J167" s="89">
        <f t="shared" si="76"/>
        <v>21.096790095521829</v>
      </c>
      <c r="K167" s="149">
        <f t="shared" si="67"/>
        <v>37.738922256263471</v>
      </c>
      <c r="L167" s="89">
        <f t="shared" si="78"/>
        <v>206.53536683354963</v>
      </c>
      <c r="M167" s="150">
        <f t="shared" si="68"/>
        <v>244.2742890898131</v>
      </c>
      <c r="N167" s="8">
        <f t="shared" si="69"/>
        <v>1360.1617840612682</v>
      </c>
      <c r="O167" s="88">
        <f t="shared" si="70"/>
        <v>1115.8874949714552</v>
      </c>
    </row>
    <row r="168" spans="1:15" x14ac:dyDescent="0.2">
      <c r="A168" s="100" t="s">
        <v>97</v>
      </c>
      <c r="B168" s="85" t="str">
        <f t="shared" si="75"/>
        <v>Q1/2020</v>
      </c>
      <c r="C168" s="86">
        <f t="shared" si="73"/>
        <v>43831</v>
      </c>
      <c r="D168" s="86">
        <f t="shared" si="74"/>
        <v>43921</v>
      </c>
      <c r="E168" s="85">
        <f t="shared" si="71"/>
        <v>91</v>
      </c>
      <c r="F168" s="87">
        <f>VLOOKUP(D168,'FERC Interest Rate'!$A:$B,2,TRUE)</f>
        <v>6.2841510000000003E-2</v>
      </c>
      <c r="G168" s="88">
        <f t="shared" si="72"/>
        <v>1115.8874949714552</v>
      </c>
      <c r="H168" s="88">
        <v>0</v>
      </c>
      <c r="I168" s="123">
        <f t="shared" si="77"/>
        <v>16.642132160741642</v>
      </c>
      <c r="J168" s="89">
        <f t="shared" si="76"/>
        <v>17.435215903948777</v>
      </c>
      <c r="K168" s="149">
        <f t="shared" si="67"/>
        <v>34.077348064690419</v>
      </c>
      <c r="L168" s="89">
        <f t="shared" si="78"/>
        <v>206.53536683354963</v>
      </c>
      <c r="M168" s="150">
        <f t="shared" si="68"/>
        <v>240.61271489824006</v>
      </c>
      <c r="N168" s="8">
        <f t="shared" si="69"/>
        <v>1133.322710875404</v>
      </c>
      <c r="O168" s="88">
        <f t="shared" si="70"/>
        <v>892.70999597716389</v>
      </c>
    </row>
    <row r="169" spans="1:15" x14ac:dyDescent="0.2">
      <c r="A169" s="100" t="s">
        <v>98</v>
      </c>
      <c r="B169" s="85" t="str">
        <f t="shared" si="75"/>
        <v>Q2/2020</v>
      </c>
      <c r="C169" s="86">
        <f t="shared" si="73"/>
        <v>43922</v>
      </c>
      <c r="D169" s="86">
        <f t="shared" si="74"/>
        <v>44012</v>
      </c>
      <c r="E169" s="85">
        <f t="shared" si="71"/>
        <v>91</v>
      </c>
      <c r="F169" s="87">
        <f>VLOOKUP(D169,'FERC Interest Rate'!$A:$B,2,TRUE)</f>
        <v>6.502107E-2</v>
      </c>
      <c r="G169" s="88">
        <f t="shared" si="72"/>
        <v>892.70999597716389</v>
      </c>
      <c r="H169" s="88">
        <v>0</v>
      </c>
      <c r="I169" s="123">
        <f t="shared" si="77"/>
        <v>16.642132160741642</v>
      </c>
      <c r="J169" s="89">
        <f t="shared" si="76"/>
        <v>14.431943392267517</v>
      </c>
      <c r="K169" s="149">
        <f t="shared" si="67"/>
        <v>31.074075553009159</v>
      </c>
      <c r="L169" s="89">
        <f t="shared" si="78"/>
        <v>206.53536683354963</v>
      </c>
      <c r="M169" s="150">
        <f t="shared" si="68"/>
        <v>237.60944238655878</v>
      </c>
      <c r="N169" s="8">
        <f t="shared" si="69"/>
        <v>907.14193936943138</v>
      </c>
      <c r="O169" s="88">
        <f t="shared" si="70"/>
        <v>669.53249698287266</v>
      </c>
    </row>
    <row r="170" spans="1:15" x14ac:dyDescent="0.2">
      <c r="A170" s="100" t="s">
        <v>99</v>
      </c>
      <c r="B170" s="85" t="str">
        <f t="shared" si="75"/>
        <v>Q3/2020</v>
      </c>
      <c r="C170" s="86">
        <f t="shared" si="73"/>
        <v>44013</v>
      </c>
      <c r="D170" s="86">
        <f t="shared" si="74"/>
        <v>44104</v>
      </c>
      <c r="E170" s="85">
        <f t="shared" si="71"/>
        <v>92</v>
      </c>
      <c r="F170" s="87">
        <f>VLOOKUP(D170,'FERC Interest Rate'!$A:$B,2,TRUE)</f>
        <v>6.5012509999999996E-2</v>
      </c>
      <c r="G170" s="88">
        <f t="shared" si="72"/>
        <v>669.53249698287266</v>
      </c>
      <c r="H170" s="88">
        <v>0</v>
      </c>
      <c r="I170" s="123">
        <f t="shared" si="77"/>
        <v>16.642132160741642</v>
      </c>
      <c r="J170" s="89">
        <f t="shared" si="76"/>
        <v>10.941461503549196</v>
      </c>
      <c r="K170" s="149">
        <f t="shared" si="67"/>
        <v>27.583593664290838</v>
      </c>
      <c r="L170" s="89">
        <f t="shared" si="78"/>
        <v>206.53536683354963</v>
      </c>
      <c r="M170" s="150">
        <f t="shared" si="68"/>
        <v>234.11896049784048</v>
      </c>
      <c r="N170" s="8">
        <f t="shared" si="69"/>
        <v>680.47395848642191</v>
      </c>
      <c r="O170" s="88">
        <f t="shared" si="70"/>
        <v>446.35499798858137</v>
      </c>
    </row>
    <row r="171" spans="1:15" x14ac:dyDescent="0.2">
      <c r="A171" s="100" t="s">
        <v>100</v>
      </c>
      <c r="B171" s="85" t="str">
        <f t="shared" si="75"/>
        <v>Q4/2020</v>
      </c>
      <c r="C171" s="86">
        <f t="shared" si="73"/>
        <v>44105</v>
      </c>
      <c r="D171" s="86">
        <f t="shared" si="74"/>
        <v>44196</v>
      </c>
      <c r="E171" s="85">
        <f t="shared" si="71"/>
        <v>92</v>
      </c>
      <c r="F171" s="87">
        <f>VLOOKUP(D171,'FERC Interest Rate'!$A:$B,2,TRUE)</f>
        <v>6.501548E-2</v>
      </c>
      <c r="G171" s="88">
        <f t="shared" si="72"/>
        <v>446.35499798858137</v>
      </c>
      <c r="H171" s="88">
        <v>0</v>
      </c>
      <c r="I171" s="123">
        <f t="shared" si="77"/>
        <v>16.642132160741642</v>
      </c>
      <c r="J171" s="89">
        <f t="shared" si="76"/>
        <v>7.2946408986493223</v>
      </c>
      <c r="K171" s="149">
        <f t="shared" si="67"/>
        <v>23.936773059390966</v>
      </c>
      <c r="L171" s="89">
        <f t="shared" si="78"/>
        <v>206.53536683354963</v>
      </c>
      <c r="M171" s="150">
        <f t="shared" si="68"/>
        <v>230.47213989294059</v>
      </c>
      <c r="N171" s="8">
        <f t="shared" si="69"/>
        <v>453.64963888723071</v>
      </c>
      <c r="O171" s="88">
        <f t="shared" si="70"/>
        <v>223.17749899429009</v>
      </c>
    </row>
    <row r="172" spans="1:15" x14ac:dyDescent="0.2">
      <c r="A172" s="100" t="s">
        <v>101</v>
      </c>
      <c r="B172" s="85" t="str">
        <f t="shared" si="75"/>
        <v>Q1/2021</v>
      </c>
      <c r="C172" s="86">
        <f t="shared" si="73"/>
        <v>44197</v>
      </c>
      <c r="D172" s="86">
        <f t="shared" si="74"/>
        <v>44286</v>
      </c>
      <c r="E172" s="85">
        <f t="shared" si="71"/>
        <v>90</v>
      </c>
      <c r="F172" s="87">
        <f>VLOOKUP(D172,'FERC Interest Rate'!$A:$B,2,TRUE)</f>
        <v>6.501548E-2</v>
      </c>
      <c r="G172" s="88">
        <f t="shared" si="72"/>
        <v>223.17749899429009</v>
      </c>
      <c r="H172" s="88">
        <v>0</v>
      </c>
      <c r="I172" s="123">
        <f t="shared" si="77"/>
        <v>16.642132160741642</v>
      </c>
      <c r="J172" s="89">
        <f t="shared" si="76"/>
        <v>3.5778063013923176</v>
      </c>
      <c r="K172" s="149">
        <f t="shared" si="67"/>
        <v>20.21993846213396</v>
      </c>
      <c r="L172" s="89">
        <f t="shared" si="78"/>
        <v>206.53536683354963</v>
      </c>
      <c r="M172" s="150">
        <f t="shared" si="68"/>
        <v>226.7553052956836</v>
      </c>
      <c r="N172" s="8">
        <f t="shared" si="69"/>
        <v>226.7553052956824</v>
      </c>
      <c r="O172" s="88">
        <f t="shared" si="70"/>
        <v>-1.1830536550405668E-12</v>
      </c>
    </row>
    <row r="173" spans="1:15" x14ac:dyDescent="0.2">
      <c r="A173" s="100"/>
      <c r="B173" s="85"/>
      <c r="C173" s="86"/>
      <c r="D173" s="86"/>
      <c r="E173" s="85"/>
      <c r="F173" s="87"/>
      <c r="G173" s="88"/>
      <c r="H173" s="88"/>
      <c r="I173" s="123"/>
      <c r="J173" s="89"/>
      <c r="K173" s="149"/>
      <c r="L173" s="89"/>
      <c r="M173" s="150"/>
      <c r="N173" s="8"/>
      <c r="O173" s="88"/>
    </row>
    <row r="174" spans="1:15" ht="13.5" thickBot="1" x14ac:dyDescent="0.25">
      <c r="A174" s="183"/>
      <c r="B174" s="184"/>
      <c r="C174" s="185"/>
      <c r="D174" s="185"/>
      <c r="E174" s="186"/>
      <c r="F174" s="184"/>
      <c r="G174" s="157">
        <f>SUM(G147:G173)</f>
        <v>72995.956819199491</v>
      </c>
      <c r="H174" s="157">
        <f>SUM(H147:H173)</f>
        <v>332.84264321483283</v>
      </c>
      <c r="I174" s="158">
        <f t="shared" ref="I174:O174" si="79">SUM(I147:I173)</f>
        <v>332.84264321483295</v>
      </c>
      <c r="J174" s="157">
        <f t="shared" si="79"/>
        <v>403.33403527641303</v>
      </c>
      <c r="K174" s="157">
        <f t="shared" si="79"/>
        <v>736.17667849124587</v>
      </c>
      <c r="L174" s="157">
        <f t="shared" si="79"/>
        <v>4130.7073366709928</v>
      </c>
      <c r="M174" s="159">
        <f t="shared" si="79"/>
        <v>4866.884015162238</v>
      </c>
      <c r="N174" s="157">
        <f t="shared" si="79"/>
        <v>73732.133497690767</v>
      </c>
      <c r="O174" s="157">
        <f t="shared" si="79"/>
        <v>68865.249482528496</v>
      </c>
    </row>
    <row r="175" spans="1:15" ht="13.5" thickTop="1" x14ac:dyDescent="0.2">
      <c r="B175" s="131"/>
      <c r="C175" s="131"/>
      <c r="D175" s="131"/>
      <c r="E175" s="131"/>
      <c r="F175" s="131"/>
      <c r="G175" s="131"/>
      <c r="H175" s="131"/>
      <c r="I175" s="130"/>
      <c r="J175" s="131"/>
      <c r="K175" s="131"/>
      <c r="L175" s="131"/>
      <c r="M175" s="151"/>
      <c r="O175" s="131"/>
    </row>
    <row r="176" spans="1:15" ht="38.25" x14ac:dyDescent="0.2">
      <c r="A176" s="94" t="s">
        <v>81</v>
      </c>
      <c r="B176" s="94" t="s">
        <v>3</v>
      </c>
      <c r="C176" s="94" t="s">
        <v>4</v>
      </c>
      <c r="D176" s="94" t="s">
        <v>5</v>
      </c>
      <c r="E176" s="94" t="s">
        <v>6</v>
      </c>
      <c r="F176" s="94" t="s">
        <v>7</v>
      </c>
      <c r="G176" s="94" t="s">
        <v>122</v>
      </c>
      <c r="H176" s="94" t="s">
        <v>123</v>
      </c>
      <c r="I176" s="118" t="s">
        <v>124</v>
      </c>
      <c r="J176" s="119" t="s">
        <v>125</v>
      </c>
      <c r="K176" s="119" t="s">
        <v>126</v>
      </c>
      <c r="L176" s="119" t="s">
        <v>127</v>
      </c>
      <c r="M176" s="120" t="s">
        <v>128</v>
      </c>
      <c r="N176" s="94" t="s">
        <v>129</v>
      </c>
      <c r="O176" s="94" t="s">
        <v>130</v>
      </c>
    </row>
    <row r="177" spans="1:15" x14ac:dyDescent="0.2">
      <c r="A177" s="447" t="s">
        <v>17</v>
      </c>
      <c r="B177" s="447"/>
      <c r="C177" s="389">
        <f>VLOOKUP(B178,A$1:F$25,2,FALSE)</f>
        <v>42058</v>
      </c>
      <c r="D177" s="389">
        <f>DATE(YEAR(C177),IF(MONTH(C177)&lt;=3,3,IF(MONTH(C177)&lt;=6,6,IF(MONTH(C177)&lt;=9,9,12))),IF(OR(MONTH(C177)&lt;=3,MONTH(C177)&gt;=10),31,30))</f>
        <v>42094</v>
      </c>
      <c r="E177" s="390">
        <f>D177-C177+1</f>
        <v>37</v>
      </c>
      <c r="F177" s="391">
        <f>VLOOKUP(D177,'FERC Interest Rate'!$A:$B,2,TRUE)</f>
        <v>3.2500000000000001E-2</v>
      </c>
      <c r="G177" s="214">
        <f>VLOOKUP(B178,$A$1:$F$29,5,FALSE)</f>
        <v>3923.479325050992</v>
      </c>
      <c r="H177" s="214">
        <f t="shared" ref="H177:H185" si="80">G177*F177*(E177/(DATE(YEAR(D177),12,31)-DATE(YEAR(D177),1,1)+1))</f>
        <v>12.925983255818679</v>
      </c>
      <c r="I177" s="408">
        <v>0</v>
      </c>
      <c r="J177" s="393">
        <v>0</v>
      </c>
      <c r="K177" s="149">
        <f t="shared" ref="K177:K201" si="81">+SUM(I177:J177)</f>
        <v>0</v>
      </c>
      <c r="L177" s="393">
        <v>0</v>
      </c>
      <c r="M177" s="150">
        <f t="shared" ref="M177:M201" si="82">+SUM(K177:L177)</f>
        <v>0</v>
      </c>
      <c r="N177" s="8">
        <f t="shared" ref="N177:N201" si="83">+G177+H177+J177</f>
        <v>3936.4053083068106</v>
      </c>
      <c r="O177" s="214">
        <f t="shared" ref="O177:O201" si="84">G177+H177-L177-I177</f>
        <v>3936.4053083068106</v>
      </c>
    </row>
    <row r="178" spans="1:15" x14ac:dyDescent="0.2">
      <c r="A178" s="223" t="s">
        <v>47</v>
      </c>
      <c r="B178" s="404" t="s">
        <v>86</v>
      </c>
      <c r="C178" s="389">
        <f>D177+1</f>
        <v>42095</v>
      </c>
      <c r="D178" s="389">
        <f>EOMONTH(D177,3)</f>
        <v>42185</v>
      </c>
      <c r="E178" s="390">
        <f t="shared" ref="E178:E201" si="85">D178-C178+1</f>
        <v>91</v>
      </c>
      <c r="F178" s="391">
        <f>VLOOKUP(D178,'FERC Interest Rate'!$A:$B,2,TRUE)</f>
        <v>3.2500000000000001E-2</v>
      </c>
      <c r="G178" s="214">
        <f t="shared" ref="G178:G201" si="86">O177</f>
        <v>3936.4053083068106</v>
      </c>
      <c r="H178" s="214">
        <f t="shared" si="80"/>
        <v>31.895667669362719</v>
      </c>
      <c r="I178" s="408">
        <v>0</v>
      </c>
      <c r="J178" s="393">
        <v>0</v>
      </c>
      <c r="K178" s="149">
        <f t="shared" si="81"/>
        <v>0</v>
      </c>
      <c r="L178" s="393">
        <v>0</v>
      </c>
      <c r="M178" s="150">
        <f t="shared" si="82"/>
        <v>0</v>
      </c>
      <c r="N178" s="8">
        <f t="shared" si="83"/>
        <v>3968.3009759761735</v>
      </c>
      <c r="O178" s="214">
        <f t="shared" si="84"/>
        <v>3968.3009759761735</v>
      </c>
    </row>
    <row r="179" spans="1:15" x14ac:dyDescent="0.2">
      <c r="B179" s="390"/>
      <c r="C179" s="389">
        <f t="shared" ref="C179:C201" si="87">D178+1</f>
        <v>42186</v>
      </c>
      <c r="D179" s="389">
        <f t="shared" ref="D179:D201" si="88">EOMONTH(D178,3)</f>
        <v>42277</v>
      </c>
      <c r="E179" s="390">
        <f t="shared" si="85"/>
        <v>92</v>
      </c>
      <c r="F179" s="391">
        <f>VLOOKUP(D179,'FERC Interest Rate'!$A:$B,2,TRUE)</f>
        <v>3.2500000000000001E-2</v>
      </c>
      <c r="G179" s="214">
        <f t="shared" si="86"/>
        <v>3968.3009759761735</v>
      </c>
      <c r="H179" s="214">
        <f t="shared" si="80"/>
        <v>32.507451830599344</v>
      </c>
      <c r="I179" s="408">
        <v>0</v>
      </c>
      <c r="J179" s="393">
        <v>0</v>
      </c>
      <c r="K179" s="149">
        <f t="shared" si="81"/>
        <v>0</v>
      </c>
      <c r="L179" s="393">
        <v>0</v>
      </c>
      <c r="M179" s="150">
        <f t="shared" si="82"/>
        <v>0</v>
      </c>
      <c r="N179" s="8">
        <f t="shared" si="83"/>
        <v>4000.8084278067727</v>
      </c>
      <c r="O179" s="214">
        <f t="shared" si="84"/>
        <v>4000.8084278067727</v>
      </c>
    </row>
    <row r="180" spans="1:15" x14ac:dyDescent="0.2">
      <c r="B180" s="390"/>
      <c r="C180" s="389">
        <f t="shared" si="87"/>
        <v>42278</v>
      </c>
      <c r="D180" s="389">
        <f t="shared" si="88"/>
        <v>42369</v>
      </c>
      <c r="E180" s="390">
        <f t="shared" si="85"/>
        <v>92</v>
      </c>
      <c r="F180" s="391">
        <f>VLOOKUP(D180,'FERC Interest Rate'!$A:$B,2,TRUE)</f>
        <v>3.2500000000000001E-2</v>
      </c>
      <c r="G180" s="214">
        <f t="shared" si="86"/>
        <v>4000.8084278067727</v>
      </c>
      <c r="H180" s="214">
        <f t="shared" si="80"/>
        <v>32.773745751074664</v>
      </c>
      <c r="I180" s="408">
        <v>0</v>
      </c>
      <c r="J180" s="393">
        <v>0</v>
      </c>
      <c r="K180" s="149">
        <f t="shared" si="81"/>
        <v>0</v>
      </c>
      <c r="L180" s="393">
        <v>0</v>
      </c>
      <c r="M180" s="150">
        <f t="shared" si="82"/>
        <v>0</v>
      </c>
      <c r="N180" s="8">
        <f t="shared" si="83"/>
        <v>4033.5821735578475</v>
      </c>
      <c r="O180" s="214">
        <f t="shared" si="84"/>
        <v>4033.5821735578475</v>
      </c>
    </row>
    <row r="181" spans="1:15" x14ac:dyDescent="0.2">
      <c r="B181" s="390"/>
      <c r="C181" s="389">
        <f t="shared" si="87"/>
        <v>42370</v>
      </c>
      <c r="D181" s="389">
        <f t="shared" si="88"/>
        <v>42460</v>
      </c>
      <c r="E181" s="390">
        <f t="shared" si="85"/>
        <v>91</v>
      </c>
      <c r="F181" s="391">
        <f>VLOOKUP(D181,'FERC Interest Rate'!$A:$B,2,TRUE)</f>
        <v>3.2500000000000001E-2</v>
      </c>
      <c r="G181" s="214">
        <f t="shared" si="86"/>
        <v>4033.5821735578475</v>
      </c>
      <c r="H181" s="214">
        <f t="shared" si="80"/>
        <v>32.593768519938074</v>
      </c>
      <c r="I181" s="408">
        <v>0</v>
      </c>
      <c r="J181" s="393">
        <v>0</v>
      </c>
      <c r="K181" s="149">
        <f t="shared" si="81"/>
        <v>0</v>
      </c>
      <c r="L181" s="393">
        <v>0</v>
      </c>
      <c r="M181" s="150">
        <f t="shared" si="82"/>
        <v>0</v>
      </c>
      <c r="N181" s="8">
        <f t="shared" si="83"/>
        <v>4066.1759420777857</v>
      </c>
      <c r="O181" s="214">
        <f t="shared" si="84"/>
        <v>4066.1759420777857</v>
      </c>
    </row>
    <row r="182" spans="1:15" x14ac:dyDescent="0.2">
      <c r="A182" s="100"/>
      <c r="B182" s="85"/>
      <c r="C182" s="86">
        <f t="shared" si="87"/>
        <v>42461</v>
      </c>
      <c r="D182" s="86">
        <f t="shared" si="88"/>
        <v>42551</v>
      </c>
      <c r="E182" s="85">
        <f t="shared" si="85"/>
        <v>91</v>
      </c>
      <c r="F182" s="87">
        <f>VLOOKUP(D182,'FERC Interest Rate'!$A:$B,2,TRUE)</f>
        <v>3.4599999999999999E-2</v>
      </c>
      <c r="G182" s="88">
        <f t="shared" si="86"/>
        <v>4066.1759420777857</v>
      </c>
      <c r="H182" s="214">
        <f t="shared" si="80"/>
        <v>34.980222872202496</v>
      </c>
      <c r="I182" s="236">
        <v>0</v>
      </c>
      <c r="J182" s="393">
        <v>0</v>
      </c>
      <c r="K182" s="149">
        <f t="shared" si="81"/>
        <v>0</v>
      </c>
      <c r="L182" s="89">
        <v>0</v>
      </c>
      <c r="M182" s="150">
        <f t="shared" si="82"/>
        <v>0</v>
      </c>
      <c r="N182" s="8">
        <f t="shared" si="83"/>
        <v>4101.1561649499881</v>
      </c>
      <c r="O182" s="88">
        <f t="shared" si="84"/>
        <v>4101.1561649499881</v>
      </c>
    </row>
    <row r="183" spans="1:15" x14ac:dyDescent="0.2">
      <c r="A183" s="405"/>
      <c r="B183" s="85"/>
      <c r="C183" s="86">
        <f t="shared" si="87"/>
        <v>42552</v>
      </c>
      <c r="D183" s="86">
        <f t="shared" si="88"/>
        <v>42643</v>
      </c>
      <c r="E183" s="85">
        <f t="shared" si="85"/>
        <v>92</v>
      </c>
      <c r="F183" s="87">
        <f>VLOOKUP(D183,'FERC Interest Rate'!$A:$B,2,TRUE)</f>
        <v>3.5000000000000003E-2</v>
      </c>
      <c r="G183" s="88">
        <f t="shared" si="86"/>
        <v>4101.1561649499881</v>
      </c>
      <c r="H183" s="88">
        <f t="shared" si="80"/>
        <v>36.081209975789513</v>
      </c>
      <c r="I183" s="236">
        <v>0</v>
      </c>
      <c r="J183" s="89">
        <v>0</v>
      </c>
      <c r="K183" s="149">
        <f t="shared" si="81"/>
        <v>0</v>
      </c>
      <c r="L183" s="89">
        <v>0</v>
      </c>
      <c r="M183" s="150">
        <f t="shared" si="82"/>
        <v>0</v>
      </c>
      <c r="N183" s="8">
        <f t="shared" si="83"/>
        <v>4137.2373749257777</v>
      </c>
      <c r="O183" s="88">
        <f t="shared" si="84"/>
        <v>4137.2373749257777</v>
      </c>
    </row>
    <row r="184" spans="1:15" x14ac:dyDescent="0.2">
      <c r="A184" s="100"/>
      <c r="B184" s="85"/>
      <c r="C184" s="86">
        <f t="shared" si="87"/>
        <v>42644</v>
      </c>
      <c r="D184" s="86">
        <f t="shared" si="88"/>
        <v>42735</v>
      </c>
      <c r="E184" s="85">
        <f t="shared" si="85"/>
        <v>92</v>
      </c>
      <c r="F184" s="87">
        <f>VLOOKUP(D184,'FERC Interest Rate'!$A:$B,2,TRUE)</f>
        <v>3.5000000000000003E-2</v>
      </c>
      <c r="G184" s="88">
        <f t="shared" si="86"/>
        <v>4137.2373749257777</v>
      </c>
      <c r="H184" s="88">
        <f t="shared" si="80"/>
        <v>36.398645757543733</v>
      </c>
      <c r="I184" s="236">
        <v>0</v>
      </c>
      <c r="J184" s="89">
        <v>0</v>
      </c>
      <c r="K184" s="149">
        <f t="shared" si="81"/>
        <v>0</v>
      </c>
      <c r="L184" s="89">
        <v>0</v>
      </c>
      <c r="M184" s="150">
        <f t="shared" si="82"/>
        <v>0</v>
      </c>
      <c r="N184" s="8">
        <f t="shared" si="83"/>
        <v>4173.6360206833215</v>
      </c>
      <c r="O184" s="88">
        <f t="shared" si="84"/>
        <v>4173.6360206833215</v>
      </c>
    </row>
    <row r="185" spans="1:15" x14ac:dyDescent="0.2">
      <c r="A185" s="100" t="s">
        <v>131</v>
      </c>
      <c r="B185" s="85" t="str">
        <f t="shared" ref="B185:B201" si="89">+IF(MONTH(C185)&lt;4,"Q1",IF(MONTH(C185)&lt;7,"Q2",IF(MONTH(C185)&lt;10,"Q3","Q4")))&amp;"/"&amp;YEAR(C185)</f>
        <v>Q1/2017</v>
      </c>
      <c r="C185" s="86">
        <f t="shared" si="87"/>
        <v>42736</v>
      </c>
      <c r="D185" s="86">
        <f t="shared" si="88"/>
        <v>42825</v>
      </c>
      <c r="E185" s="85">
        <f t="shared" si="85"/>
        <v>90</v>
      </c>
      <c r="F185" s="87">
        <f>VLOOKUP(D185,'FERC Interest Rate'!$A:$B,2,TRUE)</f>
        <v>3.5000000000000003E-2</v>
      </c>
      <c r="G185" s="88">
        <f t="shared" si="86"/>
        <v>4173.6360206833215</v>
      </c>
      <c r="H185" s="88">
        <f t="shared" si="80"/>
        <v>36.0190505894588</v>
      </c>
      <c r="I185" s="236">
        <f>SUM($H$177:$H$202)/20*4</f>
        <v>57.235149244357601</v>
      </c>
      <c r="J185" s="89">
        <f t="shared" ref="J185:J201" si="90">G185*F185*(E185/(DATE(YEAR(D185),12,31)-DATE(YEAR(D185),1,1)+1))</f>
        <v>36.0190505894588</v>
      </c>
      <c r="K185" s="149">
        <f t="shared" si="81"/>
        <v>93.254199833816401</v>
      </c>
      <c r="L185" s="89">
        <f>VLOOKUP($B$178,A$1:F$25,5,FALSE)/20*4</f>
        <v>784.69586501019842</v>
      </c>
      <c r="M185" s="150">
        <f t="shared" si="82"/>
        <v>877.95006484401483</v>
      </c>
      <c r="N185" s="8">
        <f t="shared" si="83"/>
        <v>4245.6741218622392</v>
      </c>
      <c r="O185" s="88">
        <f t="shared" si="84"/>
        <v>3367.7240570182244</v>
      </c>
    </row>
    <row r="186" spans="1:15" x14ac:dyDescent="0.2">
      <c r="A186" s="100" t="s">
        <v>86</v>
      </c>
      <c r="B186" s="85" t="str">
        <f t="shared" si="89"/>
        <v>Q2/2017</v>
      </c>
      <c r="C186" s="86">
        <f t="shared" si="87"/>
        <v>42826</v>
      </c>
      <c r="D186" s="86">
        <f t="shared" si="88"/>
        <v>42916</v>
      </c>
      <c r="E186" s="85">
        <f t="shared" si="85"/>
        <v>91</v>
      </c>
      <c r="F186" s="87">
        <f>VLOOKUP(D186,'FERC Interest Rate'!$A:$B,2,TRUE)</f>
        <v>3.7100000000000001E-2</v>
      </c>
      <c r="G186" s="88">
        <f t="shared" si="86"/>
        <v>3367.7240570182244</v>
      </c>
      <c r="H186" s="88">
        <v>0</v>
      </c>
      <c r="I186" s="123">
        <f>SUM($H$177:$H$202)/20</f>
        <v>14.3087873110894</v>
      </c>
      <c r="J186" s="89">
        <f t="shared" si="90"/>
        <v>31.15006353123076</v>
      </c>
      <c r="K186" s="149">
        <f t="shared" si="81"/>
        <v>45.45885084232016</v>
      </c>
      <c r="L186" s="89">
        <f t="shared" ref="L186:L201" si="91">VLOOKUP($B$178,A$1:F$25,5,FALSE)/20</f>
        <v>196.1739662525496</v>
      </c>
      <c r="M186" s="150">
        <f t="shared" si="82"/>
        <v>241.63281709486978</v>
      </c>
      <c r="N186" s="8">
        <f t="shared" si="83"/>
        <v>3398.8741205494553</v>
      </c>
      <c r="O186" s="88">
        <f t="shared" si="84"/>
        <v>3157.2413034545852</v>
      </c>
    </row>
    <row r="187" spans="1:15" x14ac:dyDescent="0.2">
      <c r="A187" s="100" t="s">
        <v>87</v>
      </c>
      <c r="B187" s="85" t="str">
        <f t="shared" si="89"/>
        <v>Q3/2017</v>
      </c>
      <c r="C187" s="86">
        <f t="shared" si="87"/>
        <v>42917</v>
      </c>
      <c r="D187" s="86">
        <f t="shared" si="88"/>
        <v>43008</v>
      </c>
      <c r="E187" s="85">
        <f t="shared" si="85"/>
        <v>92</v>
      </c>
      <c r="F187" s="87">
        <f>VLOOKUP(D187,'FERC Interest Rate'!$A:$B,2,TRUE)</f>
        <v>3.9600000000000003E-2</v>
      </c>
      <c r="G187" s="88">
        <f t="shared" si="86"/>
        <v>3157.2413034545852</v>
      </c>
      <c r="H187" s="88">
        <v>0</v>
      </c>
      <c r="I187" s="123">
        <f>SUM($H$177:$H$202)/20</f>
        <v>14.3087873110894</v>
      </c>
      <c r="J187" s="89">
        <f t="shared" si="90"/>
        <v>31.51359319656369</v>
      </c>
      <c r="K187" s="149">
        <f t="shared" si="81"/>
        <v>45.822380507653094</v>
      </c>
      <c r="L187" s="89">
        <f t="shared" si="91"/>
        <v>196.1739662525496</v>
      </c>
      <c r="M187" s="150">
        <f t="shared" si="82"/>
        <v>241.9963467602027</v>
      </c>
      <c r="N187" s="8">
        <f t="shared" si="83"/>
        <v>3188.754896651149</v>
      </c>
      <c r="O187" s="88">
        <f t="shared" si="84"/>
        <v>2946.7585498909461</v>
      </c>
    </row>
    <row r="188" spans="1:15" x14ac:dyDescent="0.2">
      <c r="A188" s="100" t="s">
        <v>88</v>
      </c>
      <c r="B188" s="85" t="str">
        <f t="shared" si="89"/>
        <v>Q4/2017</v>
      </c>
      <c r="C188" s="86">
        <f t="shared" si="87"/>
        <v>43009</v>
      </c>
      <c r="D188" s="86">
        <f t="shared" si="88"/>
        <v>43100</v>
      </c>
      <c r="E188" s="85">
        <f t="shared" si="85"/>
        <v>92</v>
      </c>
      <c r="F188" s="87">
        <f>VLOOKUP(D188,'FERC Interest Rate'!$A:$B,2,TRUE)</f>
        <v>4.2099999999999999E-2</v>
      </c>
      <c r="G188" s="88">
        <f t="shared" si="86"/>
        <v>2946.7585498909461</v>
      </c>
      <c r="H188" s="88">
        <v>0</v>
      </c>
      <c r="I188" s="123">
        <f t="shared" ref="I188:I201" si="92">SUM($H$177:$H$202)/20</f>
        <v>14.3087873110894</v>
      </c>
      <c r="J188" s="89">
        <f t="shared" si="90"/>
        <v>31.269548535445516</v>
      </c>
      <c r="K188" s="149">
        <f t="shared" si="81"/>
        <v>45.578335846534912</v>
      </c>
      <c r="L188" s="89">
        <f t="shared" si="91"/>
        <v>196.1739662525496</v>
      </c>
      <c r="M188" s="150">
        <f t="shared" si="82"/>
        <v>241.75230209908452</v>
      </c>
      <c r="N188" s="8">
        <f t="shared" si="83"/>
        <v>2978.0280984263918</v>
      </c>
      <c r="O188" s="88">
        <f t="shared" si="84"/>
        <v>2736.275796327307</v>
      </c>
    </row>
    <row r="189" spans="1:15" x14ac:dyDescent="0.2">
      <c r="A189" s="100" t="s">
        <v>89</v>
      </c>
      <c r="B189" s="85" t="str">
        <f t="shared" si="89"/>
        <v>Q1/2018</v>
      </c>
      <c r="C189" s="86">
        <f t="shared" si="87"/>
        <v>43101</v>
      </c>
      <c r="D189" s="86">
        <f t="shared" si="88"/>
        <v>43190</v>
      </c>
      <c r="E189" s="85">
        <f t="shared" si="85"/>
        <v>90</v>
      </c>
      <c r="F189" s="87">
        <f>VLOOKUP(D189,'FERC Interest Rate'!$A:$B,2,TRUE)</f>
        <v>4.2500000000000003E-2</v>
      </c>
      <c r="G189" s="88">
        <f t="shared" si="86"/>
        <v>2736.275796327307</v>
      </c>
      <c r="H189" s="88">
        <v>0</v>
      </c>
      <c r="I189" s="123">
        <f t="shared" si="92"/>
        <v>14.3087873110894</v>
      </c>
      <c r="J189" s="89">
        <f t="shared" si="90"/>
        <v>28.674671016306711</v>
      </c>
      <c r="K189" s="149">
        <f t="shared" si="81"/>
        <v>42.983458327396107</v>
      </c>
      <c r="L189" s="89">
        <f t="shared" si="91"/>
        <v>196.1739662525496</v>
      </c>
      <c r="M189" s="150">
        <f t="shared" si="82"/>
        <v>239.15742457994571</v>
      </c>
      <c r="N189" s="8">
        <f t="shared" si="83"/>
        <v>2764.9504673436136</v>
      </c>
      <c r="O189" s="88">
        <f t="shared" si="84"/>
        <v>2525.7930427636679</v>
      </c>
    </row>
    <row r="190" spans="1:15" x14ac:dyDescent="0.2">
      <c r="A190" s="100" t="s">
        <v>90</v>
      </c>
      <c r="B190" s="85" t="str">
        <f t="shared" si="89"/>
        <v>Q2/2018</v>
      </c>
      <c r="C190" s="86">
        <f t="shared" si="87"/>
        <v>43191</v>
      </c>
      <c r="D190" s="86">
        <f t="shared" si="88"/>
        <v>43281</v>
      </c>
      <c r="E190" s="85">
        <f t="shared" si="85"/>
        <v>91</v>
      </c>
      <c r="F190" s="87">
        <f>VLOOKUP(D190,'FERC Interest Rate'!$A:$B,2,TRUE)</f>
        <v>4.4699999999999997E-2</v>
      </c>
      <c r="G190" s="88">
        <f t="shared" si="86"/>
        <v>2525.7930427636679</v>
      </c>
      <c r="H190" s="88">
        <v>0</v>
      </c>
      <c r="I190" s="123">
        <f t="shared" si="92"/>
        <v>14.3087873110894</v>
      </c>
      <c r="J190" s="89">
        <f t="shared" si="90"/>
        <v>28.148406465889785</v>
      </c>
      <c r="K190" s="149">
        <f t="shared" si="81"/>
        <v>42.457193776979182</v>
      </c>
      <c r="L190" s="89">
        <f t="shared" si="91"/>
        <v>196.1739662525496</v>
      </c>
      <c r="M190" s="150">
        <f t="shared" si="82"/>
        <v>238.63116002952879</v>
      </c>
      <c r="N190" s="8">
        <f t="shared" si="83"/>
        <v>2553.9414492295577</v>
      </c>
      <c r="O190" s="88">
        <f t="shared" si="84"/>
        <v>2315.3102892000288</v>
      </c>
    </row>
    <row r="191" spans="1:15" x14ac:dyDescent="0.2">
      <c r="A191" s="100" t="s">
        <v>91</v>
      </c>
      <c r="B191" s="85" t="str">
        <f t="shared" si="89"/>
        <v>Q3/2018</v>
      </c>
      <c r="C191" s="86">
        <f t="shared" si="87"/>
        <v>43282</v>
      </c>
      <c r="D191" s="86">
        <f t="shared" si="88"/>
        <v>43373</v>
      </c>
      <c r="E191" s="85">
        <f t="shared" si="85"/>
        <v>92</v>
      </c>
      <c r="F191" s="87">
        <f>VLOOKUP(D191,'FERC Interest Rate'!$A:$B,2,TRUE)</f>
        <v>4.6899999999999997E-2</v>
      </c>
      <c r="G191" s="88">
        <f t="shared" si="86"/>
        <v>2315.3102892000288</v>
      </c>
      <c r="H191" s="88">
        <v>0</v>
      </c>
      <c r="I191" s="123">
        <f t="shared" si="92"/>
        <v>14.3087873110894</v>
      </c>
      <c r="J191" s="89">
        <f t="shared" si="90"/>
        <v>27.370139276274752</v>
      </c>
      <c r="K191" s="149">
        <f t="shared" si="81"/>
        <v>41.678926587364153</v>
      </c>
      <c r="L191" s="89">
        <f t="shared" si="91"/>
        <v>196.1739662525496</v>
      </c>
      <c r="M191" s="150">
        <f t="shared" si="82"/>
        <v>237.85289283991375</v>
      </c>
      <c r="N191" s="8">
        <f t="shared" si="83"/>
        <v>2342.6804284763034</v>
      </c>
      <c r="O191" s="88">
        <f t="shared" si="84"/>
        <v>2104.8275356363897</v>
      </c>
    </row>
    <row r="192" spans="1:15" x14ac:dyDescent="0.2">
      <c r="A192" s="100" t="s">
        <v>92</v>
      </c>
      <c r="B192" s="85" t="str">
        <f t="shared" si="89"/>
        <v>Q4/2018</v>
      </c>
      <c r="C192" s="86">
        <f t="shared" si="87"/>
        <v>43374</v>
      </c>
      <c r="D192" s="86">
        <f t="shared" si="88"/>
        <v>43465</v>
      </c>
      <c r="E192" s="85">
        <f t="shared" si="85"/>
        <v>92</v>
      </c>
      <c r="F192" s="87">
        <f>VLOOKUP(D192,'FERC Interest Rate'!$A:$B,2,TRUE)</f>
        <v>4.9599999999999998E-2</v>
      </c>
      <c r="G192" s="88">
        <f t="shared" si="86"/>
        <v>2104.8275356363897</v>
      </c>
      <c r="H192" s="88">
        <v>0</v>
      </c>
      <c r="I192" s="123">
        <f t="shared" si="92"/>
        <v>14.3087873110894</v>
      </c>
      <c r="J192" s="89">
        <f t="shared" si="90"/>
        <v>26.314380851002667</v>
      </c>
      <c r="K192" s="149">
        <f t="shared" si="81"/>
        <v>40.623168162092071</v>
      </c>
      <c r="L192" s="89">
        <f t="shared" si="91"/>
        <v>196.1739662525496</v>
      </c>
      <c r="M192" s="150">
        <f t="shared" si="82"/>
        <v>236.79713441464168</v>
      </c>
      <c r="N192" s="8">
        <f t="shared" si="83"/>
        <v>2131.1419164873923</v>
      </c>
      <c r="O192" s="88">
        <f t="shared" si="84"/>
        <v>1894.3447820727506</v>
      </c>
    </row>
    <row r="193" spans="1:15" x14ac:dyDescent="0.2">
      <c r="A193" s="100" t="s">
        <v>93</v>
      </c>
      <c r="B193" s="85" t="str">
        <f t="shared" si="89"/>
        <v>Q1/2019</v>
      </c>
      <c r="C193" s="86">
        <f t="shared" si="87"/>
        <v>43466</v>
      </c>
      <c r="D193" s="86">
        <f t="shared" si="88"/>
        <v>43555</v>
      </c>
      <c r="E193" s="85">
        <f t="shared" si="85"/>
        <v>90</v>
      </c>
      <c r="F193" s="87">
        <f>VLOOKUP(D193,'FERC Interest Rate'!$A:$B,2,TRUE)</f>
        <v>5.1799999999999999E-2</v>
      </c>
      <c r="G193" s="88">
        <f t="shared" si="86"/>
        <v>1894.3447820727506</v>
      </c>
      <c r="H193" s="88">
        <v>0</v>
      </c>
      <c r="I193" s="123">
        <f t="shared" si="92"/>
        <v>14.3087873110894</v>
      </c>
      <c r="J193" s="89">
        <f t="shared" si="90"/>
        <v>24.195713353488117</v>
      </c>
      <c r="K193" s="149">
        <f t="shared" si="81"/>
        <v>38.50450066457752</v>
      </c>
      <c r="L193" s="89">
        <f t="shared" si="91"/>
        <v>196.1739662525496</v>
      </c>
      <c r="M193" s="150">
        <f t="shared" si="82"/>
        <v>234.67846691712714</v>
      </c>
      <c r="N193" s="8">
        <f t="shared" si="83"/>
        <v>1918.5404954262387</v>
      </c>
      <c r="O193" s="88">
        <f t="shared" si="84"/>
        <v>1683.8620285091115</v>
      </c>
    </row>
    <row r="194" spans="1:15" x14ac:dyDescent="0.2">
      <c r="A194" s="100" t="s">
        <v>94</v>
      </c>
      <c r="B194" s="85" t="str">
        <f t="shared" si="89"/>
        <v>Q2/2019</v>
      </c>
      <c r="C194" s="86">
        <f t="shared" si="87"/>
        <v>43556</v>
      </c>
      <c r="D194" s="86">
        <f t="shared" si="88"/>
        <v>43646</v>
      </c>
      <c r="E194" s="85">
        <f t="shared" si="85"/>
        <v>91</v>
      </c>
      <c r="F194" s="87">
        <f>VLOOKUP(D194,'FERC Interest Rate'!$A:$B,2,TRUE)</f>
        <v>5.45E-2</v>
      </c>
      <c r="G194" s="88">
        <f t="shared" si="86"/>
        <v>1683.8620285091115</v>
      </c>
      <c r="H194" s="88">
        <v>0</v>
      </c>
      <c r="I194" s="123">
        <f t="shared" si="92"/>
        <v>14.3087873110894</v>
      </c>
      <c r="J194" s="89">
        <f t="shared" si="90"/>
        <v>22.879763644906681</v>
      </c>
      <c r="K194" s="149">
        <f t="shared" si="81"/>
        <v>37.188550955996078</v>
      </c>
      <c r="L194" s="89">
        <f t="shared" si="91"/>
        <v>196.1739662525496</v>
      </c>
      <c r="M194" s="150">
        <f t="shared" si="82"/>
        <v>233.36251720854568</v>
      </c>
      <c r="N194" s="8">
        <f t="shared" si="83"/>
        <v>1706.7417921540182</v>
      </c>
      <c r="O194" s="88">
        <f t="shared" si="84"/>
        <v>1473.3792749454724</v>
      </c>
    </row>
    <row r="195" spans="1:15" x14ac:dyDescent="0.2">
      <c r="A195" s="100" t="s">
        <v>95</v>
      </c>
      <c r="B195" s="85" t="str">
        <f t="shared" si="89"/>
        <v>Q3/2019</v>
      </c>
      <c r="C195" s="86">
        <f t="shared" si="87"/>
        <v>43647</v>
      </c>
      <c r="D195" s="86">
        <f t="shared" si="88"/>
        <v>43738</v>
      </c>
      <c r="E195" s="85">
        <f t="shared" si="85"/>
        <v>92</v>
      </c>
      <c r="F195" s="87">
        <f>VLOOKUP(D195,'FERC Interest Rate'!$A:$B,2,TRUE)</f>
        <v>6.0133640000000002E-2</v>
      </c>
      <c r="G195" s="88">
        <f t="shared" si="86"/>
        <v>1473.3792749454724</v>
      </c>
      <c r="H195" s="88">
        <v>0</v>
      </c>
      <c r="I195" s="123">
        <f t="shared" si="92"/>
        <v>14.3087873110894</v>
      </c>
      <c r="J195" s="89">
        <f t="shared" si="90"/>
        <v>22.331968819394387</v>
      </c>
      <c r="K195" s="149">
        <f t="shared" si="81"/>
        <v>36.640756130483787</v>
      </c>
      <c r="L195" s="89">
        <f t="shared" si="91"/>
        <v>196.1739662525496</v>
      </c>
      <c r="M195" s="150">
        <f t="shared" si="82"/>
        <v>232.8147223830334</v>
      </c>
      <c r="N195" s="8">
        <f t="shared" si="83"/>
        <v>1495.7112437648668</v>
      </c>
      <c r="O195" s="88">
        <f t="shared" si="84"/>
        <v>1262.8965213818333</v>
      </c>
    </row>
    <row r="196" spans="1:15" x14ac:dyDescent="0.2">
      <c r="A196" s="100" t="s">
        <v>96</v>
      </c>
      <c r="B196" s="85" t="str">
        <f t="shared" si="89"/>
        <v>Q4/2019</v>
      </c>
      <c r="C196" s="86">
        <f t="shared" si="87"/>
        <v>43739</v>
      </c>
      <c r="D196" s="86">
        <f t="shared" si="88"/>
        <v>43830</v>
      </c>
      <c r="E196" s="85">
        <f t="shared" si="85"/>
        <v>92</v>
      </c>
      <c r="F196" s="87">
        <f>VLOOKUP(D196,'FERC Interest Rate'!$A:$B,2,TRUE)</f>
        <v>6.2505720000000001E-2</v>
      </c>
      <c r="G196" s="88">
        <f t="shared" si="86"/>
        <v>1262.8965213818333</v>
      </c>
      <c r="H196" s="88">
        <v>0</v>
      </c>
      <c r="I196" s="123">
        <f t="shared" si="92"/>
        <v>14.3087873110894</v>
      </c>
      <c r="J196" s="89">
        <f t="shared" si="90"/>
        <v>19.89676598523549</v>
      </c>
      <c r="K196" s="149">
        <f t="shared" si="81"/>
        <v>34.205553296324894</v>
      </c>
      <c r="L196" s="89">
        <f t="shared" si="91"/>
        <v>196.1739662525496</v>
      </c>
      <c r="M196" s="150">
        <f t="shared" si="82"/>
        <v>230.3795195488745</v>
      </c>
      <c r="N196" s="8">
        <f t="shared" si="83"/>
        <v>1282.7932873670688</v>
      </c>
      <c r="O196" s="88">
        <f t="shared" si="84"/>
        <v>1052.4137678181942</v>
      </c>
    </row>
    <row r="197" spans="1:15" x14ac:dyDescent="0.2">
      <c r="A197" s="100" t="s">
        <v>97</v>
      </c>
      <c r="B197" s="85" t="str">
        <f t="shared" si="89"/>
        <v>Q1/2020</v>
      </c>
      <c r="C197" s="86">
        <f t="shared" si="87"/>
        <v>43831</v>
      </c>
      <c r="D197" s="86">
        <f t="shared" si="88"/>
        <v>43921</v>
      </c>
      <c r="E197" s="85">
        <f t="shared" si="85"/>
        <v>91</v>
      </c>
      <c r="F197" s="87">
        <f>VLOOKUP(D197,'FERC Interest Rate'!$A:$B,2,TRUE)</f>
        <v>6.2841510000000003E-2</v>
      </c>
      <c r="G197" s="88">
        <f t="shared" si="86"/>
        <v>1052.4137678181942</v>
      </c>
      <c r="H197" s="88">
        <v>0</v>
      </c>
      <c r="I197" s="123">
        <f t="shared" si="92"/>
        <v>14.3087873110894</v>
      </c>
      <c r="J197" s="89">
        <f t="shared" si="90"/>
        <v>16.443468848683363</v>
      </c>
      <c r="K197" s="149">
        <f t="shared" si="81"/>
        <v>30.752256159772763</v>
      </c>
      <c r="L197" s="89">
        <f t="shared" si="91"/>
        <v>196.1739662525496</v>
      </c>
      <c r="M197" s="150">
        <f t="shared" si="82"/>
        <v>226.92622241232237</v>
      </c>
      <c r="N197" s="8">
        <f t="shared" si="83"/>
        <v>1068.8572366668775</v>
      </c>
      <c r="O197" s="88">
        <f t="shared" si="84"/>
        <v>841.93101425455518</v>
      </c>
    </row>
    <row r="198" spans="1:15" x14ac:dyDescent="0.2">
      <c r="A198" s="100" t="s">
        <v>98</v>
      </c>
      <c r="B198" s="85" t="str">
        <f t="shared" si="89"/>
        <v>Q2/2020</v>
      </c>
      <c r="C198" s="86">
        <f t="shared" si="87"/>
        <v>43922</v>
      </c>
      <c r="D198" s="86">
        <f t="shared" si="88"/>
        <v>44012</v>
      </c>
      <c r="E198" s="85">
        <f t="shared" si="85"/>
        <v>91</v>
      </c>
      <c r="F198" s="87">
        <f>VLOOKUP(D198,'FERC Interest Rate'!$A:$B,2,TRUE)</f>
        <v>6.502107E-2</v>
      </c>
      <c r="G198" s="88">
        <f t="shared" si="86"/>
        <v>841.93101425455518</v>
      </c>
      <c r="H198" s="88">
        <v>0</v>
      </c>
      <c r="I198" s="123">
        <f t="shared" si="92"/>
        <v>14.3087873110894</v>
      </c>
      <c r="J198" s="89">
        <f t="shared" si="90"/>
        <v>13.611027985203538</v>
      </c>
      <c r="K198" s="149">
        <f t="shared" si="81"/>
        <v>27.919815296292938</v>
      </c>
      <c r="L198" s="89">
        <f t="shared" si="91"/>
        <v>196.1739662525496</v>
      </c>
      <c r="M198" s="150">
        <f t="shared" si="82"/>
        <v>224.09378154884254</v>
      </c>
      <c r="N198" s="8">
        <f t="shared" si="83"/>
        <v>855.54204223975876</v>
      </c>
      <c r="O198" s="88">
        <f t="shared" si="84"/>
        <v>631.44826069091619</v>
      </c>
    </row>
    <row r="199" spans="1:15" x14ac:dyDescent="0.2">
      <c r="A199" s="100" t="s">
        <v>99</v>
      </c>
      <c r="B199" s="85" t="str">
        <f t="shared" si="89"/>
        <v>Q3/2020</v>
      </c>
      <c r="C199" s="86">
        <f t="shared" si="87"/>
        <v>44013</v>
      </c>
      <c r="D199" s="86">
        <f t="shared" si="88"/>
        <v>44104</v>
      </c>
      <c r="E199" s="85">
        <f t="shared" si="85"/>
        <v>92</v>
      </c>
      <c r="F199" s="87">
        <f>VLOOKUP(D199,'FERC Interest Rate'!$A:$B,2,TRUE)</f>
        <v>6.5012509999999996E-2</v>
      </c>
      <c r="G199" s="88">
        <f t="shared" si="86"/>
        <v>631.44826069091619</v>
      </c>
      <c r="H199" s="88">
        <v>0</v>
      </c>
      <c r="I199" s="123">
        <f t="shared" si="92"/>
        <v>14.3087873110894</v>
      </c>
      <c r="J199" s="89">
        <f t="shared" si="90"/>
        <v>10.319091107551566</v>
      </c>
      <c r="K199" s="149">
        <f t="shared" si="81"/>
        <v>24.627878418640968</v>
      </c>
      <c r="L199" s="89">
        <f t="shared" si="91"/>
        <v>196.1739662525496</v>
      </c>
      <c r="M199" s="150">
        <f t="shared" si="82"/>
        <v>220.80184467119057</v>
      </c>
      <c r="N199" s="8">
        <f t="shared" si="83"/>
        <v>641.76735179846776</v>
      </c>
      <c r="O199" s="88">
        <f t="shared" si="84"/>
        <v>420.96550712727719</v>
      </c>
    </row>
    <row r="200" spans="1:15" x14ac:dyDescent="0.2">
      <c r="A200" s="100" t="s">
        <v>100</v>
      </c>
      <c r="B200" s="85" t="str">
        <f t="shared" si="89"/>
        <v>Q4/2020</v>
      </c>
      <c r="C200" s="86">
        <f t="shared" si="87"/>
        <v>44105</v>
      </c>
      <c r="D200" s="86">
        <f t="shared" si="88"/>
        <v>44196</v>
      </c>
      <c r="E200" s="85">
        <f t="shared" si="85"/>
        <v>92</v>
      </c>
      <c r="F200" s="87">
        <f>VLOOKUP(D200,'FERC Interest Rate'!$A:$B,2,TRUE)</f>
        <v>6.501548E-2</v>
      </c>
      <c r="G200" s="88">
        <f t="shared" si="86"/>
        <v>420.96550712727719</v>
      </c>
      <c r="H200" s="88">
        <v>0</v>
      </c>
      <c r="I200" s="123">
        <f t="shared" si="92"/>
        <v>14.3087873110894</v>
      </c>
      <c r="J200" s="89">
        <f t="shared" si="90"/>
        <v>6.8797083466058684</v>
      </c>
      <c r="K200" s="149">
        <f t="shared" si="81"/>
        <v>21.18849565769527</v>
      </c>
      <c r="L200" s="89">
        <f t="shared" si="91"/>
        <v>196.1739662525496</v>
      </c>
      <c r="M200" s="150">
        <f t="shared" si="82"/>
        <v>217.36246191024486</v>
      </c>
      <c r="N200" s="8">
        <f t="shared" si="83"/>
        <v>427.84521547388306</v>
      </c>
      <c r="O200" s="88">
        <f t="shared" si="84"/>
        <v>210.4827535636382</v>
      </c>
    </row>
    <row r="201" spans="1:15" x14ac:dyDescent="0.2">
      <c r="A201" s="100" t="s">
        <v>101</v>
      </c>
      <c r="B201" s="85" t="str">
        <f t="shared" si="89"/>
        <v>Q1/2021</v>
      </c>
      <c r="C201" s="86">
        <f t="shared" si="87"/>
        <v>44197</v>
      </c>
      <c r="D201" s="86">
        <f t="shared" si="88"/>
        <v>44286</v>
      </c>
      <c r="E201" s="85">
        <f t="shared" si="85"/>
        <v>90</v>
      </c>
      <c r="F201" s="87">
        <f>VLOOKUP(D201,'FERC Interest Rate'!$A:$B,2,TRUE)</f>
        <v>6.501548E-2</v>
      </c>
      <c r="G201" s="88">
        <f t="shared" si="86"/>
        <v>210.4827535636382</v>
      </c>
      <c r="H201" s="88">
        <v>0</v>
      </c>
      <c r="I201" s="123">
        <f t="shared" si="92"/>
        <v>14.3087873110894</v>
      </c>
      <c r="J201" s="89">
        <f t="shared" si="90"/>
        <v>3.3742941175878034</v>
      </c>
      <c r="K201" s="149">
        <f t="shared" si="81"/>
        <v>17.683081428677205</v>
      </c>
      <c r="L201" s="89">
        <f t="shared" si="91"/>
        <v>196.1739662525496</v>
      </c>
      <c r="M201" s="150">
        <f t="shared" si="82"/>
        <v>213.85704768122682</v>
      </c>
      <c r="N201" s="8">
        <f t="shared" si="83"/>
        <v>213.85704768122599</v>
      </c>
      <c r="O201" s="88">
        <f t="shared" si="84"/>
        <v>-8.0646600508771371E-13</v>
      </c>
    </row>
    <row r="202" spans="1:15" x14ac:dyDescent="0.2">
      <c r="A202" s="100"/>
      <c r="B202" s="85"/>
      <c r="C202" s="86"/>
      <c r="D202" s="86"/>
      <c r="E202" s="85"/>
      <c r="F202" s="87"/>
      <c r="G202" s="88"/>
      <c r="H202" s="88"/>
      <c r="I202" s="123"/>
      <c r="J202" s="89"/>
      <c r="K202" s="149"/>
      <c r="L202" s="89"/>
      <c r="M202" s="150"/>
      <c r="N202" s="8"/>
      <c r="O202" s="88"/>
    </row>
    <row r="203" spans="1:15" ht="13.5" thickBot="1" x14ac:dyDescent="0.25">
      <c r="A203" s="183"/>
      <c r="B203" s="184"/>
      <c r="C203" s="185"/>
      <c r="D203" s="185"/>
      <c r="E203" s="186"/>
      <c r="F203" s="184"/>
      <c r="G203" s="160">
        <f t="shared" ref="G203:O203" si="93">+SUM(G177:G202)</f>
        <v>64966.436197990362</v>
      </c>
      <c r="H203" s="160">
        <f t="shared" si="93"/>
        <v>286.17574622178802</v>
      </c>
      <c r="I203" s="161">
        <f t="shared" si="93"/>
        <v>286.17574622178796</v>
      </c>
      <c r="J203" s="160">
        <f t="shared" si="93"/>
        <v>380.39165567082949</v>
      </c>
      <c r="K203" s="160">
        <f t="shared" si="93"/>
        <v>666.56740189261745</v>
      </c>
      <c r="L203" s="160">
        <f t="shared" si="93"/>
        <v>3923.4793250509933</v>
      </c>
      <c r="M203" s="162">
        <f t="shared" si="93"/>
        <v>4590.0467269436085</v>
      </c>
      <c r="N203" s="160">
        <f t="shared" si="93"/>
        <v>65633.003599882999</v>
      </c>
      <c r="O203" s="160">
        <f t="shared" si="93"/>
        <v>61042.95687293938</v>
      </c>
    </row>
    <row r="204" spans="1:15" ht="13.5" thickTop="1" x14ac:dyDescent="0.2">
      <c r="B204" s="131"/>
      <c r="C204" s="131"/>
      <c r="D204" s="131"/>
      <c r="E204" s="131"/>
      <c r="F204" s="131"/>
      <c r="G204" s="131"/>
      <c r="H204" s="131"/>
      <c r="I204" s="130"/>
      <c r="J204" s="131"/>
      <c r="K204" s="131"/>
      <c r="L204" s="131"/>
      <c r="M204" s="151"/>
      <c r="O204" s="131"/>
    </row>
    <row r="205" spans="1:15" ht="38.25" x14ac:dyDescent="0.2">
      <c r="A205" s="94" t="s">
        <v>81</v>
      </c>
      <c r="B205" s="94" t="s">
        <v>3</v>
      </c>
      <c r="C205" s="94" t="s">
        <v>4</v>
      </c>
      <c r="D205" s="94" t="s">
        <v>5</v>
      </c>
      <c r="E205" s="94" t="s">
        <v>6</v>
      </c>
      <c r="F205" s="94" t="s">
        <v>7</v>
      </c>
      <c r="G205" s="94" t="s">
        <v>122</v>
      </c>
      <c r="H205" s="94" t="s">
        <v>123</v>
      </c>
      <c r="I205" s="118" t="s">
        <v>124</v>
      </c>
      <c r="J205" s="119" t="s">
        <v>125</v>
      </c>
      <c r="K205" s="119" t="s">
        <v>126</v>
      </c>
      <c r="L205" s="119" t="s">
        <v>127</v>
      </c>
      <c r="M205" s="120" t="s">
        <v>128</v>
      </c>
      <c r="N205" s="94" t="s">
        <v>129</v>
      </c>
      <c r="O205" s="94" t="s">
        <v>130</v>
      </c>
    </row>
    <row r="206" spans="1:15" x14ac:dyDescent="0.2">
      <c r="A206" s="447" t="s">
        <v>17</v>
      </c>
      <c r="B206" s="447"/>
      <c r="C206" s="389">
        <f>VLOOKUP(B207,A$1:F$25,2,FALSE)</f>
        <v>42143</v>
      </c>
      <c r="D206" s="389">
        <f>DATE(YEAR(C206),IF(MONTH(C206)&lt;=3,3,IF(MONTH(C206)&lt;=6,6,IF(MONTH(C206)&lt;=9,9,12))),IF(OR(MONTH(C206)&lt;=3,MONTH(C206)&gt;=10),31,30))</f>
        <v>42185</v>
      </c>
      <c r="E206" s="390">
        <f>D206-C206+1</f>
        <v>43</v>
      </c>
      <c r="F206" s="391">
        <f>VLOOKUP(D206,'FERC Interest Rate'!$A:$B,2,TRUE)</f>
        <v>3.2500000000000001E-2</v>
      </c>
      <c r="G206" s="214">
        <f>VLOOKUP(B207,$A$1:$F$29,5,FALSE)</f>
        <v>2637.7044316706842</v>
      </c>
      <c r="H206" s="214">
        <f t="shared" ref="H206:H213" si="94">G206*F206*(E206/(DATE(YEAR(D206),12,31)-DATE(YEAR(D206),1,1)+1))</f>
        <v>10.099156008930906</v>
      </c>
      <c r="I206" s="408">
        <v>0</v>
      </c>
      <c r="J206" s="393">
        <v>0</v>
      </c>
      <c r="K206" s="394">
        <f t="shared" ref="K206:K229" si="95">+SUM(I206:J206)</f>
        <v>0</v>
      </c>
      <c r="L206" s="393">
        <v>0</v>
      </c>
      <c r="M206" s="395">
        <f t="shared" ref="M206:M229" si="96">+SUM(K206:L206)</f>
        <v>0</v>
      </c>
      <c r="N206" s="396">
        <f t="shared" ref="N206:N229" si="97">+G206+H206+J206</f>
        <v>2647.8035876796152</v>
      </c>
      <c r="O206" s="214">
        <f t="shared" ref="O206:O229" si="98">G206+H206-L206-I206</f>
        <v>2647.8035876796152</v>
      </c>
    </row>
    <row r="207" spans="1:15" x14ac:dyDescent="0.2">
      <c r="A207" s="223" t="s">
        <v>47</v>
      </c>
      <c r="B207" s="404" t="s">
        <v>87</v>
      </c>
      <c r="C207" s="389">
        <f>D206+1</f>
        <v>42186</v>
      </c>
      <c r="D207" s="389">
        <f>EOMONTH(D206,3)</f>
        <v>42277</v>
      </c>
      <c r="E207" s="390">
        <f t="shared" ref="E207:E229" si="99">D207-C207+1</f>
        <v>92</v>
      </c>
      <c r="F207" s="391">
        <f>VLOOKUP(D207,'FERC Interest Rate'!$A:$B,2,TRUE)</f>
        <v>3.2500000000000001E-2</v>
      </c>
      <c r="G207" s="214">
        <f t="shared" ref="G207:G229" si="100">O206</f>
        <v>2647.8035876796152</v>
      </c>
      <c r="H207" s="214">
        <f t="shared" si="94"/>
        <v>21.690226649759044</v>
      </c>
      <c r="I207" s="408">
        <v>0</v>
      </c>
      <c r="J207" s="393">
        <v>0</v>
      </c>
      <c r="K207" s="394">
        <f t="shared" si="95"/>
        <v>0</v>
      </c>
      <c r="L207" s="393">
        <v>0</v>
      </c>
      <c r="M207" s="395">
        <f t="shared" si="96"/>
        <v>0</v>
      </c>
      <c r="N207" s="396">
        <f t="shared" si="97"/>
        <v>2669.4938143293743</v>
      </c>
      <c r="O207" s="214">
        <f t="shared" si="98"/>
        <v>2669.4938143293743</v>
      </c>
    </row>
    <row r="208" spans="1:15" x14ac:dyDescent="0.2">
      <c r="B208" s="390"/>
      <c r="C208" s="389">
        <f t="shared" ref="C208:C229" si="101">D207+1</f>
        <v>42278</v>
      </c>
      <c r="D208" s="389">
        <f t="shared" ref="D208:D229" si="102">EOMONTH(D207,3)</f>
        <v>42369</v>
      </c>
      <c r="E208" s="390">
        <f t="shared" si="99"/>
        <v>92</v>
      </c>
      <c r="F208" s="391">
        <f>VLOOKUP(D208,'FERC Interest Rate'!$A:$B,2,TRUE)</f>
        <v>3.2500000000000001E-2</v>
      </c>
      <c r="G208" s="214">
        <f t="shared" si="100"/>
        <v>2669.4938143293743</v>
      </c>
      <c r="H208" s="214">
        <f t="shared" si="94"/>
        <v>21.867908232451587</v>
      </c>
      <c r="I208" s="408">
        <v>0</v>
      </c>
      <c r="J208" s="393">
        <v>0</v>
      </c>
      <c r="K208" s="394">
        <f t="shared" si="95"/>
        <v>0</v>
      </c>
      <c r="L208" s="393">
        <v>0</v>
      </c>
      <c r="M208" s="395">
        <f t="shared" si="96"/>
        <v>0</v>
      </c>
      <c r="N208" s="396">
        <f t="shared" si="97"/>
        <v>2691.3617225618259</v>
      </c>
      <c r="O208" s="214">
        <f t="shared" si="98"/>
        <v>2691.3617225618259</v>
      </c>
    </row>
    <row r="209" spans="1:15" x14ac:dyDescent="0.2">
      <c r="B209" s="390"/>
      <c r="C209" s="389">
        <f t="shared" si="101"/>
        <v>42370</v>
      </c>
      <c r="D209" s="389">
        <f t="shared" si="102"/>
        <v>42460</v>
      </c>
      <c r="E209" s="390">
        <f t="shared" si="99"/>
        <v>91</v>
      </c>
      <c r="F209" s="391">
        <f>VLOOKUP(D209,'FERC Interest Rate'!$A:$B,2,TRUE)</f>
        <v>3.2500000000000001E-2</v>
      </c>
      <c r="G209" s="214">
        <f t="shared" si="100"/>
        <v>2691.3617225618259</v>
      </c>
      <c r="H209" s="214">
        <f t="shared" si="94"/>
        <v>21.747820476712022</v>
      </c>
      <c r="I209" s="408">
        <v>0</v>
      </c>
      <c r="J209" s="393">
        <v>0</v>
      </c>
      <c r="K209" s="394">
        <f t="shared" si="95"/>
        <v>0</v>
      </c>
      <c r="L209" s="393">
        <v>0</v>
      </c>
      <c r="M209" s="395">
        <f t="shared" si="96"/>
        <v>0</v>
      </c>
      <c r="N209" s="396">
        <f t="shared" si="97"/>
        <v>2713.109543038538</v>
      </c>
      <c r="O209" s="214">
        <f t="shared" si="98"/>
        <v>2713.109543038538</v>
      </c>
    </row>
    <row r="210" spans="1:15" x14ac:dyDescent="0.2">
      <c r="A210" s="100"/>
      <c r="B210" s="85"/>
      <c r="C210" s="86">
        <f t="shared" si="101"/>
        <v>42461</v>
      </c>
      <c r="D210" s="86">
        <f t="shared" si="102"/>
        <v>42551</v>
      </c>
      <c r="E210" s="85">
        <f t="shared" si="99"/>
        <v>91</v>
      </c>
      <c r="F210" s="87">
        <f>VLOOKUP(D210,'FERC Interest Rate'!$A:$B,2,TRUE)</f>
        <v>3.4599999999999999E-2</v>
      </c>
      <c r="G210" s="88">
        <f t="shared" si="100"/>
        <v>2713.109543038538</v>
      </c>
      <c r="H210" s="214">
        <f t="shared" si="94"/>
        <v>23.340154937735356</v>
      </c>
      <c r="I210" s="236">
        <v>0</v>
      </c>
      <c r="J210" s="393">
        <v>0</v>
      </c>
      <c r="K210" s="149">
        <f t="shared" si="95"/>
        <v>0</v>
      </c>
      <c r="L210" s="89">
        <v>0</v>
      </c>
      <c r="M210" s="150">
        <f t="shared" si="96"/>
        <v>0</v>
      </c>
      <c r="N210" s="8">
        <f t="shared" si="97"/>
        <v>2736.4496979762735</v>
      </c>
      <c r="O210" s="88">
        <f t="shared" si="98"/>
        <v>2736.4496979762735</v>
      </c>
    </row>
    <row r="211" spans="1:15" x14ac:dyDescent="0.2">
      <c r="A211" s="405"/>
      <c r="B211" s="85"/>
      <c r="C211" s="86">
        <f t="shared" si="101"/>
        <v>42552</v>
      </c>
      <c r="D211" s="86">
        <f t="shared" si="102"/>
        <v>42643</v>
      </c>
      <c r="E211" s="85">
        <f t="shared" si="99"/>
        <v>92</v>
      </c>
      <c r="F211" s="87">
        <f>VLOOKUP(D211,'FERC Interest Rate'!$A:$B,2,TRUE)</f>
        <v>3.5000000000000003E-2</v>
      </c>
      <c r="G211" s="88">
        <f t="shared" si="100"/>
        <v>2736.4496979762735</v>
      </c>
      <c r="H211" s="88">
        <f t="shared" si="94"/>
        <v>24.074776031375958</v>
      </c>
      <c r="I211" s="236">
        <v>0</v>
      </c>
      <c r="J211" s="89">
        <v>0</v>
      </c>
      <c r="K211" s="149">
        <f t="shared" si="95"/>
        <v>0</v>
      </c>
      <c r="L211" s="89">
        <v>0</v>
      </c>
      <c r="M211" s="150">
        <f t="shared" si="96"/>
        <v>0</v>
      </c>
      <c r="N211" s="8">
        <f t="shared" si="97"/>
        <v>2760.5244740076496</v>
      </c>
      <c r="O211" s="88">
        <f t="shared" si="98"/>
        <v>2760.5244740076496</v>
      </c>
    </row>
    <row r="212" spans="1:15" x14ac:dyDescent="0.2">
      <c r="A212" s="100"/>
      <c r="B212" s="85"/>
      <c r="C212" s="86">
        <f t="shared" si="101"/>
        <v>42644</v>
      </c>
      <c r="D212" s="86">
        <f t="shared" si="102"/>
        <v>42735</v>
      </c>
      <c r="E212" s="85">
        <f t="shared" si="99"/>
        <v>92</v>
      </c>
      <c r="F212" s="87">
        <f>VLOOKUP(D212,'FERC Interest Rate'!$A:$B,2,TRUE)</f>
        <v>3.5000000000000003E-2</v>
      </c>
      <c r="G212" s="88">
        <f t="shared" si="100"/>
        <v>2760.5244740076496</v>
      </c>
      <c r="H212" s="88">
        <f t="shared" si="94"/>
        <v>24.286581437990801</v>
      </c>
      <c r="I212" s="236">
        <v>0</v>
      </c>
      <c r="J212" s="89">
        <v>0</v>
      </c>
      <c r="K212" s="149">
        <f t="shared" si="95"/>
        <v>0</v>
      </c>
      <c r="L212" s="89">
        <v>0</v>
      </c>
      <c r="M212" s="150">
        <f t="shared" si="96"/>
        <v>0</v>
      </c>
      <c r="N212" s="8">
        <f t="shared" si="97"/>
        <v>2784.8110554456402</v>
      </c>
      <c r="O212" s="88">
        <f t="shared" si="98"/>
        <v>2784.8110554456402</v>
      </c>
    </row>
    <row r="213" spans="1:15" x14ac:dyDescent="0.2">
      <c r="A213" s="100" t="s">
        <v>131</v>
      </c>
      <c r="B213" s="85" t="str">
        <f t="shared" ref="B213:B229" si="103">+IF(MONTH(C213)&lt;4,"Q1",IF(MONTH(C213)&lt;7,"Q2",IF(MONTH(C213)&lt;10,"Q3","Q4")))&amp;"/"&amp;YEAR(C213)</f>
        <v>Q1/2017</v>
      </c>
      <c r="C213" s="86">
        <f t="shared" si="101"/>
        <v>42736</v>
      </c>
      <c r="D213" s="86">
        <f t="shared" si="102"/>
        <v>42825</v>
      </c>
      <c r="E213" s="85">
        <f t="shared" si="99"/>
        <v>90</v>
      </c>
      <c r="F213" s="87">
        <f>VLOOKUP(D213,'FERC Interest Rate'!$A:$B,2,TRUE)</f>
        <v>3.5000000000000003E-2</v>
      </c>
      <c r="G213" s="88">
        <f t="shared" si="100"/>
        <v>2784.8110554456402</v>
      </c>
      <c r="H213" s="88">
        <f t="shared" si="94"/>
        <v>24.033300889462375</v>
      </c>
      <c r="I213" s="236">
        <f>SUM($H$206:$H$230)/20*4</f>
        <v>34.227984932883615</v>
      </c>
      <c r="J213" s="89">
        <f t="shared" ref="J213:J229" si="104">G213*F213*(E213/(DATE(YEAR(D213),12,31)-DATE(YEAR(D213),1,1)+1))</f>
        <v>24.033300889462375</v>
      </c>
      <c r="K213" s="149">
        <f t="shared" si="95"/>
        <v>58.26128582234599</v>
      </c>
      <c r="L213" s="89">
        <f>VLOOKUP($B$207,A$1:F$25,5,FALSE)/20*4</f>
        <v>527.54088633413687</v>
      </c>
      <c r="M213" s="150">
        <f t="shared" si="96"/>
        <v>585.80217215648281</v>
      </c>
      <c r="N213" s="8">
        <f t="shared" si="97"/>
        <v>2832.8776572245647</v>
      </c>
      <c r="O213" s="88">
        <f t="shared" si="98"/>
        <v>2247.0754850680819</v>
      </c>
    </row>
    <row r="214" spans="1:15" x14ac:dyDescent="0.2">
      <c r="A214" s="100" t="s">
        <v>86</v>
      </c>
      <c r="B214" s="85" t="str">
        <f t="shared" si="103"/>
        <v>Q2/2017</v>
      </c>
      <c r="C214" s="86">
        <f t="shared" si="101"/>
        <v>42826</v>
      </c>
      <c r="D214" s="86">
        <f t="shared" si="102"/>
        <v>42916</v>
      </c>
      <c r="E214" s="85">
        <f t="shared" si="99"/>
        <v>91</v>
      </c>
      <c r="F214" s="87">
        <f>VLOOKUP(D214,'FERC Interest Rate'!$A:$B,2,TRUE)</f>
        <v>3.7100000000000001E-2</v>
      </c>
      <c r="G214" s="88">
        <f t="shared" si="100"/>
        <v>2247.0754850680819</v>
      </c>
      <c r="H214" s="88">
        <v>0</v>
      </c>
      <c r="I214" s="123">
        <f>SUM($H$206:$H$230)/20</f>
        <v>8.5569962332209037</v>
      </c>
      <c r="J214" s="89">
        <f t="shared" si="104"/>
        <v>20.784524781200961</v>
      </c>
      <c r="K214" s="149">
        <f t="shared" si="95"/>
        <v>29.341521014421865</v>
      </c>
      <c r="L214" s="89">
        <f t="shared" ref="L214:L229" si="105">VLOOKUP($B$207,A$1:F$25,5,FALSE)/20</f>
        <v>131.88522158353422</v>
      </c>
      <c r="M214" s="150">
        <f t="shared" si="96"/>
        <v>161.22674259795608</v>
      </c>
      <c r="N214" s="8">
        <f t="shared" si="97"/>
        <v>2267.860009849283</v>
      </c>
      <c r="O214" s="88">
        <f t="shared" si="98"/>
        <v>2106.6332672513267</v>
      </c>
    </row>
    <row r="215" spans="1:15" x14ac:dyDescent="0.2">
      <c r="A215" s="100" t="s">
        <v>87</v>
      </c>
      <c r="B215" s="85" t="str">
        <f t="shared" si="103"/>
        <v>Q3/2017</v>
      </c>
      <c r="C215" s="86">
        <f t="shared" si="101"/>
        <v>42917</v>
      </c>
      <c r="D215" s="86">
        <f t="shared" si="102"/>
        <v>43008</v>
      </c>
      <c r="E215" s="85">
        <f t="shared" si="99"/>
        <v>92</v>
      </c>
      <c r="F215" s="87">
        <f>VLOOKUP(D215,'FERC Interest Rate'!$A:$B,2,TRUE)</f>
        <v>3.9600000000000003E-2</v>
      </c>
      <c r="G215" s="88">
        <f t="shared" si="100"/>
        <v>2106.6332672513267</v>
      </c>
      <c r="H215" s="88">
        <v>0</v>
      </c>
      <c r="I215" s="123">
        <f>SUM($H$206:$H$230)/20</f>
        <v>8.5569962332209037</v>
      </c>
      <c r="J215" s="89">
        <f t="shared" si="104"/>
        <v>21.027085806164479</v>
      </c>
      <c r="K215" s="149">
        <f t="shared" si="95"/>
        <v>29.584082039385383</v>
      </c>
      <c r="L215" s="89">
        <f t="shared" si="105"/>
        <v>131.88522158353422</v>
      </c>
      <c r="M215" s="150">
        <f t="shared" si="96"/>
        <v>161.4693036229196</v>
      </c>
      <c r="N215" s="8">
        <f t="shared" si="97"/>
        <v>2127.6603530574912</v>
      </c>
      <c r="O215" s="88">
        <f t="shared" si="98"/>
        <v>1966.1910494345716</v>
      </c>
    </row>
    <row r="216" spans="1:15" x14ac:dyDescent="0.2">
      <c r="A216" s="100" t="s">
        <v>88</v>
      </c>
      <c r="B216" s="85" t="str">
        <f t="shared" si="103"/>
        <v>Q4/2017</v>
      </c>
      <c r="C216" s="86">
        <f t="shared" si="101"/>
        <v>43009</v>
      </c>
      <c r="D216" s="86">
        <f t="shared" si="102"/>
        <v>43100</v>
      </c>
      <c r="E216" s="85">
        <f t="shared" si="99"/>
        <v>92</v>
      </c>
      <c r="F216" s="87">
        <f>VLOOKUP(D216,'FERC Interest Rate'!$A:$B,2,TRUE)</f>
        <v>4.2099999999999999E-2</v>
      </c>
      <c r="G216" s="88">
        <f t="shared" si="100"/>
        <v>1966.1910494345716</v>
      </c>
      <c r="H216" s="88">
        <v>0</v>
      </c>
      <c r="I216" s="123">
        <f t="shared" ref="I216:I229" si="106">SUM($H$206:$H$230)/20</f>
        <v>8.5569962332209037</v>
      </c>
      <c r="J216" s="89">
        <f t="shared" si="104"/>
        <v>20.864249788136942</v>
      </c>
      <c r="K216" s="149">
        <f t="shared" si="95"/>
        <v>29.421246021357845</v>
      </c>
      <c r="L216" s="89">
        <f t="shared" si="105"/>
        <v>131.88522158353422</v>
      </c>
      <c r="M216" s="150">
        <f t="shared" si="96"/>
        <v>161.30646760489208</v>
      </c>
      <c r="N216" s="8">
        <f t="shared" si="97"/>
        <v>1987.0552992227085</v>
      </c>
      <c r="O216" s="88">
        <f t="shared" si="98"/>
        <v>1825.7488316178164</v>
      </c>
    </row>
    <row r="217" spans="1:15" x14ac:dyDescent="0.2">
      <c r="A217" s="100" t="s">
        <v>89</v>
      </c>
      <c r="B217" s="85" t="str">
        <f t="shared" si="103"/>
        <v>Q1/2018</v>
      </c>
      <c r="C217" s="86">
        <f t="shared" si="101"/>
        <v>43101</v>
      </c>
      <c r="D217" s="86">
        <f t="shared" si="102"/>
        <v>43190</v>
      </c>
      <c r="E217" s="85">
        <f t="shared" si="99"/>
        <v>90</v>
      </c>
      <c r="F217" s="87">
        <f>VLOOKUP(D217,'FERC Interest Rate'!$A:$B,2,TRUE)</f>
        <v>4.2500000000000003E-2</v>
      </c>
      <c r="G217" s="88">
        <f t="shared" si="100"/>
        <v>1825.7488316178164</v>
      </c>
      <c r="H217" s="88">
        <v>0</v>
      </c>
      <c r="I217" s="123">
        <f t="shared" si="106"/>
        <v>8.5569962332209037</v>
      </c>
      <c r="J217" s="89">
        <f t="shared" si="104"/>
        <v>19.132847345036023</v>
      </c>
      <c r="K217" s="149">
        <f t="shared" si="95"/>
        <v>27.689843578256927</v>
      </c>
      <c r="L217" s="89">
        <f t="shared" si="105"/>
        <v>131.88522158353422</v>
      </c>
      <c r="M217" s="150">
        <f t="shared" si="96"/>
        <v>159.57506516179114</v>
      </c>
      <c r="N217" s="8">
        <f t="shared" si="97"/>
        <v>1844.8816789628524</v>
      </c>
      <c r="O217" s="88">
        <f t="shared" si="98"/>
        <v>1685.3066138010613</v>
      </c>
    </row>
    <row r="218" spans="1:15" x14ac:dyDescent="0.2">
      <c r="A218" s="100" t="s">
        <v>90</v>
      </c>
      <c r="B218" s="85" t="str">
        <f t="shared" si="103"/>
        <v>Q2/2018</v>
      </c>
      <c r="C218" s="86">
        <f t="shared" si="101"/>
        <v>43191</v>
      </c>
      <c r="D218" s="86">
        <f t="shared" si="102"/>
        <v>43281</v>
      </c>
      <c r="E218" s="85">
        <f t="shared" si="99"/>
        <v>91</v>
      </c>
      <c r="F218" s="87">
        <f>VLOOKUP(D218,'FERC Interest Rate'!$A:$B,2,TRUE)</f>
        <v>4.4699999999999997E-2</v>
      </c>
      <c r="G218" s="88">
        <f t="shared" si="100"/>
        <v>1685.3066138010613</v>
      </c>
      <c r="H218" s="88">
        <v>0</v>
      </c>
      <c r="I218" s="123">
        <f t="shared" si="106"/>
        <v>8.5569962332209037</v>
      </c>
      <c r="J218" s="89">
        <f t="shared" si="104"/>
        <v>18.781703323174185</v>
      </c>
      <c r="K218" s="149">
        <f t="shared" si="95"/>
        <v>27.338699556395088</v>
      </c>
      <c r="L218" s="89">
        <f t="shared" si="105"/>
        <v>131.88522158353422</v>
      </c>
      <c r="M218" s="150">
        <f t="shared" si="96"/>
        <v>159.2239211399293</v>
      </c>
      <c r="N218" s="8">
        <f t="shared" si="97"/>
        <v>1704.0883171242356</v>
      </c>
      <c r="O218" s="88">
        <f t="shared" si="98"/>
        <v>1544.8643959843062</v>
      </c>
    </row>
    <row r="219" spans="1:15" x14ac:dyDescent="0.2">
      <c r="A219" s="100" t="s">
        <v>91</v>
      </c>
      <c r="B219" s="85" t="str">
        <f t="shared" si="103"/>
        <v>Q3/2018</v>
      </c>
      <c r="C219" s="86">
        <f t="shared" si="101"/>
        <v>43282</v>
      </c>
      <c r="D219" s="86">
        <f t="shared" si="102"/>
        <v>43373</v>
      </c>
      <c r="E219" s="85">
        <f t="shared" si="99"/>
        <v>92</v>
      </c>
      <c r="F219" s="87">
        <f>VLOOKUP(D219,'FERC Interest Rate'!$A:$B,2,TRUE)</f>
        <v>4.6899999999999997E-2</v>
      </c>
      <c r="G219" s="88">
        <f t="shared" si="100"/>
        <v>1544.8643959843062</v>
      </c>
      <c r="H219" s="88">
        <v>0</v>
      </c>
      <c r="I219" s="123">
        <f t="shared" si="106"/>
        <v>8.5569962332209037</v>
      </c>
      <c r="J219" s="89">
        <f t="shared" si="104"/>
        <v>18.262413413131735</v>
      </c>
      <c r="K219" s="149">
        <f t="shared" si="95"/>
        <v>26.819409646352639</v>
      </c>
      <c r="L219" s="89">
        <f t="shared" si="105"/>
        <v>131.88522158353422</v>
      </c>
      <c r="M219" s="150">
        <f t="shared" si="96"/>
        <v>158.70463122988684</v>
      </c>
      <c r="N219" s="8">
        <f t="shared" si="97"/>
        <v>1563.1268093974379</v>
      </c>
      <c r="O219" s="88">
        <f t="shared" si="98"/>
        <v>1404.422178167551</v>
      </c>
    </row>
    <row r="220" spans="1:15" x14ac:dyDescent="0.2">
      <c r="A220" s="100" t="s">
        <v>92</v>
      </c>
      <c r="B220" s="85" t="str">
        <f t="shared" si="103"/>
        <v>Q4/2018</v>
      </c>
      <c r="C220" s="86">
        <f t="shared" si="101"/>
        <v>43374</v>
      </c>
      <c r="D220" s="86">
        <f t="shared" si="102"/>
        <v>43465</v>
      </c>
      <c r="E220" s="85">
        <f t="shared" si="99"/>
        <v>92</v>
      </c>
      <c r="F220" s="87">
        <f>VLOOKUP(D220,'FERC Interest Rate'!$A:$B,2,TRUE)</f>
        <v>4.9599999999999998E-2</v>
      </c>
      <c r="G220" s="88">
        <f t="shared" si="100"/>
        <v>1404.422178167551</v>
      </c>
      <c r="H220" s="88">
        <v>0</v>
      </c>
      <c r="I220" s="123">
        <f t="shared" si="106"/>
        <v>8.5569962332209037</v>
      </c>
      <c r="J220" s="89">
        <f t="shared" si="104"/>
        <v>17.557970639490872</v>
      </c>
      <c r="K220" s="149">
        <f t="shared" si="95"/>
        <v>26.114966872711776</v>
      </c>
      <c r="L220" s="89">
        <f t="shared" si="105"/>
        <v>131.88522158353422</v>
      </c>
      <c r="M220" s="150">
        <f t="shared" si="96"/>
        <v>158.00018845624601</v>
      </c>
      <c r="N220" s="8">
        <f t="shared" si="97"/>
        <v>1421.9801488070418</v>
      </c>
      <c r="O220" s="88">
        <f t="shared" si="98"/>
        <v>1263.9799603507959</v>
      </c>
    </row>
    <row r="221" spans="1:15" x14ac:dyDescent="0.2">
      <c r="A221" s="100" t="s">
        <v>93</v>
      </c>
      <c r="B221" s="85" t="str">
        <f t="shared" si="103"/>
        <v>Q1/2019</v>
      </c>
      <c r="C221" s="86">
        <f t="shared" si="101"/>
        <v>43466</v>
      </c>
      <c r="D221" s="86">
        <f t="shared" si="102"/>
        <v>43555</v>
      </c>
      <c r="E221" s="85">
        <f t="shared" si="99"/>
        <v>90</v>
      </c>
      <c r="F221" s="87">
        <f>VLOOKUP(D221,'FERC Interest Rate'!$A:$B,2,TRUE)</f>
        <v>5.1799999999999999E-2</v>
      </c>
      <c r="G221" s="88">
        <f t="shared" si="100"/>
        <v>1263.9799603507959</v>
      </c>
      <c r="H221" s="88">
        <v>0</v>
      </c>
      <c r="I221" s="123">
        <f t="shared" si="106"/>
        <v>8.5569962332209037</v>
      </c>
      <c r="J221" s="89">
        <f t="shared" si="104"/>
        <v>16.14431390453537</v>
      </c>
      <c r="K221" s="149">
        <f t="shared" si="95"/>
        <v>24.701310137756273</v>
      </c>
      <c r="L221" s="89">
        <f t="shared" si="105"/>
        <v>131.88522158353422</v>
      </c>
      <c r="M221" s="150">
        <f t="shared" si="96"/>
        <v>156.5865317212905</v>
      </c>
      <c r="N221" s="8">
        <f t="shared" si="97"/>
        <v>1280.1242742553313</v>
      </c>
      <c r="O221" s="88">
        <f t="shared" si="98"/>
        <v>1123.5377425340407</v>
      </c>
    </row>
    <row r="222" spans="1:15" x14ac:dyDescent="0.2">
      <c r="A222" s="100" t="s">
        <v>94</v>
      </c>
      <c r="B222" s="85" t="str">
        <f t="shared" si="103"/>
        <v>Q2/2019</v>
      </c>
      <c r="C222" s="86">
        <f t="shared" si="101"/>
        <v>43556</v>
      </c>
      <c r="D222" s="86">
        <f t="shared" si="102"/>
        <v>43646</v>
      </c>
      <c r="E222" s="85">
        <f t="shared" si="99"/>
        <v>91</v>
      </c>
      <c r="F222" s="87">
        <f>VLOOKUP(D222,'FERC Interest Rate'!$A:$B,2,TRUE)</f>
        <v>5.45E-2</v>
      </c>
      <c r="G222" s="88">
        <f t="shared" si="100"/>
        <v>1123.5377425340407</v>
      </c>
      <c r="H222" s="88">
        <v>0</v>
      </c>
      <c r="I222" s="123">
        <f t="shared" si="106"/>
        <v>8.5569962332209037</v>
      </c>
      <c r="J222" s="89">
        <f t="shared" si="104"/>
        <v>15.266261463281026</v>
      </c>
      <c r="K222" s="149">
        <f t="shared" si="95"/>
        <v>23.82325769650193</v>
      </c>
      <c r="L222" s="89">
        <f t="shared" si="105"/>
        <v>131.88522158353422</v>
      </c>
      <c r="M222" s="150">
        <f t="shared" si="96"/>
        <v>155.70847928003616</v>
      </c>
      <c r="N222" s="8">
        <f t="shared" si="97"/>
        <v>1138.8040039973218</v>
      </c>
      <c r="O222" s="88">
        <f t="shared" si="98"/>
        <v>983.09552471728557</v>
      </c>
    </row>
    <row r="223" spans="1:15" x14ac:dyDescent="0.2">
      <c r="A223" s="100" t="s">
        <v>95</v>
      </c>
      <c r="B223" s="85" t="str">
        <f t="shared" si="103"/>
        <v>Q3/2019</v>
      </c>
      <c r="C223" s="86">
        <f t="shared" si="101"/>
        <v>43647</v>
      </c>
      <c r="D223" s="86">
        <f t="shared" si="102"/>
        <v>43738</v>
      </c>
      <c r="E223" s="85">
        <f t="shared" si="99"/>
        <v>92</v>
      </c>
      <c r="F223" s="87">
        <f>VLOOKUP(D223,'FERC Interest Rate'!$A:$B,2,TRUE)</f>
        <v>6.0133640000000002E-2</v>
      </c>
      <c r="G223" s="88">
        <f t="shared" si="100"/>
        <v>983.09552471728557</v>
      </c>
      <c r="H223" s="88">
        <v>0</v>
      </c>
      <c r="I223" s="123">
        <f t="shared" si="106"/>
        <v>8.5569962332209037</v>
      </c>
      <c r="J223" s="89">
        <f t="shared" si="104"/>
        <v>14.900751610806447</v>
      </c>
      <c r="K223" s="149">
        <f t="shared" si="95"/>
        <v>23.457747844027352</v>
      </c>
      <c r="L223" s="89">
        <f t="shared" si="105"/>
        <v>131.88522158353422</v>
      </c>
      <c r="M223" s="150">
        <f t="shared" si="96"/>
        <v>155.34296942756157</v>
      </c>
      <c r="N223" s="8">
        <f t="shared" si="97"/>
        <v>997.99627632809199</v>
      </c>
      <c r="O223" s="88">
        <f t="shared" si="98"/>
        <v>842.65330690053042</v>
      </c>
    </row>
    <row r="224" spans="1:15" x14ac:dyDescent="0.2">
      <c r="A224" s="100" t="s">
        <v>96</v>
      </c>
      <c r="B224" s="85" t="str">
        <f t="shared" si="103"/>
        <v>Q4/2019</v>
      </c>
      <c r="C224" s="86">
        <f t="shared" si="101"/>
        <v>43739</v>
      </c>
      <c r="D224" s="86">
        <f t="shared" si="102"/>
        <v>43830</v>
      </c>
      <c r="E224" s="85">
        <f t="shared" si="99"/>
        <v>92</v>
      </c>
      <c r="F224" s="87">
        <f>VLOOKUP(D224,'FERC Interest Rate'!$A:$B,2,TRUE)</f>
        <v>6.2505720000000001E-2</v>
      </c>
      <c r="G224" s="88">
        <f t="shared" si="100"/>
        <v>842.65330690053042</v>
      </c>
      <c r="H224" s="88">
        <v>0</v>
      </c>
      <c r="I224" s="123">
        <f t="shared" si="106"/>
        <v>8.5569962332209037</v>
      </c>
      <c r="J224" s="89">
        <f t="shared" si="104"/>
        <v>13.275890280970613</v>
      </c>
      <c r="K224" s="149">
        <f t="shared" si="95"/>
        <v>21.832886514191514</v>
      </c>
      <c r="L224" s="89">
        <f t="shared" si="105"/>
        <v>131.88522158353422</v>
      </c>
      <c r="M224" s="150">
        <f t="shared" si="96"/>
        <v>153.71810809772575</v>
      </c>
      <c r="N224" s="8">
        <f t="shared" si="97"/>
        <v>855.92919718150108</v>
      </c>
      <c r="O224" s="88">
        <f t="shared" si="98"/>
        <v>702.21108908377528</v>
      </c>
    </row>
    <row r="225" spans="1:15" x14ac:dyDescent="0.2">
      <c r="A225" s="100" t="s">
        <v>97</v>
      </c>
      <c r="B225" s="85" t="str">
        <f t="shared" si="103"/>
        <v>Q1/2020</v>
      </c>
      <c r="C225" s="86">
        <f t="shared" si="101"/>
        <v>43831</v>
      </c>
      <c r="D225" s="86">
        <f t="shared" si="102"/>
        <v>43921</v>
      </c>
      <c r="E225" s="85">
        <f t="shared" si="99"/>
        <v>91</v>
      </c>
      <c r="F225" s="87">
        <f>VLOOKUP(D225,'FERC Interest Rate'!$A:$B,2,TRUE)</f>
        <v>6.2841510000000003E-2</v>
      </c>
      <c r="G225" s="88">
        <f t="shared" si="100"/>
        <v>702.21108908377528</v>
      </c>
      <c r="H225" s="88">
        <v>0</v>
      </c>
      <c r="I225" s="123">
        <f t="shared" si="106"/>
        <v>8.5569962332209037</v>
      </c>
      <c r="J225" s="89">
        <f t="shared" si="104"/>
        <v>10.971717134114686</v>
      </c>
      <c r="K225" s="149">
        <f t="shared" si="95"/>
        <v>19.528713367335591</v>
      </c>
      <c r="L225" s="89">
        <f t="shared" si="105"/>
        <v>131.88522158353422</v>
      </c>
      <c r="M225" s="150">
        <f t="shared" si="96"/>
        <v>151.41393495086982</v>
      </c>
      <c r="N225" s="8">
        <f t="shared" si="97"/>
        <v>713.18280621788995</v>
      </c>
      <c r="O225" s="88">
        <f t="shared" si="98"/>
        <v>561.76887126702013</v>
      </c>
    </row>
    <row r="226" spans="1:15" x14ac:dyDescent="0.2">
      <c r="A226" s="100" t="s">
        <v>98</v>
      </c>
      <c r="B226" s="85" t="str">
        <f t="shared" si="103"/>
        <v>Q2/2020</v>
      </c>
      <c r="C226" s="86">
        <f t="shared" si="101"/>
        <v>43922</v>
      </c>
      <c r="D226" s="86">
        <f t="shared" si="102"/>
        <v>44012</v>
      </c>
      <c r="E226" s="85">
        <f t="shared" si="99"/>
        <v>91</v>
      </c>
      <c r="F226" s="87">
        <f>VLOOKUP(D226,'FERC Interest Rate'!$A:$B,2,TRUE)</f>
        <v>6.502107E-2</v>
      </c>
      <c r="G226" s="88">
        <f t="shared" si="100"/>
        <v>561.76887126702013</v>
      </c>
      <c r="H226" s="88">
        <v>0</v>
      </c>
      <c r="I226" s="123">
        <f t="shared" si="106"/>
        <v>8.5569962332209037</v>
      </c>
      <c r="J226" s="89">
        <f t="shared" si="104"/>
        <v>9.0818032577189207</v>
      </c>
      <c r="K226" s="149">
        <f t="shared" si="95"/>
        <v>17.638799490939824</v>
      </c>
      <c r="L226" s="89">
        <f t="shared" si="105"/>
        <v>131.88522158353422</v>
      </c>
      <c r="M226" s="150">
        <f t="shared" si="96"/>
        <v>149.52402107447404</v>
      </c>
      <c r="N226" s="8">
        <f t="shared" si="97"/>
        <v>570.85067452473902</v>
      </c>
      <c r="O226" s="88">
        <f t="shared" si="98"/>
        <v>421.32665345026504</v>
      </c>
    </row>
    <row r="227" spans="1:15" x14ac:dyDescent="0.2">
      <c r="A227" s="100" t="s">
        <v>99</v>
      </c>
      <c r="B227" s="85" t="str">
        <f t="shared" si="103"/>
        <v>Q3/2020</v>
      </c>
      <c r="C227" s="86">
        <f t="shared" si="101"/>
        <v>44013</v>
      </c>
      <c r="D227" s="86">
        <f t="shared" si="102"/>
        <v>44104</v>
      </c>
      <c r="E227" s="85">
        <f t="shared" si="99"/>
        <v>92</v>
      </c>
      <c r="F227" s="87">
        <f>VLOOKUP(D227,'FERC Interest Rate'!$A:$B,2,TRUE)</f>
        <v>6.5012509999999996E-2</v>
      </c>
      <c r="G227" s="88">
        <f t="shared" si="100"/>
        <v>421.32665345026504</v>
      </c>
      <c r="H227" s="88">
        <v>0</v>
      </c>
      <c r="I227" s="123">
        <f t="shared" si="106"/>
        <v>8.5569962332209037</v>
      </c>
      <c r="J227" s="89">
        <f t="shared" si="104"/>
        <v>6.8852959041108575</v>
      </c>
      <c r="K227" s="149">
        <f t="shared" si="95"/>
        <v>15.442292137331762</v>
      </c>
      <c r="L227" s="89">
        <f t="shared" si="105"/>
        <v>131.88522158353422</v>
      </c>
      <c r="M227" s="150">
        <f t="shared" si="96"/>
        <v>147.32751372086597</v>
      </c>
      <c r="N227" s="8">
        <f t="shared" si="97"/>
        <v>428.21194935437592</v>
      </c>
      <c r="O227" s="88">
        <f t="shared" si="98"/>
        <v>280.8844356335099</v>
      </c>
    </row>
    <row r="228" spans="1:15" x14ac:dyDescent="0.2">
      <c r="A228" s="100" t="s">
        <v>100</v>
      </c>
      <c r="B228" s="85" t="str">
        <f t="shared" si="103"/>
        <v>Q4/2020</v>
      </c>
      <c r="C228" s="86">
        <f t="shared" si="101"/>
        <v>44105</v>
      </c>
      <c r="D228" s="86">
        <f t="shared" si="102"/>
        <v>44196</v>
      </c>
      <c r="E228" s="85">
        <f t="shared" si="99"/>
        <v>92</v>
      </c>
      <c r="F228" s="87">
        <f>VLOOKUP(D228,'FERC Interest Rate'!$A:$B,2,TRUE)</f>
        <v>6.501548E-2</v>
      </c>
      <c r="G228" s="88">
        <f t="shared" si="100"/>
        <v>280.8844356335099</v>
      </c>
      <c r="H228" s="88">
        <v>0</v>
      </c>
      <c r="I228" s="123">
        <f t="shared" si="106"/>
        <v>8.5569962332209037</v>
      </c>
      <c r="J228" s="89">
        <f t="shared" si="104"/>
        <v>4.5904069657547568</v>
      </c>
      <c r="K228" s="149">
        <f t="shared" si="95"/>
        <v>13.14740319897566</v>
      </c>
      <c r="L228" s="89">
        <f t="shared" si="105"/>
        <v>131.88522158353422</v>
      </c>
      <c r="M228" s="150">
        <f t="shared" si="96"/>
        <v>145.03262478250988</v>
      </c>
      <c r="N228" s="8">
        <f t="shared" si="97"/>
        <v>285.47484259926466</v>
      </c>
      <c r="O228" s="88">
        <f t="shared" si="98"/>
        <v>140.44221781675478</v>
      </c>
    </row>
    <row r="229" spans="1:15" x14ac:dyDescent="0.2">
      <c r="A229" s="100" t="s">
        <v>101</v>
      </c>
      <c r="B229" s="85" t="str">
        <f t="shared" si="103"/>
        <v>Q1/2021</v>
      </c>
      <c r="C229" s="86">
        <f t="shared" si="101"/>
        <v>44197</v>
      </c>
      <c r="D229" s="86">
        <f t="shared" si="102"/>
        <v>44286</v>
      </c>
      <c r="E229" s="85">
        <f t="shared" si="99"/>
        <v>90</v>
      </c>
      <c r="F229" s="87">
        <f>VLOOKUP(D229,'FERC Interest Rate'!$A:$B,2,TRUE)</f>
        <v>6.501548E-2</v>
      </c>
      <c r="G229" s="88">
        <f t="shared" si="100"/>
        <v>140.44221781675478</v>
      </c>
      <c r="H229" s="88">
        <v>0</v>
      </c>
      <c r="I229" s="123">
        <f t="shared" si="106"/>
        <v>8.5569962332209037</v>
      </c>
      <c r="J229" s="89">
        <f t="shared" si="104"/>
        <v>2.2514592830845963</v>
      </c>
      <c r="K229" s="149">
        <f t="shared" si="95"/>
        <v>10.8084555163055</v>
      </c>
      <c r="L229" s="89">
        <f t="shared" si="105"/>
        <v>131.88522158353422</v>
      </c>
      <c r="M229" s="150">
        <f t="shared" si="96"/>
        <v>142.6936770998397</v>
      </c>
      <c r="N229" s="8">
        <f t="shared" si="97"/>
        <v>142.69367709983936</v>
      </c>
      <c r="O229" s="88">
        <f t="shared" si="98"/>
        <v>-3.4461322684364859E-13</v>
      </c>
    </row>
    <row r="230" spans="1:15" x14ac:dyDescent="0.2">
      <c r="A230" s="100"/>
      <c r="B230" s="85"/>
      <c r="C230" s="86"/>
      <c r="D230" s="86"/>
      <c r="E230" s="85"/>
      <c r="F230" s="87"/>
      <c r="G230" s="88"/>
      <c r="H230" s="88"/>
      <c r="I230" s="123"/>
      <c r="J230" s="89"/>
      <c r="K230" s="149"/>
      <c r="L230" s="89"/>
      <c r="M230" s="150"/>
      <c r="N230" s="8"/>
      <c r="O230" s="88"/>
    </row>
    <row r="231" spans="1:15" ht="13.5" thickBot="1" x14ac:dyDescent="0.25">
      <c r="A231" s="183"/>
      <c r="B231" s="184"/>
      <c r="C231" s="185"/>
      <c r="D231" s="185"/>
      <c r="E231" s="186"/>
      <c r="F231" s="184"/>
      <c r="G231" s="160">
        <f t="shared" ref="G231:O231" si="107">+SUM(G206:G230)</f>
        <v>40741.399949788283</v>
      </c>
      <c r="H231" s="160">
        <f t="shared" si="107"/>
        <v>171.13992466441806</v>
      </c>
      <c r="I231" s="161">
        <f t="shared" si="107"/>
        <v>171.13992466441803</v>
      </c>
      <c r="J231" s="160">
        <f t="shared" si="107"/>
        <v>253.81199579017485</v>
      </c>
      <c r="K231" s="160">
        <f t="shared" si="107"/>
        <v>424.95192045459288</v>
      </c>
      <c r="L231" s="160">
        <f t="shared" si="107"/>
        <v>2637.7044316706842</v>
      </c>
      <c r="M231" s="162">
        <f t="shared" si="107"/>
        <v>3062.6563521252779</v>
      </c>
      <c r="N231" s="160">
        <f t="shared" si="107"/>
        <v>41166.351870242877</v>
      </c>
      <c r="O231" s="160">
        <f t="shared" si="107"/>
        <v>38103.695518117602</v>
      </c>
    </row>
    <row r="232" spans="1:15" ht="13.5" thickTop="1" x14ac:dyDescent="0.2">
      <c r="B232" s="131"/>
      <c r="C232" s="131"/>
      <c r="D232" s="131"/>
      <c r="E232" s="131"/>
      <c r="F232" s="131"/>
      <c r="G232" s="131"/>
      <c r="H232" s="131"/>
      <c r="I232" s="130"/>
      <c r="J232" s="131"/>
      <c r="K232" s="131"/>
      <c r="L232" s="131"/>
      <c r="M232" s="151"/>
      <c r="O232" s="131"/>
    </row>
    <row r="233" spans="1:15" ht="38.25" x14ac:dyDescent="0.2">
      <c r="A233" s="94" t="s">
        <v>81</v>
      </c>
      <c r="B233" s="94" t="s">
        <v>3</v>
      </c>
      <c r="C233" s="94" t="s">
        <v>4</v>
      </c>
      <c r="D233" s="94" t="s">
        <v>5</v>
      </c>
      <c r="E233" s="94" t="s">
        <v>6</v>
      </c>
      <c r="F233" s="94" t="s">
        <v>7</v>
      </c>
      <c r="G233" s="94" t="s">
        <v>122</v>
      </c>
      <c r="H233" s="94" t="s">
        <v>123</v>
      </c>
      <c r="I233" s="118" t="s">
        <v>124</v>
      </c>
      <c r="J233" s="119" t="s">
        <v>125</v>
      </c>
      <c r="K233" s="119" t="s">
        <v>126</v>
      </c>
      <c r="L233" s="119" t="s">
        <v>127</v>
      </c>
      <c r="M233" s="120" t="s">
        <v>128</v>
      </c>
      <c r="N233" s="94" t="s">
        <v>129</v>
      </c>
      <c r="O233" s="94" t="s">
        <v>130</v>
      </c>
    </row>
    <row r="234" spans="1:15" x14ac:dyDescent="0.2">
      <c r="A234" s="447" t="s">
        <v>17</v>
      </c>
      <c r="B234" s="447"/>
      <c r="C234" s="389">
        <f>VLOOKUP(B235,A$1:F$25,2,FALSE)</f>
        <v>42242</v>
      </c>
      <c r="D234" s="389">
        <f>DATE(YEAR(C234),IF(MONTH(C234)&lt;=3,3,IF(MONTH(C234)&lt;=6,6,IF(MONTH(C234)&lt;=9,9,12))),IF(OR(MONTH(C234)&lt;=3,MONTH(C234)&gt;=10),31,30))</f>
        <v>42277</v>
      </c>
      <c r="E234" s="390">
        <f>D234-C234+1</f>
        <v>36</v>
      </c>
      <c r="F234" s="391">
        <f>VLOOKUP(D234,'FERC Interest Rate'!$A:$B,2,TRUE)</f>
        <v>3.2500000000000001E-2</v>
      </c>
      <c r="G234" s="214">
        <f>VLOOKUP(B235,$A$1:$F$29,5,FALSE)</f>
        <v>1397.7289078435008</v>
      </c>
      <c r="H234" s="214">
        <f t="shared" ref="H234:H240" si="108">G234*F234*(E234/(DATE(YEAR(D234),12,31)-DATE(YEAR(D234),1,1)+1))</f>
        <v>4.4803912936353312</v>
      </c>
      <c r="I234" s="408">
        <v>0</v>
      </c>
      <c r="J234" s="393">
        <v>0</v>
      </c>
      <c r="K234" s="394">
        <f t="shared" ref="K234:K256" si="109">+SUM(I234:J234)</f>
        <v>0</v>
      </c>
      <c r="L234" s="393">
        <v>0</v>
      </c>
      <c r="M234" s="395">
        <f t="shared" ref="M234:M256" si="110">+SUM(K234:L234)</f>
        <v>0</v>
      </c>
      <c r="N234" s="396">
        <f t="shared" ref="N234:N256" si="111">+G234+H234+J234</f>
        <v>1402.2092991371362</v>
      </c>
      <c r="O234" s="214">
        <f t="shared" ref="O234:O256" si="112">G234+H234-L234-I234</f>
        <v>1402.2092991371362</v>
      </c>
    </row>
    <row r="235" spans="1:15" x14ac:dyDescent="0.2">
      <c r="A235" s="223" t="s">
        <v>47</v>
      </c>
      <c r="B235" s="404" t="s">
        <v>88</v>
      </c>
      <c r="C235" s="389">
        <f>D234+1</f>
        <v>42278</v>
      </c>
      <c r="D235" s="389">
        <f>EOMONTH(D234,3)</f>
        <v>42369</v>
      </c>
      <c r="E235" s="390">
        <f t="shared" ref="E235:E256" si="113">D235-C235+1</f>
        <v>92</v>
      </c>
      <c r="F235" s="391">
        <f>VLOOKUP(D235,'FERC Interest Rate'!$A:$B,2,TRUE)</f>
        <v>3.2500000000000001E-2</v>
      </c>
      <c r="G235" s="214">
        <f t="shared" ref="G235:G256" si="114">O234</f>
        <v>1402.2092991371362</v>
      </c>
      <c r="H235" s="214">
        <f t="shared" si="108"/>
        <v>11.486591244986405</v>
      </c>
      <c r="I235" s="408">
        <v>0</v>
      </c>
      <c r="J235" s="393">
        <v>0</v>
      </c>
      <c r="K235" s="394">
        <f t="shared" si="109"/>
        <v>0</v>
      </c>
      <c r="L235" s="393">
        <v>0</v>
      </c>
      <c r="M235" s="395">
        <f t="shared" si="110"/>
        <v>0</v>
      </c>
      <c r="N235" s="396">
        <f t="shared" si="111"/>
        <v>1413.6958903821226</v>
      </c>
      <c r="O235" s="214">
        <f t="shared" si="112"/>
        <v>1413.6958903821226</v>
      </c>
    </row>
    <row r="236" spans="1:15" x14ac:dyDescent="0.2">
      <c r="B236" s="390"/>
      <c r="C236" s="389">
        <f t="shared" ref="C236:C256" si="115">D235+1</f>
        <v>42370</v>
      </c>
      <c r="D236" s="389">
        <f t="shared" ref="D236:D256" si="116">EOMONTH(D235,3)</f>
        <v>42460</v>
      </c>
      <c r="E236" s="390">
        <f t="shared" si="113"/>
        <v>91</v>
      </c>
      <c r="F236" s="391">
        <f>VLOOKUP(D236,'FERC Interest Rate'!$A:$B,2,TRUE)</f>
        <v>3.2500000000000001E-2</v>
      </c>
      <c r="G236" s="214">
        <f t="shared" si="114"/>
        <v>1413.6958903821226</v>
      </c>
      <c r="H236" s="214">
        <f t="shared" si="108"/>
        <v>11.423512556844612</v>
      </c>
      <c r="I236" s="408">
        <v>0</v>
      </c>
      <c r="J236" s="393">
        <v>0</v>
      </c>
      <c r="K236" s="394">
        <f t="shared" si="109"/>
        <v>0</v>
      </c>
      <c r="L236" s="393">
        <v>0</v>
      </c>
      <c r="M236" s="395">
        <f t="shared" si="110"/>
        <v>0</v>
      </c>
      <c r="N236" s="396">
        <f t="shared" si="111"/>
        <v>1425.1194029389671</v>
      </c>
      <c r="O236" s="214">
        <f t="shared" si="112"/>
        <v>1425.1194029389671</v>
      </c>
    </row>
    <row r="237" spans="1:15" x14ac:dyDescent="0.2">
      <c r="A237" s="100"/>
      <c r="B237" s="85"/>
      <c r="C237" s="86">
        <f t="shared" si="115"/>
        <v>42461</v>
      </c>
      <c r="D237" s="86">
        <f t="shared" si="116"/>
        <v>42551</v>
      </c>
      <c r="E237" s="85">
        <f t="shared" si="113"/>
        <v>91</v>
      </c>
      <c r="F237" s="87">
        <f>VLOOKUP(D237,'FERC Interest Rate'!$A:$B,2,TRUE)</f>
        <v>3.4599999999999999E-2</v>
      </c>
      <c r="G237" s="88">
        <f t="shared" si="114"/>
        <v>1425.1194029389671</v>
      </c>
      <c r="H237" s="214">
        <f t="shared" si="108"/>
        <v>12.259920634135607</v>
      </c>
      <c r="I237" s="236">
        <v>0</v>
      </c>
      <c r="J237" s="393">
        <v>0</v>
      </c>
      <c r="K237" s="149">
        <f t="shared" si="109"/>
        <v>0</v>
      </c>
      <c r="L237" s="89">
        <v>0</v>
      </c>
      <c r="M237" s="150">
        <f t="shared" si="110"/>
        <v>0</v>
      </c>
      <c r="N237" s="8">
        <f t="shared" si="111"/>
        <v>1437.3793235731027</v>
      </c>
      <c r="O237" s="88">
        <f t="shared" si="112"/>
        <v>1437.3793235731027</v>
      </c>
    </row>
    <row r="238" spans="1:15" x14ac:dyDescent="0.2">
      <c r="A238" s="405"/>
      <c r="B238" s="85"/>
      <c r="C238" s="86">
        <f t="shared" si="115"/>
        <v>42552</v>
      </c>
      <c r="D238" s="86">
        <f t="shared" si="116"/>
        <v>42643</v>
      </c>
      <c r="E238" s="85">
        <f t="shared" si="113"/>
        <v>92</v>
      </c>
      <c r="F238" s="87">
        <f>VLOOKUP(D238,'FERC Interest Rate'!$A:$B,2,TRUE)</f>
        <v>3.5000000000000003E-2</v>
      </c>
      <c r="G238" s="88">
        <f t="shared" si="114"/>
        <v>1437.3793235731027</v>
      </c>
      <c r="H238" s="88">
        <f t="shared" si="108"/>
        <v>12.645796234714183</v>
      </c>
      <c r="I238" s="236">
        <v>0</v>
      </c>
      <c r="J238" s="89">
        <v>0</v>
      </c>
      <c r="K238" s="149">
        <f t="shared" si="109"/>
        <v>0</v>
      </c>
      <c r="L238" s="89">
        <v>0</v>
      </c>
      <c r="M238" s="150">
        <f t="shared" si="110"/>
        <v>0</v>
      </c>
      <c r="N238" s="8">
        <f t="shared" si="111"/>
        <v>1450.025119807817</v>
      </c>
      <c r="O238" s="88">
        <f t="shared" si="112"/>
        <v>1450.025119807817</v>
      </c>
    </row>
    <row r="239" spans="1:15" x14ac:dyDescent="0.2">
      <c r="A239" s="100"/>
      <c r="B239" s="85"/>
      <c r="C239" s="86">
        <f t="shared" si="115"/>
        <v>42644</v>
      </c>
      <c r="D239" s="86">
        <f t="shared" si="116"/>
        <v>42735</v>
      </c>
      <c r="E239" s="85">
        <f t="shared" si="113"/>
        <v>92</v>
      </c>
      <c r="F239" s="87">
        <f>VLOOKUP(D239,'FERC Interest Rate'!$A:$B,2,TRUE)</f>
        <v>3.5000000000000003E-2</v>
      </c>
      <c r="G239" s="88">
        <f t="shared" si="114"/>
        <v>1450.025119807817</v>
      </c>
      <c r="H239" s="88">
        <f t="shared" si="108"/>
        <v>12.757051600495002</v>
      </c>
      <c r="I239" s="236">
        <v>0</v>
      </c>
      <c r="J239" s="89">
        <v>0</v>
      </c>
      <c r="K239" s="149">
        <f t="shared" si="109"/>
        <v>0</v>
      </c>
      <c r="L239" s="89">
        <v>0</v>
      </c>
      <c r="M239" s="150">
        <f t="shared" si="110"/>
        <v>0</v>
      </c>
      <c r="N239" s="8">
        <f t="shared" si="111"/>
        <v>1462.782171408312</v>
      </c>
      <c r="O239" s="88">
        <f t="shared" si="112"/>
        <v>1462.782171408312</v>
      </c>
    </row>
    <row r="240" spans="1:15" x14ac:dyDescent="0.2">
      <c r="A240" s="100" t="s">
        <v>131</v>
      </c>
      <c r="B240" s="85" t="str">
        <f t="shared" ref="B240:B256" si="117">+IF(MONTH(C240)&lt;4,"Q1",IF(MONTH(C240)&lt;7,"Q2",IF(MONTH(C240)&lt;10,"Q3","Q4")))&amp;"/"&amp;YEAR(C240)</f>
        <v>Q1/2017</v>
      </c>
      <c r="C240" s="86">
        <f t="shared" si="115"/>
        <v>42736</v>
      </c>
      <c r="D240" s="86">
        <f t="shared" si="116"/>
        <v>42825</v>
      </c>
      <c r="E240" s="85">
        <f t="shared" si="113"/>
        <v>90</v>
      </c>
      <c r="F240" s="87">
        <f>VLOOKUP(D240,'FERC Interest Rate'!$A:$B,2,TRUE)</f>
        <v>3.5000000000000003E-2</v>
      </c>
      <c r="G240" s="88">
        <f t="shared" si="114"/>
        <v>1462.782171408312</v>
      </c>
      <c r="H240" s="88">
        <f t="shared" si="108"/>
        <v>12.624010520373105</v>
      </c>
      <c r="I240" s="236">
        <f>SUM($H$234:$H$257)/20*4</f>
        <v>15.53545481703685</v>
      </c>
      <c r="J240" s="89">
        <f t="shared" ref="J240:J256" si="118">G240*F240*(E240/(DATE(YEAR(D240),12,31)-DATE(YEAR(D240),1,1)+1))</f>
        <v>12.624010520373105</v>
      </c>
      <c r="K240" s="149">
        <f t="shared" si="109"/>
        <v>28.159465337409955</v>
      </c>
      <c r="L240" s="89">
        <f>VLOOKUP($B$235,A$1:F$25,5,FALSE)/20*4</f>
        <v>279.54578156870014</v>
      </c>
      <c r="M240" s="150">
        <f t="shared" si="110"/>
        <v>307.70524690611012</v>
      </c>
      <c r="N240" s="8">
        <f t="shared" si="111"/>
        <v>1488.0301924490582</v>
      </c>
      <c r="O240" s="88">
        <f t="shared" si="112"/>
        <v>1180.3249455429479</v>
      </c>
    </row>
    <row r="241" spans="1:15" x14ac:dyDescent="0.2">
      <c r="A241" s="100" t="s">
        <v>86</v>
      </c>
      <c r="B241" s="85" t="str">
        <f t="shared" si="117"/>
        <v>Q2/2017</v>
      </c>
      <c r="C241" s="86">
        <f t="shared" si="115"/>
        <v>42826</v>
      </c>
      <c r="D241" s="86">
        <f t="shared" si="116"/>
        <v>42916</v>
      </c>
      <c r="E241" s="85">
        <f t="shared" si="113"/>
        <v>91</v>
      </c>
      <c r="F241" s="87">
        <f>VLOOKUP(D241,'FERC Interest Rate'!$A:$B,2,TRUE)</f>
        <v>3.7100000000000001E-2</v>
      </c>
      <c r="G241" s="88">
        <f t="shared" si="114"/>
        <v>1180.3249455429479</v>
      </c>
      <c r="H241" s="88">
        <v>0</v>
      </c>
      <c r="I241" s="236">
        <f>SUM($H$234:$H$257)/20</f>
        <v>3.8838637042592126</v>
      </c>
      <c r="J241" s="89">
        <f t="shared" si="118"/>
        <v>10.917520681226156</v>
      </c>
      <c r="K241" s="149">
        <f t="shared" si="109"/>
        <v>14.801384385485369</v>
      </c>
      <c r="L241" s="89">
        <f t="shared" ref="L241:L256" si="119">VLOOKUP($B$235,A$1:F$25,5,FALSE)/20</f>
        <v>69.886445392175034</v>
      </c>
      <c r="M241" s="150">
        <f t="shared" si="110"/>
        <v>84.687829777660397</v>
      </c>
      <c r="N241" s="8">
        <f t="shared" si="111"/>
        <v>1191.242466224174</v>
      </c>
      <c r="O241" s="88">
        <f t="shared" si="112"/>
        <v>1106.5546364465135</v>
      </c>
    </row>
    <row r="242" spans="1:15" x14ac:dyDescent="0.2">
      <c r="A242" s="100" t="s">
        <v>87</v>
      </c>
      <c r="B242" s="85" t="str">
        <f t="shared" si="117"/>
        <v>Q3/2017</v>
      </c>
      <c r="C242" s="86">
        <f t="shared" si="115"/>
        <v>42917</v>
      </c>
      <c r="D242" s="86">
        <f t="shared" si="116"/>
        <v>43008</v>
      </c>
      <c r="E242" s="85">
        <f t="shared" si="113"/>
        <v>92</v>
      </c>
      <c r="F242" s="87">
        <f>VLOOKUP(D242,'FERC Interest Rate'!$A:$B,2,TRUE)</f>
        <v>3.9600000000000003E-2</v>
      </c>
      <c r="G242" s="88">
        <f t="shared" si="114"/>
        <v>1106.5546364465135</v>
      </c>
      <c r="H242" s="88">
        <v>0</v>
      </c>
      <c r="I242" s="123">
        <f>SUM($H$234:$H$257)/20</f>
        <v>3.8838637042592126</v>
      </c>
      <c r="J242" s="89">
        <f t="shared" si="118"/>
        <v>11.044931100005313</v>
      </c>
      <c r="K242" s="149">
        <f t="shared" si="109"/>
        <v>14.928794804264525</v>
      </c>
      <c r="L242" s="89">
        <f t="shared" si="119"/>
        <v>69.886445392175034</v>
      </c>
      <c r="M242" s="150">
        <f t="shared" si="110"/>
        <v>84.815240196439561</v>
      </c>
      <c r="N242" s="8">
        <f t="shared" si="111"/>
        <v>1117.5995675465188</v>
      </c>
      <c r="O242" s="88">
        <f t="shared" si="112"/>
        <v>1032.7843273500791</v>
      </c>
    </row>
    <row r="243" spans="1:15" x14ac:dyDescent="0.2">
      <c r="A243" s="100" t="s">
        <v>88</v>
      </c>
      <c r="B243" s="85" t="str">
        <f t="shared" si="117"/>
        <v>Q4/2017</v>
      </c>
      <c r="C243" s="86">
        <f t="shared" si="115"/>
        <v>43009</v>
      </c>
      <c r="D243" s="86">
        <f t="shared" si="116"/>
        <v>43100</v>
      </c>
      <c r="E243" s="85">
        <f t="shared" si="113"/>
        <v>92</v>
      </c>
      <c r="F243" s="87">
        <f>VLOOKUP(D243,'FERC Interest Rate'!$A:$B,2,TRUE)</f>
        <v>4.2099999999999999E-2</v>
      </c>
      <c r="G243" s="88">
        <f t="shared" si="114"/>
        <v>1032.7843273500791</v>
      </c>
      <c r="H243" s="88">
        <v>0</v>
      </c>
      <c r="I243" s="123">
        <f>SUM($H$234:$H$257)/20</f>
        <v>3.8838637042592126</v>
      </c>
      <c r="J243" s="89">
        <f t="shared" si="118"/>
        <v>10.959397963540621</v>
      </c>
      <c r="K243" s="149">
        <f t="shared" si="109"/>
        <v>14.843261667799833</v>
      </c>
      <c r="L243" s="89">
        <f t="shared" si="119"/>
        <v>69.886445392175034</v>
      </c>
      <c r="M243" s="150">
        <f t="shared" si="110"/>
        <v>84.729707059974871</v>
      </c>
      <c r="N243" s="8">
        <f t="shared" si="111"/>
        <v>1043.7437253136197</v>
      </c>
      <c r="O243" s="88">
        <f t="shared" si="112"/>
        <v>959.01401825364496</v>
      </c>
    </row>
    <row r="244" spans="1:15" x14ac:dyDescent="0.2">
      <c r="A244" s="100" t="s">
        <v>89</v>
      </c>
      <c r="B244" s="85" t="str">
        <f t="shared" si="117"/>
        <v>Q1/2018</v>
      </c>
      <c r="C244" s="86">
        <f t="shared" si="115"/>
        <v>43101</v>
      </c>
      <c r="D244" s="86">
        <f t="shared" si="116"/>
        <v>43190</v>
      </c>
      <c r="E244" s="85">
        <f t="shared" si="113"/>
        <v>90</v>
      </c>
      <c r="F244" s="87">
        <f>VLOOKUP(D244,'FERC Interest Rate'!$A:$B,2,TRUE)</f>
        <v>4.2500000000000003E-2</v>
      </c>
      <c r="G244" s="88">
        <f t="shared" si="114"/>
        <v>959.01401825364496</v>
      </c>
      <c r="H244" s="88">
        <v>0</v>
      </c>
      <c r="I244" s="123">
        <f t="shared" ref="I244:I256" si="120">SUM($H$234:$H$257)/20</f>
        <v>3.8838637042592126</v>
      </c>
      <c r="J244" s="89">
        <f t="shared" si="118"/>
        <v>10.04994142416491</v>
      </c>
      <c r="K244" s="149">
        <f t="shared" si="109"/>
        <v>13.933805128424122</v>
      </c>
      <c r="L244" s="89">
        <f t="shared" si="119"/>
        <v>69.886445392175034</v>
      </c>
      <c r="M244" s="150">
        <f t="shared" si="110"/>
        <v>83.82025052059916</v>
      </c>
      <c r="N244" s="8">
        <f t="shared" si="111"/>
        <v>969.06395967780986</v>
      </c>
      <c r="O244" s="88">
        <f t="shared" si="112"/>
        <v>885.24370915721079</v>
      </c>
    </row>
    <row r="245" spans="1:15" x14ac:dyDescent="0.2">
      <c r="A245" s="100" t="s">
        <v>90</v>
      </c>
      <c r="B245" s="85" t="str">
        <f t="shared" si="117"/>
        <v>Q2/2018</v>
      </c>
      <c r="C245" s="86">
        <f t="shared" si="115"/>
        <v>43191</v>
      </c>
      <c r="D245" s="86">
        <f t="shared" si="116"/>
        <v>43281</v>
      </c>
      <c r="E245" s="85">
        <f t="shared" si="113"/>
        <v>91</v>
      </c>
      <c r="F245" s="87">
        <f>VLOOKUP(D245,'FERC Interest Rate'!$A:$B,2,TRUE)</f>
        <v>4.4699999999999997E-2</v>
      </c>
      <c r="G245" s="88">
        <f t="shared" si="114"/>
        <v>885.24370915721079</v>
      </c>
      <c r="H245" s="88">
        <v>0</v>
      </c>
      <c r="I245" s="123">
        <f t="shared" si="120"/>
        <v>3.8838637042592126</v>
      </c>
      <c r="J245" s="89">
        <f t="shared" si="118"/>
        <v>9.8654954403802364</v>
      </c>
      <c r="K245" s="149">
        <f t="shared" si="109"/>
        <v>13.749359144639449</v>
      </c>
      <c r="L245" s="89">
        <f t="shared" si="119"/>
        <v>69.886445392175034</v>
      </c>
      <c r="M245" s="150">
        <f t="shared" si="110"/>
        <v>83.635804536814476</v>
      </c>
      <c r="N245" s="8">
        <f t="shared" si="111"/>
        <v>895.10920459759097</v>
      </c>
      <c r="O245" s="88">
        <f t="shared" si="112"/>
        <v>811.47340006077661</v>
      </c>
    </row>
    <row r="246" spans="1:15" x14ac:dyDescent="0.2">
      <c r="A246" s="100" t="s">
        <v>91</v>
      </c>
      <c r="B246" s="85" t="str">
        <f t="shared" si="117"/>
        <v>Q3/2018</v>
      </c>
      <c r="C246" s="86">
        <f t="shared" si="115"/>
        <v>43282</v>
      </c>
      <c r="D246" s="86">
        <f t="shared" si="116"/>
        <v>43373</v>
      </c>
      <c r="E246" s="85">
        <f t="shared" si="113"/>
        <v>92</v>
      </c>
      <c r="F246" s="87">
        <f>VLOOKUP(D246,'FERC Interest Rate'!$A:$B,2,TRUE)</f>
        <v>4.6899999999999997E-2</v>
      </c>
      <c r="G246" s="88">
        <f t="shared" si="114"/>
        <v>811.47340006077661</v>
      </c>
      <c r="H246" s="88">
        <v>0</v>
      </c>
      <c r="I246" s="123">
        <f t="shared" si="120"/>
        <v>3.8838637042592126</v>
      </c>
      <c r="J246" s="89">
        <f t="shared" si="118"/>
        <v>9.5927271961157228</v>
      </c>
      <c r="K246" s="149">
        <f t="shared" si="109"/>
        <v>13.476590900374935</v>
      </c>
      <c r="L246" s="89">
        <f t="shared" si="119"/>
        <v>69.886445392175034</v>
      </c>
      <c r="M246" s="150">
        <f t="shared" si="110"/>
        <v>83.363036292549964</v>
      </c>
      <c r="N246" s="8">
        <f t="shared" si="111"/>
        <v>821.06612725689229</v>
      </c>
      <c r="O246" s="88">
        <f t="shared" si="112"/>
        <v>737.70309096434244</v>
      </c>
    </row>
    <row r="247" spans="1:15" x14ac:dyDescent="0.2">
      <c r="A247" s="100" t="s">
        <v>92</v>
      </c>
      <c r="B247" s="85" t="str">
        <f t="shared" si="117"/>
        <v>Q4/2018</v>
      </c>
      <c r="C247" s="86">
        <f t="shared" si="115"/>
        <v>43374</v>
      </c>
      <c r="D247" s="86">
        <f t="shared" si="116"/>
        <v>43465</v>
      </c>
      <c r="E247" s="85">
        <f t="shared" si="113"/>
        <v>92</v>
      </c>
      <c r="F247" s="87">
        <f>VLOOKUP(D247,'FERC Interest Rate'!$A:$B,2,TRUE)</f>
        <v>4.9599999999999998E-2</v>
      </c>
      <c r="G247" s="88">
        <f t="shared" si="114"/>
        <v>737.70309096434244</v>
      </c>
      <c r="H247" s="88">
        <v>0</v>
      </c>
      <c r="I247" s="123">
        <f t="shared" si="120"/>
        <v>3.8838637042592126</v>
      </c>
      <c r="J247" s="89">
        <f t="shared" si="118"/>
        <v>9.2227034101054457</v>
      </c>
      <c r="K247" s="149">
        <f t="shared" si="109"/>
        <v>13.106567114364658</v>
      </c>
      <c r="L247" s="89">
        <f t="shared" si="119"/>
        <v>69.886445392175034</v>
      </c>
      <c r="M247" s="150">
        <f t="shared" si="110"/>
        <v>82.993012506539685</v>
      </c>
      <c r="N247" s="8">
        <f t="shared" si="111"/>
        <v>746.92579437444783</v>
      </c>
      <c r="O247" s="88">
        <f t="shared" si="112"/>
        <v>663.93278186790826</v>
      </c>
    </row>
    <row r="248" spans="1:15" x14ac:dyDescent="0.2">
      <c r="A248" s="100" t="s">
        <v>93</v>
      </c>
      <c r="B248" s="85" t="str">
        <f t="shared" si="117"/>
        <v>Q1/2019</v>
      </c>
      <c r="C248" s="86">
        <f t="shared" si="115"/>
        <v>43466</v>
      </c>
      <c r="D248" s="86">
        <f t="shared" si="116"/>
        <v>43555</v>
      </c>
      <c r="E248" s="85">
        <f t="shared" si="113"/>
        <v>90</v>
      </c>
      <c r="F248" s="87">
        <f>VLOOKUP(D248,'FERC Interest Rate'!$A:$B,2,TRUE)</f>
        <v>5.1799999999999999E-2</v>
      </c>
      <c r="G248" s="88">
        <f t="shared" si="114"/>
        <v>663.93278186790826</v>
      </c>
      <c r="H248" s="88">
        <v>0</v>
      </c>
      <c r="I248" s="123">
        <f t="shared" si="120"/>
        <v>3.8838637042592126</v>
      </c>
      <c r="J248" s="89">
        <f t="shared" si="118"/>
        <v>8.4801496686799673</v>
      </c>
      <c r="K248" s="149">
        <f t="shared" si="109"/>
        <v>12.36401337293918</v>
      </c>
      <c r="L248" s="89">
        <f t="shared" si="119"/>
        <v>69.886445392175034</v>
      </c>
      <c r="M248" s="150">
        <f t="shared" si="110"/>
        <v>82.250458765114217</v>
      </c>
      <c r="N248" s="8">
        <f t="shared" si="111"/>
        <v>672.41293153658819</v>
      </c>
      <c r="O248" s="88">
        <f t="shared" si="112"/>
        <v>590.16247277147409</v>
      </c>
    </row>
    <row r="249" spans="1:15" x14ac:dyDescent="0.2">
      <c r="A249" s="100" t="s">
        <v>94</v>
      </c>
      <c r="B249" s="85" t="str">
        <f t="shared" si="117"/>
        <v>Q2/2019</v>
      </c>
      <c r="C249" s="86">
        <f t="shared" si="115"/>
        <v>43556</v>
      </c>
      <c r="D249" s="86">
        <f t="shared" si="116"/>
        <v>43646</v>
      </c>
      <c r="E249" s="85">
        <f t="shared" si="113"/>
        <v>91</v>
      </c>
      <c r="F249" s="87">
        <f>VLOOKUP(D249,'FERC Interest Rate'!$A:$B,2,TRUE)</f>
        <v>5.45E-2</v>
      </c>
      <c r="G249" s="88">
        <f t="shared" si="114"/>
        <v>590.16247277147409</v>
      </c>
      <c r="H249" s="88">
        <v>0</v>
      </c>
      <c r="I249" s="123">
        <f t="shared" si="120"/>
        <v>3.8838637042592126</v>
      </c>
      <c r="J249" s="89">
        <f t="shared" si="118"/>
        <v>8.0189336540003442</v>
      </c>
      <c r="K249" s="149">
        <f t="shared" si="109"/>
        <v>11.902797358259557</v>
      </c>
      <c r="L249" s="89">
        <f t="shared" si="119"/>
        <v>69.886445392175034</v>
      </c>
      <c r="M249" s="150">
        <f t="shared" si="110"/>
        <v>81.789242750434596</v>
      </c>
      <c r="N249" s="8">
        <f t="shared" si="111"/>
        <v>598.18140642547439</v>
      </c>
      <c r="O249" s="88">
        <f t="shared" si="112"/>
        <v>516.39216367503991</v>
      </c>
    </row>
    <row r="250" spans="1:15" x14ac:dyDescent="0.2">
      <c r="A250" s="100" t="s">
        <v>95</v>
      </c>
      <c r="B250" s="85" t="str">
        <f t="shared" si="117"/>
        <v>Q3/2019</v>
      </c>
      <c r="C250" s="86">
        <f t="shared" si="115"/>
        <v>43647</v>
      </c>
      <c r="D250" s="86">
        <f t="shared" si="116"/>
        <v>43738</v>
      </c>
      <c r="E250" s="85">
        <f t="shared" si="113"/>
        <v>92</v>
      </c>
      <c r="F250" s="87">
        <f>VLOOKUP(D250,'FERC Interest Rate'!$A:$B,2,TRUE)</f>
        <v>6.0133640000000002E-2</v>
      </c>
      <c r="G250" s="88">
        <f t="shared" si="114"/>
        <v>516.39216367503991</v>
      </c>
      <c r="H250" s="88">
        <v>0</v>
      </c>
      <c r="I250" s="123">
        <f t="shared" si="120"/>
        <v>3.8838637042592126</v>
      </c>
      <c r="J250" s="89">
        <f t="shared" si="118"/>
        <v>7.8269417073193024</v>
      </c>
      <c r="K250" s="149">
        <f t="shared" si="109"/>
        <v>11.710805411578516</v>
      </c>
      <c r="L250" s="89">
        <f t="shared" si="119"/>
        <v>69.886445392175034</v>
      </c>
      <c r="M250" s="150">
        <f t="shared" si="110"/>
        <v>81.597250803753553</v>
      </c>
      <c r="N250" s="8">
        <f t="shared" si="111"/>
        <v>524.2191053823592</v>
      </c>
      <c r="O250" s="88">
        <f t="shared" si="112"/>
        <v>442.62185457860568</v>
      </c>
    </row>
    <row r="251" spans="1:15" x14ac:dyDescent="0.2">
      <c r="A251" s="100" t="s">
        <v>96</v>
      </c>
      <c r="B251" s="85" t="str">
        <f t="shared" si="117"/>
        <v>Q4/2019</v>
      </c>
      <c r="C251" s="86">
        <f t="shared" si="115"/>
        <v>43739</v>
      </c>
      <c r="D251" s="86">
        <f t="shared" si="116"/>
        <v>43830</v>
      </c>
      <c r="E251" s="85">
        <f t="shared" si="113"/>
        <v>92</v>
      </c>
      <c r="F251" s="87">
        <f>VLOOKUP(D251,'FERC Interest Rate'!$A:$B,2,TRUE)</f>
        <v>6.2505720000000001E-2</v>
      </c>
      <c r="G251" s="88">
        <f t="shared" si="114"/>
        <v>442.62185457860568</v>
      </c>
      <c r="H251" s="88">
        <v>0</v>
      </c>
      <c r="I251" s="123">
        <f t="shared" si="120"/>
        <v>3.8838637042592126</v>
      </c>
      <c r="J251" s="89">
        <f t="shared" si="118"/>
        <v>6.9734481894568114</v>
      </c>
      <c r="K251" s="149">
        <f t="shared" si="109"/>
        <v>10.857311893716023</v>
      </c>
      <c r="L251" s="89">
        <f t="shared" si="119"/>
        <v>69.886445392175034</v>
      </c>
      <c r="M251" s="150">
        <f t="shared" si="110"/>
        <v>80.743757285891064</v>
      </c>
      <c r="N251" s="8">
        <f t="shared" si="111"/>
        <v>449.59530276806248</v>
      </c>
      <c r="O251" s="88">
        <f t="shared" si="112"/>
        <v>368.85154548217139</v>
      </c>
    </row>
    <row r="252" spans="1:15" x14ac:dyDescent="0.2">
      <c r="A252" s="100" t="s">
        <v>97</v>
      </c>
      <c r="B252" s="85" t="str">
        <f t="shared" si="117"/>
        <v>Q1/2020</v>
      </c>
      <c r="C252" s="86">
        <f t="shared" si="115"/>
        <v>43831</v>
      </c>
      <c r="D252" s="86">
        <f t="shared" si="116"/>
        <v>43921</v>
      </c>
      <c r="E252" s="85">
        <f t="shared" si="113"/>
        <v>91</v>
      </c>
      <c r="F252" s="87">
        <f>VLOOKUP(D252,'FERC Interest Rate'!$A:$B,2,TRUE)</f>
        <v>6.2841510000000003E-2</v>
      </c>
      <c r="G252" s="88">
        <f t="shared" si="114"/>
        <v>368.85154548217139</v>
      </c>
      <c r="H252" s="88">
        <v>0</v>
      </c>
      <c r="I252" s="123">
        <f t="shared" si="120"/>
        <v>3.8838637042592126</v>
      </c>
      <c r="J252" s="89">
        <f t="shared" si="118"/>
        <v>5.7631314634916198</v>
      </c>
      <c r="K252" s="149">
        <f t="shared" si="109"/>
        <v>9.6469951677508323</v>
      </c>
      <c r="L252" s="89">
        <f t="shared" si="119"/>
        <v>69.886445392175034</v>
      </c>
      <c r="M252" s="150">
        <f t="shared" si="110"/>
        <v>79.533440559925864</v>
      </c>
      <c r="N252" s="8">
        <f t="shared" si="111"/>
        <v>374.61467694566301</v>
      </c>
      <c r="O252" s="88">
        <f t="shared" si="112"/>
        <v>295.0812363857371</v>
      </c>
    </row>
    <row r="253" spans="1:15" x14ac:dyDescent="0.2">
      <c r="A253" s="100" t="s">
        <v>98</v>
      </c>
      <c r="B253" s="85" t="str">
        <f t="shared" si="117"/>
        <v>Q2/2020</v>
      </c>
      <c r="C253" s="86">
        <f t="shared" si="115"/>
        <v>43922</v>
      </c>
      <c r="D253" s="86">
        <f t="shared" si="116"/>
        <v>44012</v>
      </c>
      <c r="E253" s="85">
        <f t="shared" si="113"/>
        <v>91</v>
      </c>
      <c r="F253" s="87">
        <f>VLOOKUP(D253,'FERC Interest Rate'!$A:$B,2,TRUE)</f>
        <v>6.502107E-2</v>
      </c>
      <c r="G253" s="88">
        <f t="shared" si="114"/>
        <v>295.0812363857371</v>
      </c>
      <c r="H253" s="88">
        <v>0</v>
      </c>
      <c r="I253" s="123">
        <f t="shared" si="120"/>
        <v>3.8838637042592126</v>
      </c>
      <c r="J253" s="89">
        <f t="shared" si="118"/>
        <v>4.7704133692126884</v>
      </c>
      <c r="K253" s="149">
        <f t="shared" si="109"/>
        <v>8.654277073471901</v>
      </c>
      <c r="L253" s="89">
        <f t="shared" si="119"/>
        <v>69.886445392175034</v>
      </c>
      <c r="M253" s="150">
        <f t="shared" si="110"/>
        <v>78.540722465646937</v>
      </c>
      <c r="N253" s="8">
        <f t="shared" si="111"/>
        <v>299.85164975494979</v>
      </c>
      <c r="O253" s="88">
        <f t="shared" si="112"/>
        <v>221.31092728930287</v>
      </c>
    </row>
    <row r="254" spans="1:15" x14ac:dyDescent="0.2">
      <c r="A254" s="100" t="s">
        <v>99</v>
      </c>
      <c r="B254" s="85" t="str">
        <f t="shared" si="117"/>
        <v>Q3/2020</v>
      </c>
      <c r="C254" s="86">
        <f t="shared" si="115"/>
        <v>44013</v>
      </c>
      <c r="D254" s="86">
        <f t="shared" si="116"/>
        <v>44104</v>
      </c>
      <c r="E254" s="85">
        <f t="shared" si="113"/>
        <v>92</v>
      </c>
      <c r="F254" s="87">
        <f>VLOOKUP(D254,'FERC Interest Rate'!$A:$B,2,TRUE)</f>
        <v>6.5012509999999996E-2</v>
      </c>
      <c r="G254" s="88">
        <f t="shared" si="114"/>
        <v>221.31092728930287</v>
      </c>
      <c r="H254" s="88">
        <v>0</v>
      </c>
      <c r="I254" s="123">
        <f t="shared" si="120"/>
        <v>3.8838637042592126</v>
      </c>
      <c r="J254" s="89">
        <f t="shared" si="118"/>
        <v>3.616650427219855</v>
      </c>
      <c r="K254" s="149">
        <f t="shared" si="109"/>
        <v>7.5005141314790675</v>
      </c>
      <c r="L254" s="89">
        <f t="shared" si="119"/>
        <v>69.886445392175034</v>
      </c>
      <c r="M254" s="150">
        <f t="shared" si="110"/>
        <v>77.386959523654099</v>
      </c>
      <c r="N254" s="8">
        <f t="shared" si="111"/>
        <v>224.92757771652273</v>
      </c>
      <c r="O254" s="88">
        <f t="shared" si="112"/>
        <v>147.54061819286864</v>
      </c>
    </row>
    <row r="255" spans="1:15" x14ac:dyDescent="0.2">
      <c r="A255" s="100" t="s">
        <v>100</v>
      </c>
      <c r="B255" s="85" t="str">
        <f t="shared" si="117"/>
        <v>Q4/2020</v>
      </c>
      <c r="C255" s="86">
        <f t="shared" si="115"/>
        <v>44105</v>
      </c>
      <c r="D255" s="86">
        <f t="shared" si="116"/>
        <v>44196</v>
      </c>
      <c r="E255" s="85">
        <f t="shared" si="113"/>
        <v>92</v>
      </c>
      <c r="F255" s="87">
        <f>VLOOKUP(D255,'FERC Interest Rate'!$A:$B,2,TRUE)</f>
        <v>6.501548E-2</v>
      </c>
      <c r="G255" s="88">
        <f t="shared" si="114"/>
        <v>147.54061819286864</v>
      </c>
      <c r="H255" s="88">
        <v>0</v>
      </c>
      <c r="I255" s="123">
        <f t="shared" si="120"/>
        <v>3.8838637042592126</v>
      </c>
      <c r="J255" s="89">
        <f t="shared" si="118"/>
        <v>2.4112104323501642</v>
      </c>
      <c r="K255" s="149">
        <f t="shared" si="109"/>
        <v>6.2950741366093768</v>
      </c>
      <c r="L255" s="89">
        <f t="shared" si="119"/>
        <v>69.886445392175034</v>
      </c>
      <c r="M255" s="150">
        <f t="shared" si="110"/>
        <v>76.181519528784406</v>
      </c>
      <c r="N255" s="8">
        <f t="shared" si="111"/>
        <v>149.95182862521881</v>
      </c>
      <c r="O255" s="88">
        <f t="shared" si="112"/>
        <v>73.770309096434389</v>
      </c>
    </row>
    <row r="256" spans="1:15" x14ac:dyDescent="0.2">
      <c r="A256" s="100" t="s">
        <v>101</v>
      </c>
      <c r="B256" s="85" t="str">
        <f t="shared" si="117"/>
        <v>Q1/2021</v>
      </c>
      <c r="C256" s="86">
        <f t="shared" si="115"/>
        <v>44197</v>
      </c>
      <c r="D256" s="86">
        <f t="shared" si="116"/>
        <v>44286</v>
      </c>
      <c r="E256" s="85">
        <f t="shared" si="113"/>
        <v>90</v>
      </c>
      <c r="F256" s="87">
        <f>VLOOKUP(D256,'FERC Interest Rate'!$A:$B,2,TRUE)</f>
        <v>6.501548E-2</v>
      </c>
      <c r="G256" s="88">
        <f t="shared" si="114"/>
        <v>73.770309096434389</v>
      </c>
      <c r="H256" s="88">
        <v>0</v>
      </c>
      <c r="I256" s="123">
        <f t="shared" si="120"/>
        <v>3.8838637042592126</v>
      </c>
      <c r="J256" s="89">
        <f t="shared" si="118"/>
        <v>1.1826276301610255</v>
      </c>
      <c r="K256" s="149">
        <f t="shared" si="109"/>
        <v>5.0664913344202382</v>
      </c>
      <c r="L256" s="89">
        <f t="shared" si="119"/>
        <v>69.886445392175034</v>
      </c>
      <c r="M256" s="150">
        <f t="shared" si="110"/>
        <v>74.952936726595269</v>
      </c>
      <c r="N256" s="8">
        <f t="shared" si="111"/>
        <v>74.952936726595411</v>
      </c>
      <c r="O256" s="88">
        <f t="shared" si="112"/>
        <v>1.4210854715202004E-13</v>
      </c>
    </row>
    <row r="257" spans="1:15" x14ac:dyDescent="0.2">
      <c r="A257" s="100"/>
      <c r="B257" s="85"/>
      <c r="C257" s="86"/>
      <c r="D257" s="86"/>
      <c r="E257" s="85"/>
      <c r="F257" s="87"/>
      <c r="G257" s="88"/>
      <c r="H257" s="88"/>
      <c r="I257" s="123"/>
      <c r="J257" s="89"/>
      <c r="K257" s="149"/>
      <c r="L257" s="89"/>
      <c r="M257" s="150"/>
      <c r="N257" s="8"/>
      <c r="O257" s="88"/>
    </row>
    <row r="258" spans="1:15" ht="13.5" thickBot="1" x14ac:dyDescent="0.25">
      <c r="A258" s="183"/>
      <c r="B258" s="184"/>
      <c r="C258" s="185"/>
      <c r="D258" s="185"/>
      <c r="E258" s="186"/>
      <c r="F258" s="184"/>
      <c r="G258" s="160">
        <f t="shared" ref="G258:O258" si="121">+SUM(G234:G257)</f>
        <v>20021.702152206017</v>
      </c>
      <c r="H258" s="160">
        <f t="shared" si="121"/>
        <v>77.677274085184251</v>
      </c>
      <c r="I258" s="161">
        <f t="shared" si="121"/>
        <v>77.677274085184251</v>
      </c>
      <c r="J258" s="160">
        <f t="shared" si="121"/>
        <v>133.32023427780331</v>
      </c>
      <c r="K258" s="160">
        <f t="shared" si="121"/>
        <v>210.99750836298756</v>
      </c>
      <c r="L258" s="160">
        <f t="shared" si="121"/>
        <v>1397.7289078435008</v>
      </c>
      <c r="M258" s="162">
        <f t="shared" si="121"/>
        <v>1608.7264162064878</v>
      </c>
      <c r="N258" s="160">
        <f t="shared" si="121"/>
        <v>20232.699660569011</v>
      </c>
      <c r="O258" s="160">
        <f t="shared" si="121"/>
        <v>18623.973244362514</v>
      </c>
    </row>
    <row r="259" spans="1:15" ht="13.5" thickTop="1" x14ac:dyDescent="0.2">
      <c r="B259" s="131"/>
      <c r="C259" s="131"/>
      <c r="D259" s="131"/>
      <c r="E259" s="131"/>
      <c r="F259" s="131"/>
      <c r="G259" s="131"/>
      <c r="H259" s="131"/>
      <c r="I259" s="130"/>
      <c r="J259" s="131"/>
      <c r="K259" s="131"/>
      <c r="L259" s="131"/>
      <c r="M259" s="151"/>
      <c r="O259" s="131"/>
    </row>
    <row r="260" spans="1:15" ht="38.25" x14ac:dyDescent="0.2">
      <c r="A260" s="94" t="s">
        <v>81</v>
      </c>
      <c r="B260" s="94" t="s">
        <v>3</v>
      </c>
      <c r="C260" s="94" t="s">
        <v>4</v>
      </c>
      <c r="D260" s="94" t="s">
        <v>5</v>
      </c>
      <c r="E260" s="94" t="s">
        <v>6</v>
      </c>
      <c r="F260" s="94" t="s">
        <v>7</v>
      </c>
      <c r="G260" s="94" t="s">
        <v>122</v>
      </c>
      <c r="H260" s="94" t="s">
        <v>123</v>
      </c>
      <c r="I260" s="118" t="s">
        <v>124</v>
      </c>
      <c r="J260" s="119" t="s">
        <v>125</v>
      </c>
      <c r="K260" s="119" t="s">
        <v>126</v>
      </c>
      <c r="L260" s="119" t="s">
        <v>127</v>
      </c>
      <c r="M260" s="120" t="s">
        <v>128</v>
      </c>
      <c r="N260" s="94" t="s">
        <v>129</v>
      </c>
      <c r="O260" s="94" t="s">
        <v>130</v>
      </c>
    </row>
    <row r="261" spans="1:15" x14ac:dyDescent="0.2">
      <c r="A261" s="447" t="s">
        <v>17</v>
      </c>
      <c r="B261" s="447"/>
      <c r="C261" s="389">
        <f>VLOOKUP(B262,A$1:F$29,2,FALSE)</f>
        <v>42333</v>
      </c>
      <c r="D261" s="389">
        <f>DATE(YEAR(C261),IF(MONTH(C261)&lt;=3,3,IF(MONTH(C261)&lt;=6,6,IF(MONTH(C261)&lt;=9,9,12))),IF(OR(MONTH(C261)&lt;=3,MONTH(C261)&gt;=10),31,30))</f>
        <v>42369</v>
      </c>
      <c r="E261" s="390">
        <f>D261-C261+1</f>
        <v>37</v>
      </c>
      <c r="F261" s="391">
        <f>VLOOKUP(D261,'FERC Interest Rate'!$A:$B,2,TRUE)</f>
        <v>3.2500000000000001E-2</v>
      </c>
      <c r="G261" s="214">
        <f>VLOOKUP(B262,$A$1:$F$29,5,FALSE)</f>
        <v>657.58847889239132</v>
      </c>
      <c r="H261" s="214">
        <f t="shared" ref="H261:H266" si="122">G261*F261*(E261/(DATE(YEAR(D261),12,31)-DATE(YEAR(D261),1,1)+1))</f>
        <v>2.1664387558030156</v>
      </c>
      <c r="I261" s="408">
        <v>0</v>
      </c>
      <c r="J261" s="393">
        <v>0</v>
      </c>
      <c r="K261" s="394">
        <f t="shared" ref="K261:K282" si="123">+SUM(I261:J261)</f>
        <v>0</v>
      </c>
      <c r="L261" s="393">
        <v>0</v>
      </c>
      <c r="M261" s="395">
        <f t="shared" ref="M261:M282" si="124">+SUM(K261:L261)</f>
        <v>0</v>
      </c>
      <c r="N261" s="396">
        <f t="shared" ref="N261:N282" si="125">+G261+H261+J261</f>
        <v>659.75491764819435</v>
      </c>
      <c r="O261" s="214">
        <f t="shared" ref="O261:O282" si="126">G261+H261-L261-I261</f>
        <v>659.75491764819435</v>
      </c>
    </row>
    <row r="262" spans="1:15" x14ac:dyDescent="0.2">
      <c r="A262" s="223" t="s">
        <v>47</v>
      </c>
      <c r="B262" s="404" t="s">
        <v>89</v>
      </c>
      <c r="C262" s="389">
        <f>D261+1</f>
        <v>42370</v>
      </c>
      <c r="D262" s="389">
        <f>EOMONTH(D261,3)</f>
        <v>42460</v>
      </c>
      <c r="E262" s="390">
        <f t="shared" ref="E262:E282" si="127">D262-C262+1</f>
        <v>91</v>
      </c>
      <c r="F262" s="391">
        <f>VLOOKUP(D262,'FERC Interest Rate'!$A:$B,2,TRUE)</f>
        <v>3.2500000000000001E-2</v>
      </c>
      <c r="G262" s="214">
        <f t="shared" ref="G262:G282" si="128">O261</f>
        <v>659.75491764819435</v>
      </c>
      <c r="H262" s="214">
        <f t="shared" si="122"/>
        <v>5.3312163085916255</v>
      </c>
      <c r="I262" s="408">
        <v>0</v>
      </c>
      <c r="J262" s="393">
        <v>0</v>
      </c>
      <c r="K262" s="394">
        <f t="shared" si="123"/>
        <v>0</v>
      </c>
      <c r="L262" s="393">
        <v>0</v>
      </c>
      <c r="M262" s="395">
        <f t="shared" si="124"/>
        <v>0</v>
      </c>
      <c r="N262" s="396">
        <f t="shared" si="125"/>
        <v>665.08613395678594</v>
      </c>
      <c r="O262" s="214">
        <f t="shared" si="126"/>
        <v>665.08613395678594</v>
      </c>
    </row>
    <row r="263" spans="1:15" x14ac:dyDescent="0.2">
      <c r="A263" s="100"/>
      <c r="B263" s="85"/>
      <c r="C263" s="86">
        <f t="shared" ref="C263:C282" si="129">D262+1</f>
        <v>42461</v>
      </c>
      <c r="D263" s="86">
        <f t="shared" ref="D263:D282" si="130">EOMONTH(D262,3)</f>
        <v>42551</v>
      </c>
      <c r="E263" s="85">
        <f t="shared" si="127"/>
        <v>91</v>
      </c>
      <c r="F263" s="87">
        <f>VLOOKUP(D263,'FERC Interest Rate'!$A:$B,2,TRUE)</f>
        <v>3.4599999999999999E-2</v>
      </c>
      <c r="G263" s="88">
        <f t="shared" si="128"/>
        <v>665.08613395678594</v>
      </c>
      <c r="H263" s="214">
        <f t="shared" si="122"/>
        <v>5.7215579272577495</v>
      </c>
      <c r="I263" s="236">
        <v>0</v>
      </c>
      <c r="J263" s="393">
        <v>0</v>
      </c>
      <c r="K263" s="149">
        <f t="shared" si="123"/>
        <v>0</v>
      </c>
      <c r="L263" s="89">
        <v>0</v>
      </c>
      <c r="M263" s="150">
        <f t="shared" si="124"/>
        <v>0</v>
      </c>
      <c r="N263" s="8">
        <f t="shared" si="125"/>
        <v>670.80769188404372</v>
      </c>
      <c r="O263" s="88">
        <f t="shared" si="126"/>
        <v>670.80769188404372</v>
      </c>
    </row>
    <row r="264" spans="1:15" x14ac:dyDescent="0.2">
      <c r="A264" s="405"/>
      <c r="B264" s="85"/>
      <c r="C264" s="86">
        <f t="shared" si="129"/>
        <v>42552</v>
      </c>
      <c r="D264" s="86">
        <f t="shared" si="130"/>
        <v>42643</v>
      </c>
      <c r="E264" s="85">
        <f t="shared" si="127"/>
        <v>92</v>
      </c>
      <c r="F264" s="87">
        <f>VLOOKUP(D264,'FERC Interest Rate'!$A:$B,2,TRUE)</f>
        <v>3.5000000000000003E-2</v>
      </c>
      <c r="G264" s="88">
        <f t="shared" si="128"/>
        <v>670.80769188404372</v>
      </c>
      <c r="H264" s="88">
        <f t="shared" si="122"/>
        <v>5.9016414422585282</v>
      </c>
      <c r="I264" s="236">
        <v>0</v>
      </c>
      <c r="J264" s="89">
        <v>0</v>
      </c>
      <c r="K264" s="149">
        <f t="shared" si="123"/>
        <v>0</v>
      </c>
      <c r="L264" s="89">
        <v>0</v>
      </c>
      <c r="M264" s="150">
        <f t="shared" si="124"/>
        <v>0</v>
      </c>
      <c r="N264" s="8">
        <f t="shared" si="125"/>
        <v>676.70933332630227</v>
      </c>
      <c r="O264" s="88">
        <f t="shared" si="126"/>
        <v>676.70933332630227</v>
      </c>
    </row>
    <row r="265" spans="1:15" x14ac:dyDescent="0.2">
      <c r="A265" s="100"/>
      <c r="B265" s="85"/>
      <c r="C265" s="86">
        <f t="shared" si="129"/>
        <v>42644</v>
      </c>
      <c r="D265" s="86">
        <f t="shared" si="130"/>
        <v>42735</v>
      </c>
      <c r="E265" s="85">
        <f t="shared" si="127"/>
        <v>92</v>
      </c>
      <c r="F265" s="87">
        <f>VLOOKUP(D265,'FERC Interest Rate'!$A:$B,2,TRUE)</f>
        <v>3.5000000000000003E-2</v>
      </c>
      <c r="G265" s="88">
        <f t="shared" si="128"/>
        <v>676.70933332630227</v>
      </c>
      <c r="H265" s="88">
        <f t="shared" si="122"/>
        <v>5.953562987187687</v>
      </c>
      <c r="I265" s="236">
        <v>0</v>
      </c>
      <c r="J265" s="89">
        <v>0</v>
      </c>
      <c r="K265" s="149">
        <f t="shared" si="123"/>
        <v>0</v>
      </c>
      <c r="L265" s="89">
        <v>0</v>
      </c>
      <c r="M265" s="150">
        <f t="shared" si="124"/>
        <v>0</v>
      </c>
      <c r="N265" s="8">
        <f t="shared" si="125"/>
        <v>682.66289631348991</v>
      </c>
      <c r="O265" s="88">
        <f t="shared" si="126"/>
        <v>682.66289631348991</v>
      </c>
    </row>
    <row r="266" spans="1:15" x14ac:dyDescent="0.2">
      <c r="A266" s="100" t="s">
        <v>131</v>
      </c>
      <c r="B266" s="85" t="str">
        <f t="shared" ref="B266:B282" si="131">+IF(MONTH(C266)&lt;4,"Q1",IF(MONTH(C266)&lt;7,"Q2",IF(MONTH(C266)&lt;10,"Q3","Q4")))&amp;"/"&amp;YEAR(C266)</f>
        <v>Q1/2017</v>
      </c>
      <c r="C266" s="86">
        <f t="shared" si="129"/>
        <v>42736</v>
      </c>
      <c r="D266" s="86">
        <f t="shared" si="130"/>
        <v>42825</v>
      </c>
      <c r="E266" s="85">
        <f t="shared" si="127"/>
        <v>90</v>
      </c>
      <c r="F266" s="87">
        <f>VLOOKUP(D266,'FERC Interest Rate'!$A:$B,2,TRUE)</f>
        <v>3.5000000000000003E-2</v>
      </c>
      <c r="G266" s="88">
        <f t="shared" si="128"/>
        <v>682.66289631348991</v>
      </c>
      <c r="H266" s="88">
        <f t="shared" si="122"/>
        <v>5.8914743106506666</v>
      </c>
      <c r="I266" s="236">
        <f>SUM($H$261:$H$283)/20*4</f>
        <v>6.1931783463498551</v>
      </c>
      <c r="J266" s="89">
        <f t="shared" ref="J266:J282" si="132">G266*F266*(E266/(DATE(YEAR(D266),12,31)-DATE(YEAR(D266),1,1)+1))</f>
        <v>5.8914743106506666</v>
      </c>
      <c r="K266" s="149">
        <f t="shared" si="123"/>
        <v>12.084652657000522</v>
      </c>
      <c r="L266" s="89">
        <f>VLOOKUP($B$262,A$1:F$25,5,FALSE)/20*4</f>
        <v>131.51769577847827</v>
      </c>
      <c r="M266" s="150">
        <f t="shared" si="124"/>
        <v>143.6023484354788</v>
      </c>
      <c r="N266" s="8">
        <f t="shared" si="125"/>
        <v>694.44584493479124</v>
      </c>
      <c r="O266" s="88">
        <f t="shared" si="126"/>
        <v>550.84349649931244</v>
      </c>
    </row>
    <row r="267" spans="1:15" x14ac:dyDescent="0.2">
      <c r="A267" s="100" t="s">
        <v>86</v>
      </c>
      <c r="B267" s="85" t="str">
        <f t="shared" si="131"/>
        <v>Q2/2017</v>
      </c>
      <c r="C267" s="86">
        <f t="shared" si="129"/>
        <v>42826</v>
      </c>
      <c r="D267" s="86">
        <f t="shared" si="130"/>
        <v>42916</v>
      </c>
      <c r="E267" s="85">
        <f t="shared" si="127"/>
        <v>91</v>
      </c>
      <c r="F267" s="87">
        <f>VLOOKUP(D267,'FERC Interest Rate'!$A:$B,2,TRUE)</f>
        <v>3.7100000000000001E-2</v>
      </c>
      <c r="G267" s="88">
        <f t="shared" si="128"/>
        <v>550.84349649931244</v>
      </c>
      <c r="H267" s="88">
        <v>0</v>
      </c>
      <c r="I267" s="236">
        <f t="shared" ref="I267:I270" si="133">SUM($H$261:$H$283)/20</f>
        <v>1.5482945865874638</v>
      </c>
      <c r="J267" s="89">
        <f t="shared" si="132"/>
        <v>5.0950759685789828</v>
      </c>
      <c r="K267" s="149">
        <f t="shared" si="123"/>
        <v>6.643370555166447</v>
      </c>
      <c r="L267" s="89">
        <f t="shared" ref="L267:L282" si="134">VLOOKUP($B$262,A$1:F$25,5,FALSE)/20</f>
        <v>32.879423944619568</v>
      </c>
      <c r="M267" s="150">
        <f t="shared" si="124"/>
        <v>39.522794499786016</v>
      </c>
      <c r="N267" s="8">
        <f t="shared" si="125"/>
        <v>555.93857246789139</v>
      </c>
      <c r="O267" s="88">
        <f t="shared" si="126"/>
        <v>516.41577796810543</v>
      </c>
    </row>
    <row r="268" spans="1:15" x14ac:dyDescent="0.2">
      <c r="A268" s="100" t="s">
        <v>87</v>
      </c>
      <c r="B268" s="85" t="str">
        <f t="shared" si="131"/>
        <v>Q3/2017</v>
      </c>
      <c r="C268" s="86">
        <f t="shared" si="129"/>
        <v>42917</v>
      </c>
      <c r="D268" s="86">
        <f t="shared" si="130"/>
        <v>43008</v>
      </c>
      <c r="E268" s="85">
        <f t="shared" si="127"/>
        <v>92</v>
      </c>
      <c r="F268" s="87">
        <f>VLOOKUP(D268,'FERC Interest Rate'!$A:$B,2,TRUE)</f>
        <v>3.9600000000000003E-2</v>
      </c>
      <c r="G268" s="88">
        <f t="shared" si="128"/>
        <v>516.41577796810543</v>
      </c>
      <c r="H268" s="88">
        <v>0</v>
      </c>
      <c r="I268" s="236">
        <f t="shared" si="133"/>
        <v>1.5482945865874638</v>
      </c>
      <c r="J268" s="89">
        <f t="shared" si="132"/>
        <v>5.1545368829956217</v>
      </c>
      <c r="K268" s="149">
        <f t="shared" si="123"/>
        <v>6.7028314695830851</v>
      </c>
      <c r="L268" s="89">
        <f t="shared" si="134"/>
        <v>32.879423944619568</v>
      </c>
      <c r="M268" s="150">
        <f t="shared" si="124"/>
        <v>39.582255414202649</v>
      </c>
      <c r="N268" s="8">
        <f t="shared" si="125"/>
        <v>521.5703148511011</v>
      </c>
      <c r="O268" s="88">
        <f t="shared" si="126"/>
        <v>481.98805943689837</v>
      </c>
    </row>
    <row r="269" spans="1:15" x14ac:dyDescent="0.2">
      <c r="A269" s="100" t="s">
        <v>88</v>
      </c>
      <c r="B269" s="85" t="str">
        <f t="shared" si="131"/>
        <v>Q4/2017</v>
      </c>
      <c r="C269" s="86">
        <f t="shared" si="129"/>
        <v>43009</v>
      </c>
      <c r="D269" s="86">
        <f t="shared" si="130"/>
        <v>43100</v>
      </c>
      <c r="E269" s="85">
        <f t="shared" si="127"/>
        <v>92</v>
      </c>
      <c r="F269" s="87">
        <f>VLOOKUP(D269,'FERC Interest Rate'!$A:$B,2,TRUE)</f>
        <v>4.2099999999999999E-2</v>
      </c>
      <c r="G269" s="88">
        <f t="shared" si="128"/>
        <v>481.98805943689837</v>
      </c>
      <c r="H269" s="88">
        <v>0</v>
      </c>
      <c r="I269" s="123">
        <f t="shared" si="133"/>
        <v>1.5482945865874638</v>
      </c>
      <c r="J269" s="89">
        <f t="shared" si="132"/>
        <v>5.1146195940027255</v>
      </c>
      <c r="K269" s="149">
        <f t="shared" si="123"/>
        <v>6.6629141805901888</v>
      </c>
      <c r="L269" s="89">
        <f t="shared" si="134"/>
        <v>32.879423944619568</v>
      </c>
      <c r="M269" s="150">
        <f t="shared" si="124"/>
        <v>39.542338125209753</v>
      </c>
      <c r="N269" s="8">
        <f t="shared" si="125"/>
        <v>487.10267903090107</v>
      </c>
      <c r="O269" s="88">
        <f t="shared" si="126"/>
        <v>447.56034090569131</v>
      </c>
    </row>
    <row r="270" spans="1:15" x14ac:dyDescent="0.2">
      <c r="A270" s="100" t="s">
        <v>89</v>
      </c>
      <c r="B270" s="85" t="str">
        <f t="shared" si="131"/>
        <v>Q1/2018</v>
      </c>
      <c r="C270" s="86">
        <f t="shared" si="129"/>
        <v>43101</v>
      </c>
      <c r="D270" s="86">
        <f t="shared" si="130"/>
        <v>43190</v>
      </c>
      <c r="E270" s="85">
        <f t="shared" si="127"/>
        <v>90</v>
      </c>
      <c r="F270" s="87">
        <f>VLOOKUP(D270,'FERC Interest Rate'!$A:$B,2,TRUE)</f>
        <v>4.2500000000000003E-2</v>
      </c>
      <c r="G270" s="88">
        <f t="shared" si="128"/>
        <v>447.56034090569131</v>
      </c>
      <c r="H270" s="88">
        <v>0</v>
      </c>
      <c r="I270" s="123">
        <f t="shared" si="133"/>
        <v>1.5482945865874638</v>
      </c>
      <c r="J270" s="89">
        <f t="shared" si="132"/>
        <v>4.6901871341486832</v>
      </c>
      <c r="K270" s="149">
        <f t="shared" si="123"/>
        <v>6.2384817207361465</v>
      </c>
      <c r="L270" s="89">
        <f t="shared" si="134"/>
        <v>32.879423944619568</v>
      </c>
      <c r="M270" s="150">
        <f t="shared" si="124"/>
        <v>39.117905665355714</v>
      </c>
      <c r="N270" s="8">
        <f t="shared" si="125"/>
        <v>452.25052803983999</v>
      </c>
      <c r="O270" s="88">
        <f t="shared" si="126"/>
        <v>413.13262237448424</v>
      </c>
    </row>
    <row r="271" spans="1:15" x14ac:dyDescent="0.2">
      <c r="A271" s="100" t="s">
        <v>90</v>
      </c>
      <c r="B271" s="85" t="str">
        <f t="shared" si="131"/>
        <v>Q2/2018</v>
      </c>
      <c r="C271" s="86">
        <f t="shared" si="129"/>
        <v>43191</v>
      </c>
      <c r="D271" s="86">
        <f t="shared" si="130"/>
        <v>43281</v>
      </c>
      <c r="E271" s="85">
        <f t="shared" si="127"/>
        <v>91</v>
      </c>
      <c r="F271" s="87">
        <f>VLOOKUP(D271,'FERC Interest Rate'!$A:$B,2,TRUE)</f>
        <v>4.4699999999999997E-2</v>
      </c>
      <c r="G271" s="88">
        <f t="shared" si="128"/>
        <v>413.13262237448424</v>
      </c>
      <c r="H271" s="88">
        <v>0</v>
      </c>
      <c r="I271" s="123">
        <f t="shared" ref="I271:I282" si="135">SUM($H$261:$H$283)/20</f>
        <v>1.5482945865874638</v>
      </c>
      <c r="J271" s="89">
        <f t="shared" si="132"/>
        <v>4.6041084055690122</v>
      </c>
      <c r="K271" s="149">
        <f t="shared" si="123"/>
        <v>6.1524029921564765</v>
      </c>
      <c r="L271" s="89">
        <f t="shared" si="134"/>
        <v>32.879423944619568</v>
      </c>
      <c r="M271" s="150">
        <f t="shared" si="124"/>
        <v>39.031826936776042</v>
      </c>
      <c r="N271" s="8">
        <f t="shared" si="125"/>
        <v>417.73673078005328</v>
      </c>
      <c r="O271" s="88">
        <f t="shared" si="126"/>
        <v>378.70490384327718</v>
      </c>
    </row>
    <row r="272" spans="1:15" x14ac:dyDescent="0.2">
      <c r="A272" s="100" t="s">
        <v>91</v>
      </c>
      <c r="B272" s="85" t="str">
        <f t="shared" si="131"/>
        <v>Q3/2018</v>
      </c>
      <c r="C272" s="86">
        <f t="shared" si="129"/>
        <v>43282</v>
      </c>
      <c r="D272" s="86">
        <f t="shared" si="130"/>
        <v>43373</v>
      </c>
      <c r="E272" s="85">
        <f t="shared" si="127"/>
        <v>92</v>
      </c>
      <c r="F272" s="87">
        <f>VLOOKUP(D272,'FERC Interest Rate'!$A:$B,2,TRUE)</f>
        <v>4.6899999999999997E-2</v>
      </c>
      <c r="G272" s="88">
        <f t="shared" si="128"/>
        <v>378.70490384327718</v>
      </c>
      <c r="H272" s="88">
        <v>0</v>
      </c>
      <c r="I272" s="123">
        <f t="shared" si="135"/>
        <v>1.5482945865874638</v>
      </c>
      <c r="J272" s="89">
        <f t="shared" si="132"/>
        <v>4.4768107372684174</v>
      </c>
      <c r="K272" s="149">
        <f t="shared" si="123"/>
        <v>6.0251053238558807</v>
      </c>
      <c r="L272" s="89">
        <f t="shared" si="134"/>
        <v>32.879423944619568</v>
      </c>
      <c r="M272" s="150">
        <f t="shared" si="124"/>
        <v>38.90452926847545</v>
      </c>
      <c r="N272" s="8">
        <f t="shared" si="125"/>
        <v>383.18171458054559</v>
      </c>
      <c r="O272" s="88">
        <f t="shared" si="126"/>
        <v>344.27718531207012</v>
      </c>
    </row>
    <row r="273" spans="1:15" x14ac:dyDescent="0.2">
      <c r="A273" s="100" t="s">
        <v>92</v>
      </c>
      <c r="B273" s="85" t="str">
        <f t="shared" si="131"/>
        <v>Q4/2018</v>
      </c>
      <c r="C273" s="86">
        <f t="shared" si="129"/>
        <v>43374</v>
      </c>
      <c r="D273" s="86">
        <f t="shared" si="130"/>
        <v>43465</v>
      </c>
      <c r="E273" s="85">
        <f t="shared" si="127"/>
        <v>92</v>
      </c>
      <c r="F273" s="87">
        <f>VLOOKUP(D273,'FERC Interest Rate'!$A:$B,2,TRUE)</f>
        <v>4.9599999999999998E-2</v>
      </c>
      <c r="G273" s="88">
        <f t="shared" si="128"/>
        <v>344.27718531207012</v>
      </c>
      <c r="H273" s="88">
        <v>0</v>
      </c>
      <c r="I273" s="123">
        <f t="shared" si="135"/>
        <v>1.5482945865874638</v>
      </c>
      <c r="J273" s="89">
        <f t="shared" si="132"/>
        <v>4.304125074016544</v>
      </c>
      <c r="K273" s="149">
        <f t="shared" si="123"/>
        <v>5.8524196606040082</v>
      </c>
      <c r="L273" s="89">
        <f t="shared" si="134"/>
        <v>32.879423944619568</v>
      </c>
      <c r="M273" s="150">
        <f t="shared" si="124"/>
        <v>38.731843605223574</v>
      </c>
      <c r="N273" s="8">
        <f t="shared" si="125"/>
        <v>348.58131038608667</v>
      </c>
      <c r="O273" s="88">
        <f t="shared" si="126"/>
        <v>309.84946678086305</v>
      </c>
    </row>
    <row r="274" spans="1:15" x14ac:dyDescent="0.2">
      <c r="A274" s="100" t="s">
        <v>93</v>
      </c>
      <c r="B274" s="85" t="str">
        <f t="shared" si="131"/>
        <v>Q1/2019</v>
      </c>
      <c r="C274" s="86">
        <f t="shared" si="129"/>
        <v>43466</v>
      </c>
      <c r="D274" s="86">
        <f t="shared" si="130"/>
        <v>43555</v>
      </c>
      <c r="E274" s="85">
        <f t="shared" si="127"/>
        <v>90</v>
      </c>
      <c r="F274" s="87">
        <f>VLOOKUP(D274,'FERC Interest Rate'!$A:$B,2,TRUE)</f>
        <v>5.1799999999999999E-2</v>
      </c>
      <c r="G274" s="88">
        <f t="shared" si="128"/>
        <v>309.84946678086305</v>
      </c>
      <c r="H274" s="88">
        <v>0</v>
      </c>
      <c r="I274" s="123">
        <f t="shared" si="135"/>
        <v>1.5482945865874638</v>
      </c>
      <c r="J274" s="89">
        <f t="shared" si="132"/>
        <v>3.9575841483079</v>
      </c>
      <c r="K274" s="149">
        <f t="shared" si="123"/>
        <v>5.5058787348953633</v>
      </c>
      <c r="L274" s="89">
        <f t="shared" si="134"/>
        <v>32.879423944619568</v>
      </c>
      <c r="M274" s="150">
        <f t="shared" si="124"/>
        <v>38.385302679514929</v>
      </c>
      <c r="N274" s="8">
        <f t="shared" si="125"/>
        <v>313.80705092917094</v>
      </c>
      <c r="O274" s="88">
        <f t="shared" si="126"/>
        <v>275.42174824965599</v>
      </c>
    </row>
    <row r="275" spans="1:15" x14ac:dyDescent="0.2">
      <c r="A275" s="100" t="s">
        <v>94</v>
      </c>
      <c r="B275" s="85" t="str">
        <f t="shared" si="131"/>
        <v>Q2/2019</v>
      </c>
      <c r="C275" s="86">
        <f t="shared" si="129"/>
        <v>43556</v>
      </c>
      <c r="D275" s="86">
        <f t="shared" si="130"/>
        <v>43646</v>
      </c>
      <c r="E275" s="85">
        <f t="shared" si="127"/>
        <v>91</v>
      </c>
      <c r="F275" s="87">
        <f>VLOOKUP(D275,'FERC Interest Rate'!$A:$B,2,TRUE)</f>
        <v>5.45E-2</v>
      </c>
      <c r="G275" s="88">
        <f t="shared" si="128"/>
        <v>275.42174824965599</v>
      </c>
      <c r="H275" s="88">
        <v>0</v>
      </c>
      <c r="I275" s="123">
        <f t="shared" si="135"/>
        <v>1.5482945865874638</v>
      </c>
      <c r="J275" s="89">
        <f t="shared" si="132"/>
        <v>3.7423401656004627</v>
      </c>
      <c r="K275" s="149">
        <f t="shared" si="123"/>
        <v>5.2906347521879269</v>
      </c>
      <c r="L275" s="89">
        <f t="shared" si="134"/>
        <v>32.879423944619568</v>
      </c>
      <c r="M275" s="150">
        <f t="shared" si="124"/>
        <v>38.170058696807494</v>
      </c>
      <c r="N275" s="8">
        <f t="shared" si="125"/>
        <v>279.16408841525646</v>
      </c>
      <c r="O275" s="88">
        <f t="shared" si="126"/>
        <v>240.99402971844896</v>
      </c>
    </row>
    <row r="276" spans="1:15" x14ac:dyDescent="0.2">
      <c r="A276" s="100" t="s">
        <v>95</v>
      </c>
      <c r="B276" s="85" t="str">
        <f t="shared" si="131"/>
        <v>Q3/2019</v>
      </c>
      <c r="C276" s="86">
        <f t="shared" si="129"/>
        <v>43647</v>
      </c>
      <c r="D276" s="86">
        <f t="shared" si="130"/>
        <v>43738</v>
      </c>
      <c r="E276" s="85">
        <f t="shared" si="127"/>
        <v>92</v>
      </c>
      <c r="F276" s="87">
        <f>VLOOKUP(D276,'FERC Interest Rate'!$A:$B,2,TRUE)</f>
        <v>6.0133640000000002E-2</v>
      </c>
      <c r="G276" s="88">
        <f t="shared" si="128"/>
        <v>240.99402971844896</v>
      </c>
      <c r="H276" s="88">
        <v>0</v>
      </c>
      <c r="I276" s="123">
        <f t="shared" si="135"/>
        <v>1.5482945865874638</v>
      </c>
      <c r="J276" s="89">
        <f t="shared" si="132"/>
        <v>3.6527398266354605</v>
      </c>
      <c r="K276" s="149">
        <f t="shared" si="123"/>
        <v>5.2010344132229243</v>
      </c>
      <c r="L276" s="89">
        <f t="shared" si="134"/>
        <v>32.879423944619568</v>
      </c>
      <c r="M276" s="150">
        <f t="shared" si="124"/>
        <v>38.080458357842488</v>
      </c>
      <c r="N276" s="8">
        <f t="shared" si="125"/>
        <v>244.64676954508442</v>
      </c>
      <c r="O276" s="88">
        <f t="shared" si="126"/>
        <v>206.56631118724192</v>
      </c>
    </row>
    <row r="277" spans="1:15" x14ac:dyDescent="0.2">
      <c r="A277" s="100" t="s">
        <v>96</v>
      </c>
      <c r="B277" s="85" t="str">
        <f t="shared" si="131"/>
        <v>Q4/2019</v>
      </c>
      <c r="C277" s="86">
        <f t="shared" si="129"/>
        <v>43739</v>
      </c>
      <c r="D277" s="86">
        <f t="shared" si="130"/>
        <v>43830</v>
      </c>
      <c r="E277" s="85">
        <f t="shared" si="127"/>
        <v>92</v>
      </c>
      <c r="F277" s="87">
        <f>VLOOKUP(D277,'FERC Interest Rate'!$A:$B,2,TRUE)</f>
        <v>6.2505720000000001E-2</v>
      </c>
      <c r="G277" s="88">
        <f t="shared" si="128"/>
        <v>206.56631118724192</v>
      </c>
      <c r="H277" s="88">
        <v>0</v>
      </c>
      <c r="I277" s="123">
        <f t="shared" si="135"/>
        <v>1.5482945865874638</v>
      </c>
      <c r="J277" s="89">
        <f t="shared" si="132"/>
        <v>3.2544246377595627</v>
      </c>
      <c r="K277" s="149">
        <f t="shared" si="123"/>
        <v>4.802719224347026</v>
      </c>
      <c r="L277" s="89">
        <f t="shared" si="134"/>
        <v>32.879423944619568</v>
      </c>
      <c r="M277" s="150">
        <f t="shared" si="124"/>
        <v>37.68214316896659</v>
      </c>
      <c r="N277" s="8">
        <f t="shared" si="125"/>
        <v>209.82073582500149</v>
      </c>
      <c r="O277" s="88">
        <f t="shared" si="126"/>
        <v>172.13859265603489</v>
      </c>
    </row>
    <row r="278" spans="1:15" x14ac:dyDescent="0.2">
      <c r="A278" s="100" t="s">
        <v>97</v>
      </c>
      <c r="B278" s="85" t="str">
        <f t="shared" si="131"/>
        <v>Q1/2020</v>
      </c>
      <c r="C278" s="86">
        <f t="shared" si="129"/>
        <v>43831</v>
      </c>
      <c r="D278" s="86">
        <f t="shared" si="130"/>
        <v>43921</v>
      </c>
      <c r="E278" s="85">
        <f t="shared" si="127"/>
        <v>91</v>
      </c>
      <c r="F278" s="87">
        <f>VLOOKUP(D278,'FERC Interest Rate'!$A:$B,2,TRUE)</f>
        <v>6.2841510000000003E-2</v>
      </c>
      <c r="G278" s="88">
        <f t="shared" si="128"/>
        <v>172.13859265603489</v>
      </c>
      <c r="H278" s="88">
        <v>0</v>
      </c>
      <c r="I278" s="123">
        <f t="shared" si="135"/>
        <v>1.5482945865874638</v>
      </c>
      <c r="J278" s="89">
        <f t="shared" si="132"/>
        <v>2.6895843370273038</v>
      </c>
      <c r="K278" s="149">
        <f t="shared" si="123"/>
        <v>4.2378789236147671</v>
      </c>
      <c r="L278" s="89">
        <f t="shared" si="134"/>
        <v>32.879423944619568</v>
      </c>
      <c r="M278" s="150">
        <f t="shared" si="124"/>
        <v>37.117302868234333</v>
      </c>
      <c r="N278" s="8">
        <f t="shared" si="125"/>
        <v>174.82817699306219</v>
      </c>
      <c r="O278" s="88">
        <f t="shared" si="126"/>
        <v>137.71087412482785</v>
      </c>
    </row>
    <row r="279" spans="1:15" x14ac:dyDescent="0.2">
      <c r="A279" s="100" t="s">
        <v>98</v>
      </c>
      <c r="B279" s="85" t="str">
        <f t="shared" si="131"/>
        <v>Q2/2020</v>
      </c>
      <c r="C279" s="86">
        <f t="shared" si="129"/>
        <v>43922</v>
      </c>
      <c r="D279" s="86">
        <f t="shared" si="130"/>
        <v>44012</v>
      </c>
      <c r="E279" s="85">
        <f t="shared" si="127"/>
        <v>91</v>
      </c>
      <c r="F279" s="87">
        <f>VLOOKUP(D279,'FERC Interest Rate'!$A:$B,2,TRUE)</f>
        <v>6.502107E-2</v>
      </c>
      <c r="G279" s="88">
        <f t="shared" si="128"/>
        <v>137.71087412482785</v>
      </c>
      <c r="H279" s="88">
        <v>0</v>
      </c>
      <c r="I279" s="123">
        <f t="shared" si="135"/>
        <v>1.5482945865874638</v>
      </c>
      <c r="J279" s="89">
        <f t="shared" si="132"/>
        <v>2.2262947080521243</v>
      </c>
      <c r="K279" s="149">
        <f t="shared" si="123"/>
        <v>3.774589294639588</v>
      </c>
      <c r="L279" s="89">
        <f t="shared" si="134"/>
        <v>32.879423944619568</v>
      </c>
      <c r="M279" s="150">
        <f t="shared" si="124"/>
        <v>36.654013239259157</v>
      </c>
      <c r="N279" s="8">
        <f t="shared" si="125"/>
        <v>139.93716883287999</v>
      </c>
      <c r="O279" s="88">
        <f t="shared" si="126"/>
        <v>103.28315559362083</v>
      </c>
    </row>
    <row r="280" spans="1:15" x14ac:dyDescent="0.2">
      <c r="A280" s="100" t="s">
        <v>99</v>
      </c>
      <c r="B280" s="85" t="str">
        <f t="shared" si="131"/>
        <v>Q3/2020</v>
      </c>
      <c r="C280" s="86">
        <f t="shared" si="129"/>
        <v>44013</v>
      </c>
      <c r="D280" s="86">
        <f t="shared" si="130"/>
        <v>44104</v>
      </c>
      <c r="E280" s="85">
        <f t="shared" si="127"/>
        <v>92</v>
      </c>
      <c r="F280" s="87">
        <f>VLOOKUP(D280,'FERC Interest Rate'!$A:$B,2,TRUE)</f>
        <v>6.5012509999999996E-2</v>
      </c>
      <c r="G280" s="88">
        <f t="shared" si="128"/>
        <v>103.28315559362083</v>
      </c>
      <c r="H280" s="88">
        <v>0</v>
      </c>
      <c r="I280" s="123">
        <f t="shared" si="135"/>
        <v>1.5482945865874638</v>
      </c>
      <c r="J280" s="89">
        <f t="shared" si="132"/>
        <v>1.6878473800527005</v>
      </c>
      <c r="K280" s="149">
        <f t="shared" si="123"/>
        <v>3.2361419666401643</v>
      </c>
      <c r="L280" s="89">
        <f t="shared" si="134"/>
        <v>32.879423944619568</v>
      </c>
      <c r="M280" s="150">
        <f t="shared" si="124"/>
        <v>36.115565911259729</v>
      </c>
      <c r="N280" s="8">
        <f t="shared" si="125"/>
        <v>104.97100297367354</v>
      </c>
      <c r="O280" s="88">
        <f t="shared" si="126"/>
        <v>68.855437062413799</v>
      </c>
    </row>
    <row r="281" spans="1:15" x14ac:dyDescent="0.2">
      <c r="A281" s="100" t="s">
        <v>100</v>
      </c>
      <c r="B281" s="85" t="str">
        <f t="shared" si="131"/>
        <v>Q4/2020</v>
      </c>
      <c r="C281" s="86">
        <f t="shared" si="129"/>
        <v>44105</v>
      </c>
      <c r="D281" s="86">
        <f t="shared" si="130"/>
        <v>44196</v>
      </c>
      <c r="E281" s="85">
        <f t="shared" si="127"/>
        <v>92</v>
      </c>
      <c r="F281" s="87">
        <f>VLOOKUP(D281,'FERC Interest Rate'!$A:$B,2,TRUE)</f>
        <v>6.501548E-2</v>
      </c>
      <c r="G281" s="88">
        <f t="shared" si="128"/>
        <v>68.855437062413799</v>
      </c>
      <c r="H281" s="88">
        <v>0</v>
      </c>
      <c r="I281" s="123">
        <f t="shared" si="135"/>
        <v>1.5482945865874638</v>
      </c>
      <c r="J281" s="89">
        <f t="shared" si="132"/>
        <v>1.1252829912362878</v>
      </c>
      <c r="K281" s="149">
        <f t="shared" si="123"/>
        <v>2.6735775778237514</v>
      </c>
      <c r="L281" s="89">
        <f t="shared" si="134"/>
        <v>32.879423944619568</v>
      </c>
      <c r="M281" s="150">
        <f t="shared" si="124"/>
        <v>35.553001522443317</v>
      </c>
      <c r="N281" s="8">
        <f t="shared" si="125"/>
        <v>69.980720053650089</v>
      </c>
      <c r="O281" s="88">
        <f t="shared" si="126"/>
        <v>34.427718531206764</v>
      </c>
    </row>
    <row r="282" spans="1:15" x14ac:dyDescent="0.2">
      <c r="A282" s="100" t="s">
        <v>101</v>
      </c>
      <c r="B282" s="85" t="str">
        <f t="shared" si="131"/>
        <v>Q1/2021</v>
      </c>
      <c r="C282" s="86">
        <f t="shared" si="129"/>
        <v>44197</v>
      </c>
      <c r="D282" s="86">
        <f t="shared" si="130"/>
        <v>44286</v>
      </c>
      <c r="E282" s="85">
        <f t="shared" si="127"/>
        <v>90</v>
      </c>
      <c r="F282" s="87">
        <f>VLOOKUP(D282,'FERC Interest Rate'!$A:$B,2,TRUE)</f>
        <v>6.501548E-2</v>
      </c>
      <c r="G282" s="88">
        <f t="shared" si="128"/>
        <v>34.427718531206764</v>
      </c>
      <c r="H282" s="88">
        <v>0</v>
      </c>
      <c r="I282" s="123">
        <f t="shared" si="135"/>
        <v>1.5482945865874638</v>
      </c>
      <c r="J282" s="89">
        <f t="shared" si="132"/>
        <v>0.55191813179456772</v>
      </c>
      <c r="K282" s="149">
        <f t="shared" si="123"/>
        <v>2.1002127183820316</v>
      </c>
      <c r="L282" s="89">
        <f t="shared" si="134"/>
        <v>32.879423944619568</v>
      </c>
      <c r="M282" s="150">
        <f t="shared" si="124"/>
        <v>34.9796366630016</v>
      </c>
      <c r="N282" s="8">
        <f t="shared" si="125"/>
        <v>34.97963666300133</v>
      </c>
      <c r="O282" s="88">
        <f t="shared" si="126"/>
        <v>-2.6689761511988763E-13</v>
      </c>
    </row>
    <row r="283" spans="1:15" x14ac:dyDescent="0.2">
      <c r="A283" s="100"/>
      <c r="B283" s="85"/>
      <c r="C283" s="86"/>
      <c r="D283" s="86"/>
      <c r="E283" s="85"/>
      <c r="F283" s="87"/>
      <c r="G283" s="88"/>
      <c r="H283" s="88"/>
      <c r="I283" s="123"/>
      <c r="J283" s="89"/>
      <c r="K283" s="149"/>
      <c r="L283" s="89"/>
      <c r="M283" s="150"/>
      <c r="N283" s="8"/>
      <c r="O283" s="88"/>
    </row>
    <row r="284" spans="1:15" ht="13.5" thickBot="1" x14ac:dyDescent="0.25">
      <c r="A284" s="183"/>
      <c r="B284" s="184"/>
      <c r="C284" s="185"/>
      <c r="D284" s="185"/>
      <c r="E284" s="186"/>
      <c r="F284" s="184"/>
      <c r="G284" s="160">
        <f t="shared" ref="G284:O284" si="136">+SUM(G261:G283)</f>
        <v>8694.7791722653619</v>
      </c>
      <c r="H284" s="160">
        <f t="shared" si="136"/>
        <v>30.965891731749274</v>
      </c>
      <c r="I284" s="161">
        <f t="shared" si="136"/>
        <v>30.96589173174927</v>
      </c>
      <c r="J284" s="160">
        <f t="shared" si="136"/>
        <v>62.218954433697029</v>
      </c>
      <c r="K284" s="160">
        <f t="shared" si="136"/>
        <v>93.184846165446288</v>
      </c>
      <c r="L284" s="160">
        <f t="shared" si="136"/>
        <v>657.58847889239155</v>
      </c>
      <c r="M284" s="162">
        <f t="shared" si="136"/>
        <v>750.77332505783761</v>
      </c>
      <c r="N284" s="160">
        <f t="shared" si="136"/>
        <v>8787.9640184308082</v>
      </c>
      <c r="O284" s="160">
        <f t="shared" si="136"/>
        <v>8037.1906933729706</v>
      </c>
    </row>
    <row r="285" spans="1:15" ht="13.5" thickTop="1" x14ac:dyDescent="0.2">
      <c r="B285" s="131"/>
      <c r="C285" s="131"/>
      <c r="D285" s="131"/>
      <c r="E285" s="131"/>
      <c r="F285" s="131"/>
      <c r="G285" s="131"/>
      <c r="H285" s="131"/>
      <c r="I285" s="130"/>
      <c r="J285" s="131"/>
      <c r="K285" s="131"/>
      <c r="L285" s="131"/>
      <c r="M285" s="151"/>
      <c r="O285" s="131"/>
    </row>
    <row r="286" spans="1:15" ht="13.5" thickBot="1" x14ac:dyDescent="0.25">
      <c r="I286" s="135"/>
      <c r="J286" s="136"/>
      <c r="K286" s="136"/>
      <c r="L286" s="136"/>
      <c r="M286" s="137"/>
    </row>
  </sheetData>
  <mergeCells count="10">
    <mergeCell ref="Q27:V27"/>
    <mergeCell ref="A206:B206"/>
    <mergeCell ref="A234:B234"/>
    <mergeCell ref="A261:B261"/>
    <mergeCell ref="A53:B53"/>
    <mergeCell ref="A85:B85"/>
    <mergeCell ref="A116:B116"/>
    <mergeCell ref="A147:B147"/>
    <mergeCell ref="A177:B177"/>
    <mergeCell ref="A29:B29"/>
  </mergeCells>
  <pageMargins left="0.7" right="0.7" top="0.75" bottom="0.75" header="0.3" footer="0.3"/>
  <pageSetup scale="54" fitToHeight="0" orientation="landscape" r:id="rId1"/>
  <headerFooter alignWithMargins="0">
    <oddHeader>&amp;RTO2020 Annual Update
WP- Schedule 22
Page &amp;P of &amp;N</oddHeader>
    <oddFooter>&amp;CPage &amp;P of &amp;N&amp;R&amp;A</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V587"/>
  <sheetViews>
    <sheetView view="pageLayout" topLeftCell="I1" zoomScaleNormal="80" workbookViewId="0">
      <selection activeCell="U69" sqref="U69"/>
    </sheetView>
  </sheetViews>
  <sheetFormatPr defaultColWidth="9.140625" defaultRowHeight="12.75" outlineLevelRow="1" x14ac:dyDescent="0.2"/>
  <cols>
    <col min="1" max="1" width="10.28515625" style="6" bestFit="1" customWidth="1"/>
    <col min="2" max="2" width="13.28515625" style="6" bestFit="1" customWidth="1"/>
    <col min="3" max="4" width="15.28515625" style="6" customWidth="1"/>
    <col min="5" max="5" width="11.85546875" style="6" customWidth="1"/>
    <col min="6" max="6" width="15" style="6" customWidth="1"/>
    <col min="7" max="9" width="16.140625" style="6" customWidth="1"/>
    <col min="10" max="10" width="16.85546875" style="6" customWidth="1"/>
    <col min="11" max="15" width="16.140625" style="6" customWidth="1"/>
    <col min="16" max="16" width="3.42578125" style="6" customWidth="1"/>
    <col min="17" max="17" width="9.85546875" style="6" bestFit="1" customWidth="1"/>
    <col min="18" max="18" width="9" style="6" bestFit="1" customWidth="1"/>
    <col min="19" max="20" width="10.7109375" style="6" customWidth="1"/>
    <col min="21" max="21" width="11" style="6" customWidth="1"/>
    <col min="22" max="22" width="12.28515625" style="6" bestFit="1" customWidth="1"/>
    <col min="23" max="16384" width="9.140625" style="6"/>
  </cols>
  <sheetData>
    <row r="1" spans="1:8" ht="38.25" x14ac:dyDescent="0.2">
      <c r="A1" s="105" t="s">
        <v>9</v>
      </c>
      <c r="B1" s="106" t="s">
        <v>116</v>
      </c>
      <c r="C1" s="105" t="s">
        <v>2</v>
      </c>
      <c r="D1" s="105" t="s">
        <v>1</v>
      </c>
      <c r="E1" s="106" t="s">
        <v>102</v>
      </c>
      <c r="F1" s="106" t="s">
        <v>65</v>
      </c>
    </row>
    <row r="2" spans="1:8" ht="12.75" customHeight="1" thickBot="1" x14ac:dyDescent="0.25">
      <c r="A2" s="100" t="s">
        <v>82</v>
      </c>
      <c r="B2" s="74">
        <v>41835</v>
      </c>
      <c r="C2" s="4">
        <v>468396</v>
      </c>
      <c r="D2" s="4">
        <v>0</v>
      </c>
      <c r="E2" s="4">
        <v>2430</v>
      </c>
      <c r="F2" s="7">
        <f>SUM(C2:E2)</f>
        <v>470826</v>
      </c>
    </row>
    <row r="3" spans="1:8" ht="12.75" hidden="1" customHeight="1" outlineLevel="1" x14ac:dyDescent="0.2">
      <c r="A3" s="100" t="s">
        <v>83</v>
      </c>
      <c r="B3" s="74">
        <v>41835</v>
      </c>
      <c r="C3" s="4">
        <v>213782</v>
      </c>
      <c r="D3" s="4">
        <v>0</v>
      </c>
      <c r="E3" s="4">
        <v>1109</v>
      </c>
      <c r="F3" s="7">
        <f t="shared" ref="F3:F25" si="0">SUM(C3:E3)</f>
        <v>214891</v>
      </c>
    </row>
    <row r="4" spans="1:8" hidden="1" outlineLevel="1" x14ac:dyDescent="0.2">
      <c r="A4" s="100" t="s">
        <v>84</v>
      </c>
      <c r="B4" s="74">
        <v>41857</v>
      </c>
      <c r="C4" s="4">
        <v>266523</v>
      </c>
      <c r="D4" s="4">
        <v>0</v>
      </c>
      <c r="E4" s="4">
        <v>1383</v>
      </c>
      <c r="F4" s="7">
        <f t="shared" si="0"/>
        <v>267906</v>
      </c>
    </row>
    <row r="5" spans="1:8" hidden="1" outlineLevel="1" x14ac:dyDescent="0.2">
      <c r="A5" s="100" t="s">
        <v>85</v>
      </c>
      <c r="B5" s="74">
        <v>41887</v>
      </c>
      <c r="C5" s="4">
        <v>322981</v>
      </c>
      <c r="D5" s="4">
        <v>0</v>
      </c>
      <c r="E5" s="4">
        <v>1675.5</v>
      </c>
      <c r="F5" s="7">
        <f t="shared" si="0"/>
        <v>324656.5</v>
      </c>
    </row>
    <row r="6" spans="1:8" ht="12.75" hidden="1" customHeight="1" outlineLevel="1" x14ac:dyDescent="0.2">
      <c r="A6" s="100" t="s">
        <v>86</v>
      </c>
      <c r="B6" s="74">
        <v>41922</v>
      </c>
      <c r="C6" s="4">
        <v>378213</v>
      </c>
      <c r="D6" s="4">
        <v>0</v>
      </c>
      <c r="E6" s="4">
        <v>1962</v>
      </c>
      <c r="F6" s="7">
        <f t="shared" si="0"/>
        <v>380175</v>
      </c>
    </row>
    <row r="7" spans="1:8" hidden="1" outlineLevel="1" x14ac:dyDescent="0.2">
      <c r="A7" s="100" t="s">
        <v>87</v>
      </c>
      <c r="B7" s="74">
        <v>41956</v>
      </c>
      <c r="C7" s="4">
        <v>425516</v>
      </c>
      <c r="D7" s="4">
        <v>0</v>
      </c>
      <c r="E7" s="4">
        <v>2207.5</v>
      </c>
      <c r="F7" s="7">
        <f t="shared" si="0"/>
        <v>427723.5</v>
      </c>
    </row>
    <row r="8" spans="1:8" hidden="1" outlineLevel="1" x14ac:dyDescent="0.2">
      <c r="A8" s="100" t="s">
        <v>88</v>
      </c>
      <c r="B8" s="74">
        <v>41968</v>
      </c>
      <c r="C8" s="4">
        <v>457709</v>
      </c>
      <c r="D8" s="4">
        <v>0</v>
      </c>
      <c r="E8" s="4">
        <v>2375</v>
      </c>
      <c r="F8" s="7">
        <f t="shared" si="0"/>
        <v>460084</v>
      </c>
    </row>
    <row r="9" spans="1:8" hidden="1" outlineLevel="1" x14ac:dyDescent="0.2">
      <c r="A9" s="100" t="s">
        <v>89</v>
      </c>
      <c r="B9" s="74">
        <v>42004</v>
      </c>
      <c r="C9" s="4">
        <v>483325</v>
      </c>
      <c r="D9" s="4">
        <v>0</v>
      </c>
      <c r="E9" s="4">
        <v>2507.5</v>
      </c>
      <c r="F9" s="7">
        <f t="shared" si="0"/>
        <v>485832.5</v>
      </c>
    </row>
    <row r="10" spans="1:8" hidden="1" outlineLevel="1" x14ac:dyDescent="0.2">
      <c r="A10" s="100" t="s">
        <v>90</v>
      </c>
      <c r="B10" s="74">
        <v>42052</v>
      </c>
      <c r="C10" s="4">
        <v>471532</v>
      </c>
      <c r="D10" s="4">
        <v>0</v>
      </c>
      <c r="E10" s="4">
        <v>2446</v>
      </c>
      <c r="F10" s="7">
        <f t="shared" si="0"/>
        <v>473978</v>
      </c>
    </row>
    <row r="11" spans="1:8" hidden="1" outlineLevel="1" x14ac:dyDescent="0.2">
      <c r="A11" s="100" t="s">
        <v>91</v>
      </c>
      <c r="B11" s="74">
        <v>42068</v>
      </c>
      <c r="C11" s="4">
        <v>438366</v>
      </c>
      <c r="D11" s="4">
        <v>0</v>
      </c>
      <c r="E11" s="4">
        <v>2274</v>
      </c>
      <c r="F11" s="7">
        <f t="shared" si="0"/>
        <v>440640</v>
      </c>
    </row>
    <row r="12" spans="1:8" hidden="1" outlineLevel="1" x14ac:dyDescent="0.2">
      <c r="A12" s="100" t="s">
        <v>92</v>
      </c>
      <c r="B12" s="74">
        <v>42093</v>
      </c>
      <c r="C12" s="4">
        <v>389634</v>
      </c>
      <c r="D12" s="4">
        <v>0</v>
      </c>
      <c r="E12" s="4">
        <v>2021</v>
      </c>
      <c r="F12" s="7">
        <f t="shared" si="0"/>
        <v>391655</v>
      </c>
      <c r="H12" s="15"/>
    </row>
    <row r="13" spans="1:8" hidden="1" outlineLevel="1" x14ac:dyDescent="0.2">
      <c r="A13" s="100" t="s">
        <v>93</v>
      </c>
      <c r="B13" s="74">
        <v>42124</v>
      </c>
      <c r="C13" s="4">
        <v>332735</v>
      </c>
      <c r="D13" s="4">
        <v>0</v>
      </c>
      <c r="E13" s="4">
        <v>3375.5</v>
      </c>
      <c r="F13" s="7">
        <f t="shared" si="0"/>
        <v>336110.5</v>
      </c>
      <c r="H13" s="15"/>
    </row>
    <row r="14" spans="1:8" hidden="1" outlineLevel="1" x14ac:dyDescent="0.2">
      <c r="A14" s="100" t="s">
        <v>94</v>
      </c>
      <c r="B14" s="74">
        <v>42164</v>
      </c>
      <c r="C14" s="4">
        <v>274571</v>
      </c>
      <c r="D14" s="4">
        <v>0</v>
      </c>
      <c r="E14" s="4">
        <v>2849</v>
      </c>
      <c r="F14" s="7">
        <f t="shared" si="0"/>
        <v>277420</v>
      </c>
      <c r="H14" s="15"/>
    </row>
    <row r="15" spans="1:8" hidden="1" outlineLevel="1" x14ac:dyDescent="0.2">
      <c r="A15" s="100" t="s">
        <v>95</v>
      </c>
      <c r="B15" s="74">
        <v>42180</v>
      </c>
      <c r="C15" s="4">
        <v>220238</v>
      </c>
      <c r="D15" s="4">
        <v>0</v>
      </c>
      <c r="E15" s="4">
        <v>2285</v>
      </c>
      <c r="F15" s="7">
        <f t="shared" si="0"/>
        <v>222523</v>
      </c>
      <c r="H15" s="15"/>
    </row>
    <row r="16" spans="1:8" hidden="1" outlineLevel="1" x14ac:dyDescent="0.2">
      <c r="A16" s="100" t="s">
        <v>96</v>
      </c>
      <c r="B16" s="74">
        <v>42201</v>
      </c>
      <c r="C16" s="4">
        <v>172671</v>
      </c>
      <c r="D16" s="4">
        <v>0</v>
      </c>
      <c r="E16" s="4">
        <v>1792</v>
      </c>
      <c r="F16" s="7">
        <f t="shared" si="0"/>
        <v>174463</v>
      </c>
      <c r="H16" s="15"/>
    </row>
    <row r="17" spans="1:22" hidden="1" outlineLevel="1" x14ac:dyDescent="0.2">
      <c r="A17" s="100" t="s">
        <v>97</v>
      </c>
      <c r="B17" s="74">
        <v>42256</v>
      </c>
      <c r="C17" s="4">
        <v>132973</v>
      </c>
      <c r="D17" s="4">
        <v>0</v>
      </c>
      <c r="E17" s="4">
        <v>1380</v>
      </c>
      <c r="F17" s="7">
        <f t="shared" si="0"/>
        <v>134353</v>
      </c>
      <c r="H17" s="15"/>
    </row>
    <row r="18" spans="1:22" hidden="1" outlineLevel="1" x14ac:dyDescent="0.2">
      <c r="A18" s="100" t="s">
        <v>98</v>
      </c>
      <c r="B18" s="74">
        <v>42430</v>
      </c>
      <c r="C18" s="4">
        <v>233491</v>
      </c>
      <c r="D18" s="4">
        <v>0</v>
      </c>
      <c r="E18" s="4">
        <v>2422</v>
      </c>
      <c r="F18" s="7">
        <f t="shared" si="0"/>
        <v>235913</v>
      </c>
      <c r="H18" s="15"/>
    </row>
    <row r="19" spans="1:22" hidden="1" outlineLevel="1" x14ac:dyDescent="0.2">
      <c r="A19" s="100" t="s">
        <v>99</v>
      </c>
      <c r="B19" s="74" t="s">
        <v>25</v>
      </c>
      <c r="C19" s="4">
        <v>0</v>
      </c>
      <c r="D19" s="4">
        <v>0</v>
      </c>
      <c r="E19" s="4">
        <v>0</v>
      </c>
      <c r="F19" s="7">
        <f t="shared" si="0"/>
        <v>0</v>
      </c>
    </row>
    <row r="20" spans="1:22" hidden="1" outlineLevel="1" x14ac:dyDescent="0.2">
      <c r="A20" s="100" t="s">
        <v>100</v>
      </c>
      <c r="B20" s="74" t="s">
        <v>25</v>
      </c>
      <c r="C20" s="4">
        <v>0</v>
      </c>
      <c r="D20" s="4">
        <v>0</v>
      </c>
      <c r="E20" s="4">
        <v>0</v>
      </c>
      <c r="F20" s="7">
        <f t="shared" si="0"/>
        <v>0</v>
      </c>
    </row>
    <row r="21" spans="1:22" hidden="1" outlineLevel="1" x14ac:dyDescent="0.2">
      <c r="A21" s="100" t="s">
        <v>101</v>
      </c>
      <c r="B21" s="74" t="s">
        <v>25</v>
      </c>
      <c r="C21" s="4">
        <v>0</v>
      </c>
      <c r="D21" s="4">
        <v>0</v>
      </c>
      <c r="E21" s="4">
        <v>0</v>
      </c>
      <c r="F21" s="7">
        <f t="shared" si="0"/>
        <v>0</v>
      </c>
    </row>
    <row r="22" spans="1:22" hidden="1" outlineLevel="1" x14ac:dyDescent="0.2">
      <c r="A22" s="107" t="s">
        <v>104</v>
      </c>
      <c r="B22" s="74" t="s">
        <v>25</v>
      </c>
      <c r="C22" s="4">
        <v>0</v>
      </c>
      <c r="D22" s="4">
        <v>0</v>
      </c>
      <c r="E22" s="4">
        <v>0</v>
      </c>
      <c r="F22" s="7">
        <f t="shared" si="0"/>
        <v>0</v>
      </c>
    </row>
    <row r="23" spans="1:22" hidden="1" outlineLevel="1" x14ac:dyDescent="0.2">
      <c r="A23" s="107" t="s">
        <v>105</v>
      </c>
      <c r="B23" s="74" t="s">
        <v>25</v>
      </c>
      <c r="C23" s="4">
        <v>0</v>
      </c>
      <c r="D23" s="4">
        <v>0</v>
      </c>
      <c r="E23" s="4">
        <v>0</v>
      </c>
      <c r="F23" s="7">
        <f t="shared" si="0"/>
        <v>0</v>
      </c>
    </row>
    <row r="24" spans="1:22" hidden="1" outlineLevel="1" x14ac:dyDescent="0.2">
      <c r="A24" s="107" t="s">
        <v>106</v>
      </c>
      <c r="B24" s="74" t="s">
        <v>25</v>
      </c>
      <c r="C24" s="4">
        <v>0</v>
      </c>
      <c r="D24" s="4">
        <v>0</v>
      </c>
      <c r="E24" s="4">
        <v>0</v>
      </c>
      <c r="F24" s="7">
        <f t="shared" si="0"/>
        <v>0</v>
      </c>
    </row>
    <row r="25" spans="1:22" ht="13.5" hidden="1" outlineLevel="1" thickBot="1" x14ac:dyDescent="0.25">
      <c r="A25" s="107" t="s">
        <v>107</v>
      </c>
      <c r="B25" s="74" t="s">
        <v>25</v>
      </c>
      <c r="C25" s="4">
        <v>0</v>
      </c>
      <c r="D25" s="4">
        <v>0</v>
      </c>
      <c r="E25" s="4">
        <v>0</v>
      </c>
      <c r="F25" s="7">
        <f t="shared" si="0"/>
        <v>0</v>
      </c>
    </row>
    <row r="26" spans="1:22" collapsed="1" x14ac:dyDescent="0.2">
      <c r="B26" s="42" t="s">
        <v>0</v>
      </c>
      <c r="C26" s="138">
        <f>SUM(C2:C25)</f>
        <v>5682656</v>
      </c>
      <c r="D26" s="138">
        <f>SUM(D2:D25)</f>
        <v>0</v>
      </c>
      <c r="E26" s="138">
        <f>SUM(E2:E25)</f>
        <v>36494</v>
      </c>
      <c r="F26" s="138">
        <f>SUM(F2:F25)</f>
        <v>5719150</v>
      </c>
      <c r="H26" s="194"/>
      <c r="I26" s="190" t="s">
        <v>16</v>
      </c>
      <c r="J26" s="190" t="s">
        <v>15</v>
      </c>
      <c r="K26" s="191" t="s">
        <v>23</v>
      </c>
      <c r="L26" s="192"/>
      <c r="M26" s="193"/>
    </row>
    <row r="27" spans="1:22" x14ac:dyDescent="0.2">
      <c r="A27" s="17" t="s">
        <v>21</v>
      </c>
      <c r="B27" s="18" t="s">
        <v>25</v>
      </c>
      <c r="C27" s="8">
        <v>0</v>
      </c>
      <c r="D27" s="8">
        <v>0</v>
      </c>
      <c r="E27" s="8">
        <v>0</v>
      </c>
      <c r="F27" s="8">
        <f>SUM(C27:E27)</f>
        <v>0</v>
      </c>
      <c r="H27" s="188" t="s">
        <v>12</v>
      </c>
      <c r="I27" s="108">
        <v>42491</v>
      </c>
      <c r="J27" s="109">
        <f>I27</f>
        <v>42491</v>
      </c>
      <c r="K27" s="110"/>
      <c r="L27" s="111"/>
      <c r="M27" s="112"/>
    </row>
    <row r="28" spans="1:22" ht="28.5" customHeight="1" thickBot="1" x14ac:dyDescent="0.25">
      <c r="A28" s="17" t="s">
        <v>22</v>
      </c>
      <c r="B28" s="18" t="s">
        <v>25</v>
      </c>
      <c r="C28" s="8">
        <v>0</v>
      </c>
      <c r="D28" s="8">
        <v>0</v>
      </c>
      <c r="E28" s="8">
        <v>0</v>
      </c>
      <c r="F28" s="8">
        <f>SUM(C28:E28)</f>
        <v>0</v>
      </c>
      <c r="H28" s="189" t="s">
        <v>19</v>
      </c>
      <c r="I28" s="113">
        <v>42520</v>
      </c>
      <c r="J28" s="114">
        <v>42674</v>
      </c>
      <c r="K28" s="412" t="s">
        <v>234</v>
      </c>
      <c r="L28" s="410"/>
      <c r="M28" s="411"/>
    </row>
    <row r="29" spans="1:22" ht="13.5" thickBot="1" x14ac:dyDescent="0.25">
      <c r="B29" s="42" t="s">
        <v>79</v>
      </c>
      <c r="C29" s="78">
        <f>+SUM(C26:C28)</f>
        <v>5682656</v>
      </c>
      <c r="D29" s="78">
        <f>+SUM(D26:D28)</f>
        <v>0</v>
      </c>
      <c r="E29" s="78">
        <f>+SUM(E26:E28)</f>
        <v>36494</v>
      </c>
      <c r="F29" s="78">
        <f>+SUM(F26:F28)</f>
        <v>5719150</v>
      </c>
    </row>
    <row r="30" spans="1:22" ht="14.25" thickTop="1" thickBot="1" x14ac:dyDescent="0.25">
      <c r="B30" s="42"/>
      <c r="C30" s="13"/>
      <c r="D30" s="13"/>
      <c r="E30" s="13"/>
      <c r="F30" s="13"/>
    </row>
    <row r="31" spans="1:22" x14ac:dyDescent="0.2">
      <c r="B31" s="41"/>
      <c r="C31" s="5"/>
      <c r="D31" s="17"/>
      <c r="I31" s="164"/>
      <c r="J31" s="146"/>
      <c r="K31" s="146"/>
      <c r="L31" s="146"/>
      <c r="M31" s="121"/>
      <c r="Q31" s="446" t="s">
        <v>18</v>
      </c>
      <c r="R31" s="446"/>
      <c r="S31" s="446"/>
      <c r="T31" s="446"/>
      <c r="U31" s="446"/>
      <c r="V31" s="446"/>
    </row>
    <row r="32" spans="1:22" ht="38.25" x14ac:dyDescent="0.2">
      <c r="A32" s="94" t="s">
        <v>81</v>
      </c>
      <c r="B32" s="94" t="s">
        <v>3</v>
      </c>
      <c r="C32" s="94" t="s">
        <v>4</v>
      </c>
      <c r="D32" s="94" t="s">
        <v>5</v>
      </c>
      <c r="E32" s="94" t="s">
        <v>6</v>
      </c>
      <c r="F32" s="94" t="s">
        <v>7</v>
      </c>
      <c r="G32" s="94" t="s">
        <v>108</v>
      </c>
      <c r="H32" s="94" t="s">
        <v>109</v>
      </c>
      <c r="I32" s="118" t="s">
        <v>110</v>
      </c>
      <c r="J32" s="119" t="s">
        <v>111</v>
      </c>
      <c r="K32" s="119" t="s">
        <v>112</v>
      </c>
      <c r="L32" s="119" t="s">
        <v>113</v>
      </c>
      <c r="M32" s="120" t="s">
        <v>103</v>
      </c>
      <c r="N32" s="94" t="s">
        <v>114</v>
      </c>
      <c r="O32" s="94" t="s">
        <v>115</v>
      </c>
      <c r="Q32" s="332" t="s">
        <v>4</v>
      </c>
      <c r="R32" s="332" t="s">
        <v>5</v>
      </c>
      <c r="S32" s="119" t="s">
        <v>159</v>
      </c>
      <c r="T32" s="119" t="s">
        <v>157</v>
      </c>
      <c r="U32" s="119" t="s">
        <v>160</v>
      </c>
      <c r="V32" s="119" t="s">
        <v>158</v>
      </c>
    </row>
    <row r="33" spans="1:22" x14ac:dyDescent="0.2">
      <c r="A33" s="100" t="s">
        <v>25</v>
      </c>
      <c r="B33" s="85" t="str">
        <f t="shared" ref="B33:B52" si="1">+IF(MONTH(C33)&lt;4,"Q1",IF(MONTH(C33)&lt;7,"Q2",IF(MONTH(C33)&lt;10,"Q3","Q4")))&amp;"/"&amp;YEAR(C33)</f>
        <v>Q2/2016</v>
      </c>
      <c r="C33" s="86">
        <f>$J$27</f>
        <v>42491</v>
      </c>
      <c r="D33" s="86">
        <f t="shared" ref="D33:D38" si="2">DATE(YEAR(C33),IF(MONTH(C33)&lt;=3,3,IF(MONTH(C33)&lt;=6,6,IF(MONTH(C33)&lt;=9,9,12))),IF(OR(MONTH(C33)&lt;=3,MONTH(C33)&gt;=10),31,30))</f>
        <v>42551</v>
      </c>
      <c r="E33" s="85">
        <f>D33-C33+1</f>
        <v>61</v>
      </c>
      <c r="F33" s="87">
        <f>VLOOKUP(D33,'FERC Interest Rate'!$A:$B,2,TRUE)</f>
        <v>3.4599999999999999E-2</v>
      </c>
      <c r="G33" s="88">
        <f>$C$26</f>
        <v>5682656</v>
      </c>
      <c r="H33" s="88">
        <f>G33*F33*(E33/(DATE(YEAR(D33),12,31)-DATE(YEAR(D33),1,1)+1))</f>
        <v>32769.982933333333</v>
      </c>
      <c r="I33" s="123">
        <v>0</v>
      </c>
      <c r="J33" s="89">
        <v>0</v>
      </c>
      <c r="K33" s="149">
        <f>+SUM(I33:J33)</f>
        <v>0</v>
      </c>
      <c r="L33" s="89">
        <v>0</v>
      </c>
      <c r="M33" s="150">
        <f>+SUM(K33:L33)</f>
        <v>0</v>
      </c>
      <c r="N33" s="8">
        <f>+G33+H33+J33</f>
        <v>5715425.9829333331</v>
      </c>
      <c r="O33" s="214">
        <f t="shared" ref="O33:O52" si="3">G33+H33-L33-I33</f>
        <v>5715425.9829333331</v>
      </c>
      <c r="Q33" s="86">
        <f>$J$28</f>
        <v>42674</v>
      </c>
      <c r="R33" s="86">
        <f>DATE(YEAR(Q33),IF(MONTH(Q33)&lt;=3,3,IF(MONTH(Q33)&lt;=6,6,IF(MONTH(Q33)&lt;=9,9,12))),IF(OR(MONTH(Q33)&lt;=3,MONTH(Q33)&gt;=10),31,30))</f>
        <v>42735</v>
      </c>
      <c r="S33" s="89">
        <f>+I68+I102+I135+I168+I200+I232+I264+I296+I327+I359+I390+I420+I450+I480+I509+I538+I565</f>
        <v>115.96426895825992</v>
      </c>
      <c r="T33" s="89">
        <f t="shared" ref="T33:V33" si="4">+J68+J102+J135+J168+J200+J232+J264+J296+J327+J359+J390+J420+J450+J480+J509+J538+J565</f>
        <v>0</v>
      </c>
      <c r="U33" s="89">
        <f t="shared" si="4"/>
        <v>115.96426895825992</v>
      </c>
      <c r="V33" s="89">
        <f t="shared" si="4"/>
        <v>1824.7</v>
      </c>
    </row>
    <row r="34" spans="1:22" x14ac:dyDescent="0.2">
      <c r="A34" s="100" t="s">
        <v>25</v>
      </c>
      <c r="B34" s="85" t="str">
        <f t="shared" si="1"/>
        <v>Q3/2016</v>
      </c>
      <c r="C34" s="86">
        <f>D33+1</f>
        <v>42552</v>
      </c>
      <c r="D34" s="86">
        <f t="shared" si="2"/>
        <v>42643</v>
      </c>
      <c r="E34" s="85">
        <f t="shared" ref="E34:E52" si="5">D34-C34+1</f>
        <v>92</v>
      </c>
      <c r="F34" s="87">
        <f>VLOOKUP(D34,'FERC Interest Rate'!$A:$B,2,TRUE)</f>
        <v>3.5000000000000003E-2</v>
      </c>
      <c r="G34" s="88">
        <f t="shared" ref="G34:G52" si="6">O33</f>
        <v>5715425.9829333331</v>
      </c>
      <c r="H34" s="88">
        <f>G34*F34*(E34/(DATE(YEAR(D34),12,31)-DATE(YEAR(D34),1,1)+1))</f>
        <v>50283.255915424408</v>
      </c>
      <c r="I34" s="123">
        <v>0</v>
      </c>
      <c r="J34" s="89">
        <v>0</v>
      </c>
      <c r="K34" s="149">
        <f t="shared" ref="K34:K52" si="7">+SUM(I34:J34)</f>
        <v>0</v>
      </c>
      <c r="L34" s="89">
        <v>0</v>
      </c>
      <c r="M34" s="150">
        <f t="shared" ref="M34:M52" si="8">+SUM(K34:L34)</f>
        <v>0</v>
      </c>
      <c r="N34" s="8">
        <f t="shared" ref="N34:N52" si="9">+G34+H34+J34</f>
        <v>5765709.2388487579</v>
      </c>
      <c r="O34" s="214">
        <f t="shared" si="3"/>
        <v>5765709.2388487579</v>
      </c>
      <c r="Q34" s="86">
        <f>R33+1</f>
        <v>42736</v>
      </c>
      <c r="R34" s="86">
        <f>EOMONTH(R33,3)</f>
        <v>42825</v>
      </c>
      <c r="S34" s="89">
        <f t="shared" ref="S34:V34" si="10">+I69+I103+I136+I169+I201+I233+I265+I297+I328+I360+I391+I421+I451+I481+I510+I539+I566</f>
        <v>115.96426895825992</v>
      </c>
      <c r="T34" s="89">
        <f t="shared" si="10"/>
        <v>318.21577122507358</v>
      </c>
      <c r="U34" s="89">
        <f t="shared" si="10"/>
        <v>434.18004018333352</v>
      </c>
      <c r="V34" s="89">
        <f t="shared" si="10"/>
        <v>1824.7</v>
      </c>
    </row>
    <row r="35" spans="1:22" x14ac:dyDescent="0.2">
      <c r="A35" s="17" t="s">
        <v>82</v>
      </c>
      <c r="B35" s="85" t="str">
        <f t="shared" si="1"/>
        <v>Q4/2016</v>
      </c>
      <c r="C35" s="86">
        <f t="shared" ref="C35:C52" si="11">D34+1</f>
        <v>42644</v>
      </c>
      <c r="D35" s="86">
        <f t="shared" si="2"/>
        <v>42735</v>
      </c>
      <c r="E35" s="85">
        <f t="shared" si="5"/>
        <v>92</v>
      </c>
      <c r="F35" s="87">
        <f>VLOOKUP(D35,'FERC Interest Rate'!$A:$B,2,TRUE)</f>
        <v>3.5000000000000003E-2</v>
      </c>
      <c r="G35" s="88">
        <f t="shared" si="6"/>
        <v>5765709.2388487579</v>
      </c>
      <c r="H35" s="88">
        <f>G35*F35*(E35/(DATE(YEAR(D35),12,31)-DATE(YEAR(D35),1,1)+1))</f>
        <v>50725.638658724056</v>
      </c>
      <c r="I35" s="123">
        <f t="shared" ref="I35:I54" si="12">SUM($H$33:$H$53)/20</f>
        <v>6688.9438753740887</v>
      </c>
      <c r="J35" s="89">
        <v>0</v>
      </c>
      <c r="K35" s="149">
        <f t="shared" si="7"/>
        <v>6688.9438753740887</v>
      </c>
      <c r="L35" s="89">
        <f t="shared" ref="L35:L54" si="13">$C$26/20</f>
        <v>284132.8</v>
      </c>
      <c r="M35" s="150">
        <f t="shared" si="8"/>
        <v>290821.74387537409</v>
      </c>
      <c r="N35" s="8">
        <f t="shared" si="9"/>
        <v>5816434.8775074817</v>
      </c>
      <c r="O35" s="214">
        <f t="shared" si="3"/>
        <v>5525613.1336321076</v>
      </c>
      <c r="Q35" s="86">
        <f t="shared" ref="Q35:Q52" si="14">R34+1</f>
        <v>42826</v>
      </c>
      <c r="R35" s="86">
        <f t="shared" ref="R35:R52" si="15">EOMONTH(R34,3)</f>
        <v>42916</v>
      </c>
      <c r="S35" s="89">
        <f t="shared" ref="S35:V35" si="16">+I70+I104+I137+I170+I202+I234+I266+I298+I329+I361+I392+I422+I452+I482+I511+I540+I567</f>
        <v>115.96426895825992</v>
      </c>
      <c r="T35" s="89">
        <f t="shared" si="16"/>
        <v>323.1062451828484</v>
      </c>
      <c r="U35" s="89">
        <f t="shared" si="16"/>
        <v>439.07051414110828</v>
      </c>
      <c r="V35" s="89">
        <f t="shared" si="16"/>
        <v>1824.7</v>
      </c>
    </row>
    <row r="36" spans="1:22" x14ac:dyDescent="0.2">
      <c r="A36" s="17" t="s">
        <v>83</v>
      </c>
      <c r="B36" s="85" t="str">
        <f t="shared" si="1"/>
        <v>Q1/2017</v>
      </c>
      <c r="C36" s="86">
        <f t="shared" si="11"/>
        <v>42736</v>
      </c>
      <c r="D36" s="86">
        <f t="shared" si="2"/>
        <v>42825</v>
      </c>
      <c r="E36" s="85">
        <f t="shared" si="5"/>
        <v>90</v>
      </c>
      <c r="F36" s="87">
        <f>VLOOKUP(D36,'FERC Interest Rate'!$A:$B,2,TRUE)</f>
        <v>3.5000000000000003E-2</v>
      </c>
      <c r="G36" s="88">
        <f t="shared" si="6"/>
        <v>5525613.1336321076</v>
      </c>
      <c r="H36" s="88">
        <v>0</v>
      </c>
      <c r="I36" s="123">
        <f t="shared" si="12"/>
        <v>6688.9438753740887</v>
      </c>
      <c r="J36" s="89">
        <f t="shared" ref="J36:J52" si="17">G36*F36*(E36/(DATE(YEAR(D36),12,31)-DATE(YEAR(D36),1,1)+1))</f>
        <v>47686.798276551068</v>
      </c>
      <c r="K36" s="149">
        <f t="shared" si="7"/>
        <v>54375.742151925158</v>
      </c>
      <c r="L36" s="89">
        <f t="shared" si="13"/>
        <v>284132.8</v>
      </c>
      <c r="M36" s="150">
        <f t="shared" si="8"/>
        <v>338508.54215192515</v>
      </c>
      <c r="N36" s="8">
        <f t="shared" si="9"/>
        <v>5573299.9319086587</v>
      </c>
      <c r="O36" s="214">
        <f t="shared" si="3"/>
        <v>5234791.3897567336</v>
      </c>
      <c r="Q36" s="86">
        <f t="shared" si="14"/>
        <v>42917</v>
      </c>
      <c r="R36" s="86">
        <f t="shared" si="15"/>
        <v>43008</v>
      </c>
      <c r="S36" s="89">
        <f t="shared" ref="S36:V36" si="18">+I71+I105+I138+I171+I203+I235+I267+I299+I330+I362+I393+I423+I453+I483+I512+I541+I568</f>
        <v>115.96426895825992</v>
      </c>
      <c r="T36" s="89">
        <f t="shared" si="18"/>
        <v>329.29829342292737</v>
      </c>
      <c r="U36" s="89">
        <f t="shared" si="18"/>
        <v>445.26256238118725</v>
      </c>
      <c r="V36" s="89">
        <f t="shared" si="18"/>
        <v>1824.7</v>
      </c>
    </row>
    <row r="37" spans="1:22" x14ac:dyDescent="0.2">
      <c r="A37" s="17" t="s">
        <v>84</v>
      </c>
      <c r="B37" s="85" t="str">
        <f t="shared" si="1"/>
        <v>Q2/2017</v>
      </c>
      <c r="C37" s="86">
        <f t="shared" si="11"/>
        <v>42826</v>
      </c>
      <c r="D37" s="86">
        <f t="shared" si="2"/>
        <v>42916</v>
      </c>
      <c r="E37" s="85">
        <f t="shared" si="5"/>
        <v>91</v>
      </c>
      <c r="F37" s="87">
        <f>VLOOKUP(D37,'FERC Interest Rate'!$A:$B,2,TRUE)</f>
        <v>3.7100000000000001E-2</v>
      </c>
      <c r="G37" s="88">
        <f t="shared" si="6"/>
        <v>5234791.3897567336</v>
      </c>
      <c r="H37" s="88">
        <v>0</v>
      </c>
      <c r="I37" s="123">
        <f t="shared" si="12"/>
        <v>6688.9438753740887</v>
      </c>
      <c r="J37" s="89">
        <f t="shared" si="17"/>
        <v>48419.669071117009</v>
      </c>
      <c r="K37" s="149">
        <f t="shared" si="7"/>
        <v>55108.612946491099</v>
      </c>
      <c r="L37" s="89">
        <f t="shared" si="13"/>
        <v>284132.8</v>
      </c>
      <c r="M37" s="150">
        <f t="shared" si="8"/>
        <v>339241.41294649109</v>
      </c>
      <c r="N37" s="8">
        <f t="shared" si="9"/>
        <v>5283211.058827851</v>
      </c>
      <c r="O37" s="214">
        <f t="shared" si="3"/>
        <v>4943969.6458813595</v>
      </c>
      <c r="Q37" s="86">
        <f t="shared" si="14"/>
        <v>43009</v>
      </c>
      <c r="R37" s="86">
        <f t="shared" si="15"/>
        <v>43100</v>
      </c>
      <c r="S37" s="89">
        <f t="shared" ref="S37:V37" si="19">+I72+I106+I139+I172+I204+I236+I268+I300+I331+I363+I394+I424+I454+I484+I513+I542+I569</f>
        <v>115.96426895825992</v>
      </c>
      <c r="T37" s="89">
        <f t="shared" si="19"/>
        <v>329.49395491634556</v>
      </c>
      <c r="U37" s="89">
        <f t="shared" si="19"/>
        <v>445.45822387460549</v>
      </c>
      <c r="V37" s="89">
        <f t="shared" si="19"/>
        <v>1824.7</v>
      </c>
    </row>
    <row r="38" spans="1:22" x14ac:dyDescent="0.2">
      <c r="A38" s="17" t="s">
        <v>85</v>
      </c>
      <c r="B38" s="85" t="str">
        <f t="shared" si="1"/>
        <v>Q3/2017</v>
      </c>
      <c r="C38" s="86">
        <f t="shared" si="11"/>
        <v>42917</v>
      </c>
      <c r="D38" s="86">
        <f t="shared" si="2"/>
        <v>43008</v>
      </c>
      <c r="E38" s="85">
        <f t="shared" si="5"/>
        <v>92</v>
      </c>
      <c r="F38" s="87">
        <f>VLOOKUP(D38,'FERC Interest Rate'!$A:$B,2,TRUE)</f>
        <v>3.9600000000000003E-2</v>
      </c>
      <c r="G38" s="88">
        <f t="shared" si="6"/>
        <v>4943969.6458813595</v>
      </c>
      <c r="H38" s="88">
        <v>0</v>
      </c>
      <c r="I38" s="123">
        <f t="shared" si="12"/>
        <v>6688.9438753740887</v>
      </c>
      <c r="J38" s="89">
        <f t="shared" si="17"/>
        <v>49347.589627054724</v>
      </c>
      <c r="K38" s="149">
        <f t="shared" si="7"/>
        <v>56036.533502428814</v>
      </c>
      <c r="L38" s="89">
        <f t="shared" si="13"/>
        <v>284132.8</v>
      </c>
      <c r="M38" s="150">
        <f t="shared" si="8"/>
        <v>340169.33350242878</v>
      </c>
      <c r="N38" s="8">
        <f t="shared" si="9"/>
        <v>4993317.235508414</v>
      </c>
      <c r="O38" s="214">
        <f t="shared" si="3"/>
        <v>4653147.9020059854</v>
      </c>
      <c r="Q38" s="86">
        <f t="shared" si="14"/>
        <v>43101</v>
      </c>
      <c r="R38" s="86">
        <f t="shared" si="15"/>
        <v>43190</v>
      </c>
      <c r="S38" s="89">
        <f t="shared" ref="S38:V38" si="20">+I73+I107+I140+I173+I205+I237+I269+I301+I332+I364+I395+I425+I455+I485+I514+I543+I570</f>
        <v>115.96426895825992</v>
      </c>
      <c r="T38" s="89">
        <f t="shared" si="20"/>
        <v>305.05647241501424</v>
      </c>
      <c r="U38" s="89">
        <f t="shared" si="20"/>
        <v>421.02074137327412</v>
      </c>
      <c r="V38" s="89">
        <f t="shared" si="20"/>
        <v>1824.7</v>
      </c>
    </row>
    <row r="39" spans="1:22" x14ac:dyDescent="0.2">
      <c r="A39" s="17" t="s">
        <v>86</v>
      </c>
      <c r="B39" s="85" t="str">
        <f t="shared" si="1"/>
        <v>Q4/2017</v>
      </c>
      <c r="C39" s="86">
        <f t="shared" si="11"/>
        <v>43009</v>
      </c>
      <c r="D39" s="86">
        <f t="shared" ref="D39:D53" si="21">EOMONTH(D38,3)</f>
        <v>43100</v>
      </c>
      <c r="E39" s="85">
        <f t="shared" si="5"/>
        <v>92</v>
      </c>
      <c r="F39" s="87">
        <f>VLOOKUP(D39,'FERC Interest Rate'!$A:$B,2,TRUE)</f>
        <v>4.2099999999999999E-2</v>
      </c>
      <c r="G39" s="88">
        <f t="shared" si="6"/>
        <v>4653147.9020059854</v>
      </c>
      <c r="H39" s="88">
        <v>0</v>
      </c>
      <c r="I39" s="123">
        <f t="shared" si="12"/>
        <v>6688.9438753740887</v>
      </c>
      <c r="J39" s="89">
        <f t="shared" si="17"/>
        <v>49376.91083301256</v>
      </c>
      <c r="K39" s="149">
        <f t="shared" si="7"/>
        <v>56065.854708386651</v>
      </c>
      <c r="L39" s="89">
        <f t="shared" si="13"/>
        <v>284132.8</v>
      </c>
      <c r="M39" s="150">
        <f t="shared" si="8"/>
        <v>340198.65470838663</v>
      </c>
      <c r="N39" s="8">
        <f t="shared" si="9"/>
        <v>4702524.8128389977</v>
      </c>
      <c r="O39" s="88">
        <f t="shared" si="3"/>
        <v>4362326.1581306113</v>
      </c>
      <c r="Q39" s="86">
        <f t="shared" si="14"/>
        <v>43191</v>
      </c>
      <c r="R39" s="86">
        <f t="shared" si="15"/>
        <v>43281</v>
      </c>
      <c r="S39" s="89">
        <f t="shared" ref="S39:V39" si="22">+I74+I108+I141+I174+I206+I238+I270+I302+I333+I365+I396+I426+I456+I486+I515+I544+I571</f>
        <v>115.96426895825992</v>
      </c>
      <c r="T39" s="89">
        <f t="shared" si="22"/>
        <v>302.78509768707175</v>
      </c>
      <c r="U39" s="89">
        <f t="shared" si="22"/>
        <v>418.74936664533158</v>
      </c>
      <c r="V39" s="89">
        <f t="shared" si="22"/>
        <v>1824.7</v>
      </c>
    </row>
    <row r="40" spans="1:22" x14ac:dyDescent="0.2">
      <c r="A40" s="17" t="s">
        <v>87</v>
      </c>
      <c r="B40" s="85" t="str">
        <f t="shared" si="1"/>
        <v>Q1/2018</v>
      </c>
      <c r="C40" s="86">
        <f t="shared" si="11"/>
        <v>43101</v>
      </c>
      <c r="D40" s="86">
        <f t="shared" si="21"/>
        <v>43190</v>
      </c>
      <c r="E40" s="85">
        <f t="shared" si="5"/>
        <v>90</v>
      </c>
      <c r="F40" s="87">
        <f>VLOOKUP(D40,'FERC Interest Rate'!$A:$B,2,TRUE)</f>
        <v>4.2500000000000003E-2</v>
      </c>
      <c r="G40" s="88">
        <f t="shared" si="6"/>
        <v>4362326.1581306113</v>
      </c>
      <c r="H40" s="88">
        <v>0</v>
      </c>
      <c r="I40" s="123">
        <f t="shared" si="12"/>
        <v>6688.9438753740887</v>
      </c>
      <c r="J40" s="89">
        <f t="shared" si="17"/>
        <v>45714.787821505721</v>
      </c>
      <c r="K40" s="149">
        <f t="shared" si="7"/>
        <v>52403.731696879811</v>
      </c>
      <c r="L40" s="89">
        <f t="shared" si="13"/>
        <v>284132.8</v>
      </c>
      <c r="M40" s="150">
        <f t="shared" si="8"/>
        <v>336536.53169687977</v>
      </c>
      <c r="N40" s="8">
        <f t="shared" si="9"/>
        <v>4408040.9459521174</v>
      </c>
      <c r="O40" s="88">
        <f t="shared" si="3"/>
        <v>4071504.4142552372</v>
      </c>
      <c r="Q40" s="86">
        <f t="shared" si="14"/>
        <v>43282</v>
      </c>
      <c r="R40" s="86">
        <f t="shared" si="15"/>
        <v>43373</v>
      </c>
      <c r="S40" s="89">
        <f t="shared" ref="S40:V40" si="23">+I75+I109+I142+I175+I207+I239+I271+I303+I334+I366+I397+I427+I457+I487+I516+I545+I572</f>
        <v>115.96426895825992</v>
      </c>
      <c r="T40" s="89">
        <f t="shared" si="23"/>
        <v>298.23703134277895</v>
      </c>
      <c r="U40" s="89">
        <f t="shared" si="23"/>
        <v>414.20130030103888</v>
      </c>
      <c r="V40" s="89">
        <f t="shared" si="23"/>
        <v>1824.7</v>
      </c>
    </row>
    <row r="41" spans="1:22" x14ac:dyDescent="0.2">
      <c r="A41" s="17" t="s">
        <v>88</v>
      </c>
      <c r="B41" s="85" t="str">
        <f t="shared" si="1"/>
        <v>Q2/2018</v>
      </c>
      <c r="C41" s="86">
        <f t="shared" si="11"/>
        <v>43191</v>
      </c>
      <c r="D41" s="86">
        <f t="shared" si="21"/>
        <v>43281</v>
      </c>
      <c r="E41" s="85">
        <f t="shared" si="5"/>
        <v>91</v>
      </c>
      <c r="F41" s="87">
        <f>VLOOKUP(D41,'FERC Interest Rate'!$A:$B,2,TRUE)</f>
        <v>4.4699999999999997E-2</v>
      </c>
      <c r="G41" s="88">
        <f t="shared" si="6"/>
        <v>4071504.4142552372</v>
      </c>
      <c r="H41" s="88">
        <v>0</v>
      </c>
      <c r="I41" s="123">
        <f t="shared" si="12"/>
        <v>6688.9438753740887</v>
      </c>
      <c r="J41" s="89">
        <f t="shared" si="17"/>
        <v>45374.406865386372</v>
      </c>
      <c r="K41" s="149">
        <f t="shared" si="7"/>
        <v>52063.350740760463</v>
      </c>
      <c r="L41" s="89">
        <f t="shared" si="13"/>
        <v>284132.8</v>
      </c>
      <c r="M41" s="150">
        <f t="shared" si="8"/>
        <v>336196.15074076044</v>
      </c>
      <c r="N41" s="8">
        <f t="shared" si="9"/>
        <v>4116878.8211206235</v>
      </c>
      <c r="O41" s="88">
        <f t="shared" si="3"/>
        <v>3780682.6703798631</v>
      </c>
      <c r="Q41" s="86">
        <f t="shared" si="14"/>
        <v>43374</v>
      </c>
      <c r="R41" s="86">
        <f t="shared" si="15"/>
        <v>43465</v>
      </c>
      <c r="S41" s="89">
        <f t="shared" ref="S41:V41" si="24">+I76+I110+I143+I176+I208+I240+I272+I304+I335+I367+I398+I428+I458+I488+I517+I546+I573</f>
        <v>115.96426895825992</v>
      </c>
      <c r="T41" s="89">
        <f t="shared" si="24"/>
        <v>291.14430220636712</v>
      </c>
      <c r="U41" s="89">
        <f t="shared" si="24"/>
        <v>407.10857116462711</v>
      </c>
      <c r="V41" s="89">
        <f t="shared" si="24"/>
        <v>1824.7</v>
      </c>
    </row>
    <row r="42" spans="1:22" x14ac:dyDescent="0.2">
      <c r="A42" s="17" t="s">
        <v>89</v>
      </c>
      <c r="B42" s="85" t="str">
        <f t="shared" si="1"/>
        <v>Q3/2018</v>
      </c>
      <c r="C42" s="86">
        <f t="shared" si="11"/>
        <v>43282</v>
      </c>
      <c r="D42" s="86">
        <f t="shared" si="21"/>
        <v>43373</v>
      </c>
      <c r="E42" s="85">
        <f t="shared" si="5"/>
        <v>92</v>
      </c>
      <c r="F42" s="87">
        <f>VLOOKUP(D42,'FERC Interest Rate'!$A:$B,2,TRUE)</f>
        <v>4.6899999999999997E-2</v>
      </c>
      <c r="G42" s="88">
        <f t="shared" si="6"/>
        <v>3780682.6703798631</v>
      </c>
      <c r="H42" s="88">
        <v>0</v>
      </c>
      <c r="I42" s="123">
        <f t="shared" si="12"/>
        <v>6688.9438753740887</v>
      </c>
      <c r="J42" s="89">
        <f t="shared" si="17"/>
        <v>44692.848181246663</v>
      </c>
      <c r="K42" s="149">
        <f t="shared" si="7"/>
        <v>51381.792056620754</v>
      </c>
      <c r="L42" s="89">
        <f t="shared" si="13"/>
        <v>284132.8</v>
      </c>
      <c r="M42" s="150">
        <f t="shared" si="8"/>
        <v>335514.59205662075</v>
      </c>
      <c r="N42" s="8">
        <f t="shared" si="9"/>
        <v>3825375.5185611099</v>
      </c>
      <c r="O42" s="88">
        <f t="shared" si="3"/>
        <v>3489860.926504489</v>
      </c>
      <c r="Q42" s="86">
        <f t="shared" si="14"/>
        <v>43466</v>
      </c>
      <c r="R42" s="86">
        <f t="shared" si="15"/>
        <v>43555</v>
      </c>
      <c r="S42" s="89">
        <f t="shared" ref="S42:V42" si="25">+I77+I111+I144+I177+I209+I241+I273+I305+I336+I368+I399+I429+I459+I489+I518+I547+I574</f>
        <v>115.96426895825992</v>
      </c>
      <c r="T42" s="89">
        <f t="shared" si="25"/>
        <v>272.66067134443148</v>
      </c>
      <c r="U42" s="89">
        <f t="shared" si="25"/>
        <v>388.62494030269136</v>
      </c>
      <c r="V42" s="89">
        <f t="shared" si="25"/>
        <v>1824.7</v>
      </c>
    </row>
    <row r="43" spans="1:22" x14ac:dyDescent="0.2">
      <c r="A43" s="17" t="s">
        <v>90</v>
      </c>
      <c r="B43" s="85" t="str">
        <f t="shared" si="1"/>
        <v>Q4/2018</v>
      </c>
      <c r="C43" s="86">
        <f t="shared" si="11"/>
        <v>43374</v>
      </c>
      <c r="D43" s="86">
        <f t="shared" si="21"/>
        <v>43465</v>
      </c>
      <c r="E43" s="85">
        <f t="shared" si="5"/>
        <v>92</v>
      </c>
      <c r="F43" s="87">
        <f>VLOOKUP(D43,'FERC Interest Rate'!$A:$B,2,TRUE)</f>
        <v>4.9599999999999998E-2</v>
      </c>
      <c r="G43" s="88">
        <f t="shared" si="6"/>
        <v>3489860.926504489</v>
      </c>
      <c r="H43" s="88">
        <v>0</v>
      </c>
      <c r="I43" s="123">
        <f t="shared" si="12"/>
        <v>6688.9438753740887</v>
      </c>
      <c r="J43" s="89">
        <f t="shared" si="17"/>
        <v>43629.954465274757</v>
      </c>
      <c r="K43" s="149">
        <f t="shared" si="7"/>
        <v>50318.898340648848</v>
      </c>
      <c r="L43" s="89">
        <f t="shared" si="13"/>
        <v>284132.8</v>
      </c>
      <c r="M43" s="150">
        <f t="shared" si="8"/>
        <v>334451.69834064884</v>
      </c>
      <c r="N43" s="8">
        <f t="shared" si="9"/>
        <v>3533490.8809697637</v>
      </c>
      <c r="O43" s="88">
        <f t="shared" si="3"/>
        <v>3199039.1826291149</v>
      </c>
      <c r="Q43" s="86">
        <f t="shared" si="14"/>
        <v>43556</v>
      </c>
      <c r="R43" s="86">
        <f t="shared" si="15"/>
        <v>43646</v>
      </c>
      <c r="S43" s="89">
        <f t="shared" ref="S43:V43" si="26">+I78+I112+I145+I178+I210+I242+I274+I306+I337+I369+I400+I430+I460+I490+I519+I548+I575</f>
        <v>115.96426895825992</v>
      </c>
      <c r="T43" s="89">
        <f t="shared" si="26"/>
        <v>263.69108059995864</v>
      </c>
      <c r="U43" s="89">
        <f t="shared" si="26"/>
        <v>379.65534955821863</v>
      </c>
      <c r="V43" s="89">
        <f t="shared" si="26"/>
        <v>1824.7</v>
      </c>
    </row>
    <row r="44" spans="1:22" x14ac:dyDescent="0.2">
      <c r="A44" s="17" t="s">
        <v>91</v>
      </c>
      <c r="B44" s="85" t="str">
        <f t="shared" si="1"/>
        <v>Q1/2019</v>
      </c>
      <c r="C44" s="86">
        <f t="shared" si="11"/>
        <v>43466</v>
      </c>
      <c r="D44" s="86">
        <f t="shared" si="21"/>
        <v>43555</v>
      </c>
      <c r="E44" s="85">
        <f t="shared" si="5"/>
        <v>90</v>
      </c>
      <c r="F44" s="87">
        <f>VLOOKUP(D44,'FERC Interest Rate'!$A:$B,2,TRUE)</f>
        <v>5.1799999999999999E-2</v>
      </c>
      <c r="G44" s="88">
        <f t="shared" si="6"/>
        <v>3199039.1826291149</v>
      </c>
      <c r="H44" s="88">
        <v>0</v>
      </c>
      <c r="I44" s="123">
        <f t="shared" si="12"/>
        <v>6688.9438753740887</v>
      </c>
      <c r="J44" s="89">
        <f t="shared" si="17"/>
        <v>40860.05662853954</v>
      </c>
      <c r="K44" s="149">
        <f t="shared" si="7"/>
        <v>47549.00050391363</v>
      </c>
      <c r="L44" s="89">
        <f t="shared" si="13"/>
        <v>284132.8</v>
      </c>
      <c r="M44" s="150">
        <f t="shared" si="8"/>
        <v>331681.8005039136</v>
      </c>
      <c r="N44" s="8">
        <f t="shared" si="9"/>
        <v>3239899.2392576546</v>
      </c>
      <c r="O44" s="88">
        <f t="shared" si="3"/>
        <v>2908217.4387537409</v>
      </c>
      <c r="Q44" s="86">
        <f t="shared" si="14"/>
        <v>43647</v>
      </c>
      <c r="R44" s="86">
        <f t="shared" si="15"/>
        <v>43738</v>
      </c>
      <c r="S44" s="89">
        <f t="shared" ref="S44:V44" si="27">+I79+I113+I146+I179+I211+I243+I275+I307+I338+I370+I401+I431+I461+I491+I520+I549+I576</f>
        <v>115.96426895825992</v>
      </c>
      <c r="T44" s="89">
        <f t="shared" si="27"/>
        <v>264.7313506592069</v>
      </c>
      <c r="U44" s="89">
        <f t="shared" si="27"/>
        <v>380.69561961746695</v>
      </c>
      <c r="V44" s="89">
        <f t="shared" si="27"/>
        <v>1824.7</v>
      </c>
    </row>
    <row r="45" spans="1:22" x14ac:dyDescent="0.2">
      <c r="A45" s="17" t="s">
        <v>92</v>
      </c>
      <c r="B45" s="85" t="str">
        <f t="shared" si="1"/>
        <v>Q2/2019</v>
      </c>
      <c r="C45" s="86">
        <f t="shared" si="11"/>
        <v>43556</v>
      </c>
      <c r="D45" s="86">
        <f t="shared" si="21"/>
        <v>43646</v>
      </c>
      <c r="E45" s="85">
        <f t="shared" si="5"/>
        <v>91</v>
      </c>
      <c r="F45" s="87">
        <f>VLOOKUP(D45,'FERC Interest Rate'!$A:$B,2,TRUE)</f>
        <v>5.45E-2</v>
      </c>
      <c r="G45" s="88">
        <f t="shared" si="6"/>
        <v>2908217.4387537409</v>
      </c>
      <c r="H45" s="88">
        <v>0</v>
      </c>
      <c r="I45" s="123">
        <f t="shared" si="12"/>
        <v>6688.9438753740887</v>
      </c>
      <c r="J45" s="89">
        <f t="shared" si="17"/>
        <v>39515.902431504597</v>
      </c>
      <c r="K45" s="149">
        <f t="shared" si="7"/>
        <v>46204.846306878688</v>
      </c>
      <c r="L45" s="89">
        <f t="shared" si="13"/>
        <v>284132.8</v>
      </c>
      <c r="M45" s="150">
        <f t="shared" si="8"/>
        <v>330337.64630687865</v>
      </c>
      <c r="N45" s="8">
        <f t="shared" si="9"/>
        <v>2947733.3411852457</v>
      </c>
      <c r="O45" s="88">
        <f t="shared" si="3"/>
        <v>2617395.6948783668</v>
      </c>
      <c r="Q45" s="86">
        <f t="shared" si="14"/>
        <v>43739</v>
      </c>
      <c r="R45" s="86">
        <f t="shared" si="15"/>
        <v>43830</v>
      </c>
      <c r="S45" s="89">
        <f t="shared" ref="S45:V45" si="28">+I80+I114+I147+I180+I212+I244+I276+I308+I339+I371+I402+I432+I462+I492+I521+I550+I577</f>
        <v>115.96426895825992</v>
      </c>
      <c r="T45" s="89">
        <f t="shared" si="28"/>
        <v>244.59925044766888</v>
      </c>
      <c r="U45" s="89">
        <f t="shared" si="28"/>
        <v>360.56351940592879</v>
      </c>
      <c r="V45" s="89">
        <f t="shared" si="28"/>
        <v>1824.7</v>
      </c>
    </row>
    <row r="46" spans="1:22" x14ac:dyDescent="0.2">
      <c r="A46" s="17" t="s">
        <v>93</v>
      </c>
      <c r="B46" s="85" t="str">
        <f t="shared" si="1"/>
        <v>Q3/2019</v>
      </c>
      <c r="C46" s="86">
        <f t="shared" si="11"/>
        <v>43647</v>
      </c>
      <c r="D46" s="86">
        <f t="shared" si="21"/>
        <v>43738</v>
      </c>
      <c r="E46" s="85">
        <f t="shared" si="5"/>
        <v>92</v>
      </c>
      <c r="F46" s="87">
        <f>VLOOKUP(D46,'FERC Interest Rate'!$A:$B,2,TRUE)</f>
        <v>6.0133640000000002E-2</v>
      </c>
      <c r="G46" s="88">
        <f t="shared" si="6"/>
        <v>2617395.6948783668</v>
      </c>
      <c r="H46" s="88">
        <v>0</v>
      </c>
      <c r="I46" s="123">
        <f t="shared" si="12"/>
        <v>6688.9438753740887</v>
      </c>
      <c r="J46" s="89">
        <f t="shared" si="17"/>
        <v>39671.793977286667</v>
      </c>
      <c r="K46" s="149">
        <f t="shared" si="7"/>
        <v>46360.737852660757</v>
      </c>
      <c r="L46" s="89">
        <f t="shared" si="13"/>
        <v>284132.8</v>
      </c>
      <c r="M46" s="150">
        <f t="shared" si="8"/>
        <v>330493.53785266075</v>
      </c>
      <c r="N46" s="8">
        <f t="shared" si="9"/>
        <v>2657067.4888556534</v>
      </c>
      <c r="O46" s="88">
        <f t="shared" si="3"/>
        <v>2326573.9510029927</v>
      </c>
      <c r="Q46" s="86">
        <f t="shared" si="14"/>
        <v>43831</v>
      </c>
      <c r="R46" s="86">
        <f t="shared" si="15"/>
        <v>43921</v>
      </c>
      <c r="S46" s="89">
        <f t="shared" ref="S46:V46" si="29">+I81+I115+I148+I181+I213+I245+I277+I309+I340+I372+I403+I433+I463+I493+I522+I551+I578</f>
        <v>115.96426895825992</v>
      </c>
      <c r="T46" s="89">
        <f t="shared" si="29"/>
        <v>212.25374847544288</v>
      </c>
      <c r="U46" s="89">
        <f t="shared" si="29"/>
        <v>328.21801743370287</v>
      </c>
      <c r="V46" s="89">
        <f t="shared" si="29"/>
        <v>1824.7</v>
      </c>
    </row>
    <row r="47" spans="1:22" x14ac:dyDescent="0.2">
      <c r="A47" s="17" t="s">
        <v>94</v>
      </c>
      <c r="B47" s="85" t="str">
        <f t="shared" si="1"/>
        <v>Q4/2019</v>
      </c>
      <c r="C47" s="86">
        <f t="shared" si="11"/>
        <v>43739</v>
      </c>
      <c r="D47" s="86">
        <f t="shared" si="21"/>
        <v>43830</v>
      </c>
      <c r="E47" s="85">
        <f t="shared" si="5"/>
        <v>92</v>
      </c>
      <c r="F47" s="87">
        <f>VLOOKUP(D47,'FERC Interest Rate'!$A:$B,2,TRUE)</f>
        <v>6.2505720000000001E-2</v>
      </c>
      <c r="G47" s="88">
        <f t="shared" si="6"/>
        <v>2326573.9510029927</v>
      </c>
      <c r="H47" s="88">
        <v>0</v>
      </c>
      <c r="I47" s="123">
        <f t="shared" si="12"/>
        <v>6688.9438753740887</v>
      </c>
      <c r="J47" s="89">
        <f t="shared" si="17"/>
        <v>36654.861793269003</v>
      </c>
      <c r="K47" s="149">
        <f t="shared" si="7"/>
        <v>43343.805668643094</v>
      </c>
      <c r="L47" s="89">
        <f t="shared" si="13"/>
        <v>284132.8</v>
      </c>
      <c r="M47" s="150">
        <f t="shared" si="8"/>
        <v>327476.60566864308</v>
      </c>
      <c r="N47" s="8">
        <f t="shared" si="9"/>
        <v>2363228.8127962616</v>
      </c>
      <c r="O47" s="88">
        <f t="shared" si="3"/>
        <v>2035752.2071276186</v>
      </c>
      <c r="Q47" s="86">
        <f t="shared" si="14"/>
        <v>43922</v>
      </c>
      <c r="R47" s="86">
        <f t="shared" si="15"/>
        <v>44012</v>
      </c>
      <c r="S47" s="89">
        <f t="shared" ref="S47:V47" si="30">+I82+I116+I149+I182+I214+I246+I278+I310+I341+I373+I404+I434+I464+I494+I523+I552+I579</f>
        <v>115.96426895825992</v>
      </c>
      <c r="T47" s="89">
        <f t="shared" si="30"/>
        <v>188.24180528422099</v>
      </c>
      <c r="U47" s="89">
        <f t="shared" si="30"/>
        <v>304.2060742424809</v>
      </c>
      <c r="V47" s="89">
        <f t="shared" si="30"/>
        <v>1824.7</v>
      </c>
    </row>
    <row r="48" spans="1:22" x14ac:dyDescent="0.2">
      <c r="A48" s="17" t="s">
        <v>95</v>
      </c>
      <c r="B48" s="85" t="str">
        <f t="shared" si="1"/>
        <v>Q1/2020</v>
      </c>
      <c r="C48" s="86">
        <f t="shared" si="11"/>
        <v>43831</v>
      </c>
      <c r="D48" s="86">
        <f t="shared" si="21"/>
        <v>43921</v>
      </c>
      <c r="E48" s="85">
        <f t="shared" si="5"/>
        <v>91</v>
      </c>
      <c r="F48" s="87">
        <f>VLOOKUP(D48,'FERC Interest Rate'!$A:$B,2,TRUE)</f>
        <v>6.2841510000000003E-2</v>
      </c>
      <c r="G48" s="88">
        <f t="shared" si="6"/>
        <v>2035752.2071276186</v>
      </c>
      <c r="H48" s="88">
        <v>0</v>
      </c>
      <c r="I48" s="123">
        <f t="shared" si="12"/>
        <v>6688.9438753740887</v>
      </c>
      <c r="J48" s="89">
        <f t="shared" si="17"/>
        <v>31807.668262397929</v>
      </c>
      <c r="K48" s="149">
        <f t="shared" si="7"/>
        <v>38496.612137772019</v>
      </c>
      <c r="L48" s="89">
        <f t="shared" si="13"/>
        <v>284132.8</v>
      </c>
      <c r="M48" s="150">
        <f t="shared" si="8"/>
        <v>322629.41213777201</v>
      </c>
      <c r="N48" s="8">
        <f t="shared" si="9"/>
        <v>2067559.8753900165</v>
      </c>
      <c r="O48" s="88">
        <f t="shared" si="3"/>
        <v>1744930.4632522445</v>
      </c>
      <c r="Q48" s="86">
        <f t="shared" si="14"/>
        <v>44013</v>
      </c>
      <c r="R48" s="86">
        <f t="shared" si="15"/>
        <v>44104</v>
      </c>
      <c r="S48" s="89">
        <f t="shared" ref="S48:V48" si="31">+I83+I117+I150+I183+I215+I247+I279+I311+I342+I374+I405+I435+I465+I495+I524+I553+I580</f>
        <v>115.96426895825992</v>
      </c>
      <c r="T48" s="89">
        <f t="shared" si="31"/>
        <v>158.57111854768885</v>
      </c>
      <c r="U48" s="89">
        <f t="shared" si="31"/>
        <v>274.53538750594879</v>
      </c>
      <c r="V48" s="89">
        <f t="shared" si="31"/>
        <v>1824.7</v>
      </c>
    </row>
    <row r="49" spans="1:22" x14ac:dyDescent="0.2">
      <c r="A49" s="17" t="s">
        <v>96</v>
      </c>
      <c r="B49" s="85" t="str">
        <f t="shared" si="1"/>
        <v>Q2/2020</v>
      </c>
      <c r="C49" s="86">
        <f t="shared" si="11"/>
        <v>43922</v>
      </c>
      <c r="D49" s="86">
        <f t="shared" si="21"/>
        <v>44012</v>
      </c>
      <c r="E49" s="85">
        <f t="shared" si="5"/>
        <v>91</v>
      </c>
      <c r="F49" s="87">
        <f>VLOOKUP(D49,'FERC Interest Rate'!$A:$B,2,TRUE)</f>
        <v>6.502107E-2</v>
      </c>
      <c r="G49" s="88">
        <f t="shared" si="6"/>
        <v>1744930.4632522445</v>
      </c>
      <c r="H49" s="88">
        <v>0</v>
      </c>
      <c r="I49" s="123">
        <f t="shared" si="12"/>
        <v>6688.9438753740887</v>
      </c>
      <c r="J49" s="89">
        <f t="shared" si="17"/>
        <v>28209.315211637575</v>
      </c>
      <c r="K49" s="149">
        <f t="shared" si="7"/>
        <v>34898.259087011662</v>
      </c>
      <c r="L49" s="89">
        <f t="shared" si="13"/>
        <v>284132.8</v>
      </c>
      <c r="M49" s="150">
        <f t="shared" si="8"/>
        <v>319031.05908701167</v>
      </c>
      <c r="N49" s="8">
        <f t="shared" si="9"/>
        <v>1773139.7784638822</v>
      </c>
      <c r="O49" s="88">
        <f t="shared" si="3"/>
        <v>1454108.7193768704</v>
      </c>
      <c r="Q49" s="86">
        <f t="shared" si="14"/>
        <v>44105</v>
      </c>
      <c r="R49" s="86">
        <f t="shared" si="15"/>
        <v>44196</v>
      </c>
      <c r="S49" s="89">
        <f t="shared" ref="S49:V49" si="32">+I84+I118+I151+I184+I216+I248+I280+I312+I343+I375+I406+I436+I466+I496+I525+I554+I581</f>
        <v>115.96426895825992</v>
      </c>
      <c r="T49" s="89">
        <f t="shared" si="32"/>
        <v>126.86269010705654</v>
      </c>
      <c r="U49" s="89">
        <f t="shared" si="32"/>
        <v>242.82695906531643</v>
      </c>
      <c r="V49" s="89">
        <f t="shared" si="32"/>
        <v>1824.7</v>
      </c>
    </row>
    <row r="50" spans="1:22" x14ac:dyDescent="0.2">
      <c r="A50" s="17" t="s">
        <v>97</v>
      </c>
      <c r="B50" s="85" t="str">
        <f t="shared" si="1"/>
        <v>Q3/2020</v>
      </c>
      <c r="C50" s="86">
        <f t="shared" si="11"/>
        <v>44013</v>
      </c>
      <c r="D50" s="86">
        <f t="shared" si="21"/>
        <v>44104</v>
      </c>
      <c r="E50" s="85">
        <f t="shared" si="5"/>
        <v>92</v>
      </c>
      <c r="F50" s="87">
        <f>VLOOKUP(D50,'FERC Interest Rate'!$A:$B,2,TRUE)</f>
        <v>6.5012509999999996E-2</v>
      </c>
      <c r="G50" s="88">
        <f t="shared" si="6"/>
        <v>1454108.7193768704</v>
      </c>
      <c r="H50" s="88">
        <v>0</v>
      </c>
      <c r="I50" s="123">
        <f t="shared" si="12"/>
        <v>6688.9438753740887</v>
      </c>
      <c r="J50" s="89">
        <f t="shared" si="17"/>
        <v>23762.960941751338</v>
      </c>
      <c r="K50" s="149">
        <f t="shared" si="7"/>
        <v>30451.904817125425</v>
      </c>
      <c r="L50" s="89">
        <f t="shared" si="13"/>
        <v>284132.8</v>
      </c>
      <c r="M50" s="150">
        <f t="shared" si="8"/>
        <v>314584.7048171254</v>
      </c>
      <c r="N50" s="8">
        <f t="shared" si="9"/>
        <v>1477871.6803186217</v>
      </c>
      <c r="O50" s="88">
        <f t="shared" si="3"/>
        <v>1163286.9755014963</v>
      </c>
      <c r="Q50" s="86">
        <f t="shared" si="14"/>
        <v>44197</v>
      </c>
      <c r="R50" s="86">
        <f t="shared" si="15"/>
        <v>44286</v>
      </c>
      <c r="S50" s="89">
        <f t="shared" ref="S50:V50" si="33">+I85+I119+I152+I185+I217+I249+I281+I313+I344+I376+I407+I437+I467+I497+I526+I555+I582</f>
        <v>115.96426895825992</v>
      </c>
      <c r="T50" s="89">
        <f t="shared" si="33"/>
        <v>93.333614029030144</v>
      </c>
      <c r="U50" s="89">
        <f t="shared" si="33"/>
        <v>209.29788298729005</v>
      </c>
      <c r="V50" s="89">
        <f t="shared" si="33"/>
        <v>1824.7</v>
      </c>
    </row>
    <row r="51" spans="1:22" x14ac:dyDescent="0.2">
      <c r="A51" s="17" t="s">
        <v>98</v>
      </c>
      <c r="B51" s="85" t="str">
        <f t="shared" si="1"/>
        <v>Q4/2020</v>
      </c>
      <c r="C51" s="86">
        <f t="shared" si="11"/>
        <v>44105</v>
      </c>
      <c r="D51" s="86">
        <f t="shared" si="21"/>
        <v>44196</v>
      </c>
      <c r="E51" s="85">
        <f t="shared" si="5"/>
        <v>92</v>
      </c>
      <c r="F51" s="87">
        <f>VLOOKUP(D51,'FERC Interest Rate'!$A:$B,2,TRUE)</f>
        <v>6.501548E-2</v>
      </c>
      <c r="G51" s="88">
        <f t="shared" si="6"/>
        <v>1163286.9755014963</v>
      </c>
      <c r="H51" s="88">
        <v>0</v>
      </c>
      <c r="I51" s="123">
        <f t="shared" si="12"/>
        <v>6688.9438753740887</v>
      </c>
      <c r="J51" s="89">
        <f t="shared" si="17"/>
        <v>19011.237213874258</v>
      </c>
      <c r="K51" s="149">
        <f t="shared" si="7"/>
        <v>25700.181089248348</v>
      </c>
      <c r="L51" s="89">
        <f t="shared" si="13"/>
        <v>284132.8</v>
      </c>
      <c r="M51" s="150">
        <f t="shared" si="8"/>
        <v>309832.98108924832</v>
      </c>
      <c r="N51" s="8">
        <f t="shared" si="9"/>
        <v>1182298.2127153706</v>
      </c>
      <c r="O51" s="88">
        <f t="shared" si="3"/>
        <v>872465.23162612226</v>
      </c>
      <c r="Q51" s="86">
        <f t="shared" si="14"/>
        <v>44287</v>
      </c>
      <c r="R51" s="86">
        <f t="shared" si="15"/>
        <v>44377</v>
      </c>
      <c r="S51" s="89">
        <f t="shared" ref="S51:V51" si="34">+I86+I120+I153+I186+I218+I250+I282+I314+I345+I377+I408+I438+I468+I498+I527+I556+I583</f>
        <v>115.96426895825992</v>
      </c>
      <c r="T51" s="89">
        <f t="shared" si="34"/>
        <v>62.913769456605515</v>
      </c>
      <c r="U51" s="89">
        <f t="shared" si="34"/>
        <v>178.87803841486547</v>
      </c>
      <c r="V51" s="89">
        <f t="shared" si="34"/>
        <v>1824.7</v>
      </c>
    </row>
    <row r="52" spans="1:22" x14ac:dyDescent="0.2">
      <c r="A52" s="17" t="s">
        <v>99</v>
      </c>
      <c r="B52" s="85" t="str">
        <f t="shared" si="1"/>
        <v>Q1/2021</v>
      </c>
      <c r="C52" s="86">
        <f t="shared" si="11"/>
        <v>44197</v>
      </c>
      <c r="D52" s="86">
        <f t="shared" si="21"/>
        <v>44286</v>
      </c>
      <c r="E52" s="85">
        <f t="shared" si="5"/>
        <v>90</v>
      </c>
      <c r="F52" s="87">
        <f>VLOOKUP(D52,'FERC Interest Rate'!$A:$B,2,TRUE)</f>
        <v>6.501548E-2</v>
      </c>
      <c r="G52" s="88">
        <f t="shared" si="6"/>
        <v>872465.23162612226</v>
      </c>
      <c r="H52" s="88">
        <v>0</v>
      </c>
      <c r="I52" s="123">
        <f t="shared" si="12"/>
        <v>6688.9438753740887</v>
      </c>
      <c r="J52" s="89">
        <f t="shared" si="17"/>
        <v>13986.677050886346</v>
      </c>
      <c r="K52" s="149">
        <f t="shared" si="7"/>
        <v>20675.620926260435</v>
      </c>
      <c r="L52" s="89">
        <f t="shared" si="13"/>
        <v>284132.8</v>
      </c>
      <c r="M52" s="150">
        <f t="shared" si="8"/>
        <v>304808.42092626041</v>
      </c>
      <c r="N52" s="8">
        <f t="shared" si="9"/>
        <v>886451.90867700859</v>
      </c>
      <c r="O52" s="88">
        <f t="shared" si="3"/>
        <v>581643.48775074817</v>
      </c>
      <c r="Q52" s="86">
        <f t="shared" si="14"/>
        <v>44378</v>
      </c>
      <c r="R52" s="86">
        <f t="shared" si="15"/>
        <v>44469</v>
      </c>
      <c r="S52" s="89">
        <f t="shared" ref="S52:V52" si="35">+I87+I121+I154+I187+I219+I251+I283+I315+I346+I378+I409+I439+I469+I499+I528+I557+I584</f>
        <v>115.96426895825992</v>
      </c>
      <c r="T52" s="89">
        <f t="shared" si="35"/>
        <v>31.802564780262138</v>
      </c>
      <c r="U52" s="89">
        <f t="shared" si="35"/>
        <v>147.76683373852205</v>
      </c>
      <c r="V52" s="89">
        <f t="shared" si="35"/>
        <v>1824.7</v>
      </c>
    </row>
    <row r="53" spans="1:22" x14ac:dyDescent="0.2">
      <c r="A53" s="17" t="s">
        <v>100</v>
      </c>
      <c r="B53" s="85" t="str">
        <f>+IF(MONTH(C53)&lt;4,"Q1",IF(MONTH(C53)&lt;7,"Q2",IF(MONTH(C53)&lt;10,"Q3","Q4")))&amp;"/"&amp;YEAR(C53)</f>
        <v>Q2/2021</v>
      </c>
      <c r="C53" s="86">
        <f>D52+1</f>
        <v>44287</v>
      </c>
      <c r="D53" s="86">
        <f t="shared" si="21"/>
        <v>44377</v>
      </c>
      <c r="E53" s="85">
        <f>D53-C53+1</f>
        <v>91</v>
      </c>
      <c r="F53" s="87">
        <f>VLOOKUP(D53,'FERC Interest Rate'!$A:$B,2,TRUE)</f>
        <v>6.501548E-2</v>
      </c>
      <c r="G53" s="88">
        <f>O52</f>
        <v>581643.48775074817</v>
      </c>
      <c r="H53" s="88">
        <v>0</v>
      </c>
      <c r="I53" s="123">
        <f t="shared" si="12"/>
        <v>6688.9438753740887</v>
      </c>
      <c r="J53" s="89">
        <f>G53*F53*(E53/(DATE(YEAR(D53),12,31)-DATE(YEAR(D53),1,1)+1))</f>
        <v>9428.0563824493147</v>
      </c>
      <c r="K53" s="149">
        <f>+SUM(I53:J53)</f>
        <v>16117.000257823403</v>
      </c>
      <c r="L53" s="89">
        <f t="shared" si="13"/>
        <v>284132.8</v>
      </c>
      <c r="M53" s="150">
        <f>+SUM(K53:L53)</f>
        <v>300249.80025782337</v>
      </c>
      <c r="N53" s="8">
        <f>+G53+H53+J53</f>
        <v>591071.54413319752</v>
      </c>
      <c r="O53" s="88">
        <f>G53+H53-L53-I53</f>
        <v>290821.74387537409</v>
      </c>
      <c r="Q53" s="140"/>
      <c r="R53" s="140"/>
      <c r="S53" s="89"/>
      <c r="U53" s="12"/>
      <c r="V53" s="89"/>
    </row>
    <row r="54" spans="1:22" ht="13.5" thickBot="1" x14ac:dyDescent="0.25">
      <c r="A54" s="17" t="s">
        <v>101</v>
      </c>
      <c r="B54" s="85" t="str">
        <f>+IF(MONTH(C54)&lt;4,"Q1",IF(MONTH(C54)&lt;7,"Q2",IF(MONTH(C54)&lt;10,"Q3","Q4")))&amp;"/"&amp;YEAR(C54)</f>
        <v>Q3/2021</v>
      </c>
      <c r="C54" s="86">
        <f>D53+1</f>
        <v>44378</v>
      </c>
      <c r="D54" s="86">
        <f>EOMONTH(D53,3)</f>
        <v>44469</v>
      </c>
      <c r="E54" s="85">
        <f>D54-C54+1</f>
        <v>92</v>
      </c>
      <c r="F54" s="87">
        <f>VLOOKUP(D54,'FERC Interest Rate'!$A:$B,2,TRUE)</f>
        <v>6.501548E-2</v>
      </c>
      <c r="G54" s="88">
        <f>O53</f>
        <v>290821.74387537409</v>
      </c>
      <c r="H54" s="88">
        <v>0</v>
      </c>
      <c r="I54" s="123">
        <f t="shared" si="12"/>
        <v>6688.9438753740887</v>
      </c>
      <c r="J54" s="89">
        <f>G54*F54*(E54/(DATE(YEAR(D54),12,31)-DATE(YEAR(D54),1,1)+1))</f>
        <v>4765.8306988205331</v>
      </c>
      <c r="K54" s="149">
        <f>+SUM(I54:J54)</f>
        <v>11454.774574194622</v>
      </c>
      <c r="L54" s="89">
        <f t="shared" si="13"/>
        <v>284132.8</v>
      </c>
      <c r="M54" s="150">
        <f>+SUM(K54:L54)</f>
        <v>295587.57457419462</v>
      </c>
      <c r="N54" s="8">
        <f>+G54+H54+J54</f>
        <v>295587.57457419462</v>
      </c>
      <c r="O54" s="88">
        <f>G54+H54-L54-I54</f>
        <v>9.0949470177292824E-12</v>
      </c>
      <c r="Q54" s="160"/>
      <c r="R54" s="160"/>
      <c r="S54" s="160">
        <f>+SUM(S33:S53)</f>
        <v>2319.2853791651978</v>
      </c>
      <c r="T54" s="160">
        <f>+SUM(T33:T53)</f>
        <v>4416.9988321300007</v>
      </c>
      <c r="U54" s="160">
        <f>+SUM(U33:U53)</f>
        <v>6736.2842112951985</v>
      </c>
      <c r="V54" s="160">
        <f>+SUM(V33:V53)</f>
        <v>36494</v>
      </c>
    </row>
    <row r="55" spans="1:22" ht="13.5" thickTop="1" x14ac:dyDescent="0.2">
      <c r="B55" s="11"/>
      <c r="C55" s="140"/>
      <c r="D55" s="140"/>
      <c r="E55" s="10"/>
      <c r="F55" s="11"/>
      <c r="G55" s="89"/>
      <c r="H55" s="12"/>
      <c r="I55" s="129"/>
      <c r="J55" s="89"/>
      <c r="K55" s="131"/>
      <c r="L55" s="69"/>
      <c r="M55" s="151"/>
      <c r="O55" s="89"/>
      <c r="S55" s="8">
        <f>+I89+I123+I156+I189+I221+I253+I285+I317+I348+I380+I411+I441+I471+I501+I530+I559+I586</f>
        <v>2319.2853791651983</v>
      </c>
      <c r="T55" s="8">
        <f t="shared" ref="T55:V55" si="36">+J89+J123+J156+J189+J221+J253+J285+J317+J348+J380+J411+J441+J471+J501+J530+J559+J586</f>
        <v>4416.9988321299998</v>
      </c>
      <c r="U55" s="8">
        <f t="shared" si="36"/>
        <v>6736.2842112951985</v>
      </c>
      <c r="V55" s="8">
        <f t="shared" si="36"/>
        <v>36494</v>
      </c>
    </row>
    <row r="56" spans="1:22" ht="13.5" thickBot="1" x14ac:dyDescent="0.25">
      <c r="A56" s="183"/>
      <c r="B56" s="184"/>
      <c r="C56" s="187"/>
      <c r="D56" s="187"/>
      <c r="E56" s="186"/>
      <c r="F56" s="184"/>
      <c r="G56" s="160">
        <f>+SUM(G33:G55)</f>
        <v>72419922.558103174</v>
      </c>
      <c r="H56" s="160">
        <f t="shared" ref="H56:O56" si="37">+SUM(H33:H55)</f>
        <v>133778.87750748178</v>
      </c>
      <c r="I56" s="161">
        <f t="shared" si="37"/>
        <v>133778.87750748172</v>
      </c>
      <c r="J56" s="160">
        <f t="shared" si="37"/>
        <v>661917.32573356607</v>
      </c>
      <c r="K56" s="160">
        <f t="shared" si="37"/>
        <v>795696.20324104768</v>
      </c>
      <c r="L56" s="160">
        <f t="shared" si="37"/>
        <v>5682655.9999999981</v>
      </c>
      <c r="M56" s="162">
        <f t="shared" si="37"/>
        <v>6478352.2032410493</v>
      </c>
      <c r="N56" s="160">
        <f t="shared" si="37"/>
        <v>73215618.761344224</v>
      </c>
      <c r="O56" s="160">
        <f t="shared" si="37"/>
        <v>66737266.558103174</v>
      </c>
      <c r="S56" s="8">
        <f>+S54-S55</f>
        <v>0</v>
      </c>
      <c r="T56" s="8">
        <f t="shared" ref="T56:V56" si="38">+T54-T55</f>
        <v>0</v>
      </c>
      <c r="U56" s="8">
        <f t="shared" si="38"/>
        <v>0</v>
      </c>
      <c r="V56" s="8">
        <f t="shared" si="38"/>
        <v>0</v>
      </c>
    </row>
    <row r="57" spans="1:22" ht="13.5" thickTop="1" x14ac:dyDescent="0.2">
      <c r="B57" s="131"/>
      <c r="C57" s="131"/>
      <c r="D57" s="131"/>
      <c r="E57" s="131"/>
      <c r="F57" s="131"/>
      <c r="G57" s="131"/>
      <c r="H57" s="131"/>
      <c r="I57" s="130"/>
      <c r="J57" s="131"/>
      <c r="K57" s="131"/>
      <c r="L57" s="131"/>
      <c r="M57" s="151"/>
      <c r="O57" s="131"/>
    </row>
    <row r="58" spans="1:22" ht="38.25" x14ac:dyDescent="0.2">
      <c r="A58" s="94" t="s">
        <v>81</v>
      </c>
      <c r="B58" s="94" t="s">
        <v>3</v>
      </c>
      <c r="C58" s="94" t="s">
        <v>4</v>
      </c>
      <c r="D58" s="94" t="s">
        <v>5</v>
      </c>
      <c r="E58" s="94" t="s">
        <v>6</v>
      </c>
      <c r="F58" s="94" t="s">
        <v>7</v>
      </c>
      <c r="G58" s="94" t="s">
        <v>122</v>
      </c>
      <c r="H58" s="94" t="s">
        <v>123</v>
      </c>
      <c r="I58" s="118" t="s">
        <v>124</v>
      </c>
      <c r="J58" s="119" t="s">
        <v>125</v>
      </c>
      <c r="K58" s="119" t="s">
        <v>126</v>
      </c>
      <c r="L58" s="119" t="s">
        <v>127</v>
      </c>
      <c r="M58" s="120" t="s">
        <v>128</v>
      </c>
      <c r="N58" s="94" t="s">
        <v>129</v>
      </c>
      <c r="O58" s="94" t="s">
        <v>130</v>
      </c>
    </row>
    <row r="59" spans="1:22" x14ac:dyDescent="0.2">
      <c r="A59" s="447" t="s">
        <v>17</v>
      </c>
      <c r="B59" s="447"/>
      <c r="C59" s="389">
        <f>VLOOKUP(B60,A$1:F$25,2,FALSE)</f>
        <v>41835</v>
      </c>
      <c r="D59" s="389">
        <f>DATE(YEAR(C59),IF(MONTH(C59)&lt;=3,3,IF(MONTH(C59)&lt;=6,6,IF(MONTH(C59)&lt;=9,9,12))),IF(OR(MONTH(C59)&lt;=3,MONTH(C59)&gt;=10),31,30))</f>
        <v>41912</v>
      </c>
      <c r="E59" s="390">
        <f>D59-C59+1</f>
        <v>78</v>
      </c>
      <c r="F59" s="391">
        <f>VLOOKUP(D59,'FERC Interest Rate'!$A:$B,2,TRUE)</f>
        <v>3.2500000000000001E-2</v>
      </c>
      <c r="G59" s="214">
        <f>VLOOKUP(B60,$A$1:$F$25,5,FALSE)</f>
        <v>2430</v>
      </c>
      <c r="H59" s="214">
        <f t="shared" ref="H59:H68" si="39">G59*F59*(E59/(DATE(YEAR(D59),12,31)-DATE(YEAR(D59),1,1)+1))</f>
        <v>16.876849315068498</v>
      </c>
      <c r="I59" s="408">
        <v>0</v>
      </c>
      <c r="J59" s="393">
        <v>0</v>
      </c>
      <c r="K59" s="393">
        <f t="shared" ref="K59:K85" si="40">+SUM(I59:J59)</f>
        <v>0</v>
      </c>
      <c r="L59" s="393">
        <v>0</v>
      </c>
      <c r="M59" s="409">
        <f t="shared" ref="M59:M85" si="41">+SUM(K59:L59)</f>
        <v>0</v>
      </c>
      <c r="N59" s="393">
        <f t="shared" ref="N59:N85" si="42">+G59+H59+J59</f>
        <v>2446.8768493150683</v>
      </c>
      <c r="O59" s="214">
        <f t="shared" ref="O59:O85" si="43">G59+H59-L59-I59</f>
        <v>2446.8768493150683</v>
      </c>
    </row>
    <row r="60" spans="1:22" x14ac:dyDescent="0.2">
      <c r="A60" s="223" t="s">
        <v>47</v>
      </c>
      <c r="B60" s="404" t="s">
        <v>82</v>
      </c>
      <c r="C60" s="389">
        <f>D59+1</f>
        <v>41913</v>
      </c>
      <c r="D60" s="389">
        <f>EOMONTH(D59,3)</f>
        <v>42004</v>
      </c>
      <c r="E60" s="390">
        <f t="shared" ref="E60:E85" si="44">D60-C60+1</f>
        <v>92</v>
      </c>
      <c r="F60" s="391">
        <f>VLOOKUP(D60,'FERC Interest Rate'!$A:$B,2,TRUE)</f>
        <v>3.2500000000000001E-2</v>
      </c>
      <c r="G60" s="214">
        <f t="shared" ref="G60:G85" si="45">O59</f>
        <v>2446.8768493150683</v>
      </c>
      <c r="H60" s="214">
        <f t="shared" si="39"/>
        <v>20.04427884781385</v>
      </c>
      <c r="I60" s="408">
        <v>0</v>
      </c>
      <c r="J60" s="393">
        <v>0</v>
      </c>
      <c r="K60" s="393">
        <f t="shared" si="40"/>
        <v>0</v>
      </c>
      <c r="L60" s="393">
        <v>0</v>
      </c>
      <c r="M60" s="409">
        <f t="shared" si="41"/>
        <v>0</v>
      </c>
      <c r="N60" s="393">
        <f t="shared" si="42"/>
        <v>2466.9211281628823</v>
      </c>
      <c r="O60" s="214">
        <f t="shared" si="43"/>
        <v>2466.9211281628823</v>
      </c>
    </row>
    <row r="61" spans="1:22" x14ac:dyDescent="0.2">
      <c r="A61" s="178"/>
      <c r="B61" s="390"/>
      <c r="C61" s="389">
        <f t="shared" ref="C61:C85" si="46">D60+1</f>
        <v>42005</v>
      </c>
      <c r="D61" s="389">
        <f t="shared" ref="D61:D87" si="47">EOMONTH(D60,3)</f>
        <v>42094</v>
      </c>
      <c r="E61" s="390">
        <f t="shared" si="44"/>
        <v>90</v>
      </c>
      <c r="F61" s="391">
        <f>VLOOKUP(D61,'FERC Interest Rate'!$A:$B,2,TRUE)</f>
        <v>3.2500000000000001E-2</v>
      </c>
      <c r="G61" s="214">
        <f t="shared" si="45"/>
        <v>2466.9211281628823</v>
      </c>
      <c r="H61" s="214">
        <f t="shared" si="39"/>
        <v>19.769162465414876</v>
      </c>
      <c r="I61" s="408">
        <v>0</v>
      </c>
      <c r="J61" s="393">
        <v>0</v>
      </c>
      <c r="K61" s="393">
        <f t="shared" si="40"/>
        <v>0</v>
      </c>
      <c r="L61" s="393">
        <v>0</v>
      </c>
      <c r="M61" s="409">
        <f t="shared" si="41"/>
        <v>0</v>
      </c>
      <c r="N61" s="393">
        <f t="shared" si="42"/>
        <v>2486.6902906282971</v>
      </c>
      <c r="O61" s="214">
        <f t="shared" si="43"/>
        <v>2486.6902906282971</v>
      </c>
    </row>
    <row r="62" spans="1:22" x14ac:dyDescent="0.2">
      <c r="A62" s="178"/>
      <c r="B62" s="390"/>
      <c r="C62" s="389">
        <f t="shared" si="46"/>
        <v>42095</v>
      </c>
      <c r="D62" s="389">
        <f t="shared" si="47"/>
        <v>42185</v>
      </c>
      <c r="E62" s="390">
        <f t="shared" si="44"/>
        <v>91</v>
      </c>
      <c r="F62" s="391">
        <f>VLOOKUP(D62,'FERC Interest Rate'!$A:$B,2,TRUE)</f>
        <v>3.2500000000000001E-2</v>
      </c>
      <c r="G62" s="214">
        <f t="shared" si="45"/>
        <v>2486.6902906282971</v>
      </c>
      <c r="H62" s="214">
        <f t="shared" si="39"/>
        <v>20.149004204200519</v>
      </c>
      <c r="I62" s="408">
        <v>0</v>
      </c>
      <c r="J62" s="393">
        <v>0</v>
      </c>
      <c r="K62" s="393">
        <f t="shared" si="40"/>
        <v>0</v>
      </c>
      <c r="L62" s="393">
        <v>0</v>
      </c>
      <c r="M62" s="409">
        <f t="shared" si="41"/>
        <v>0</v>
      </c>
      <c r="N62" s="393">
        <f t="shared" si="42"/>
        <v>2506.8392948324977</v>
      </c>
      <c r="O62" s="214">
        <f t="shared" si="43"/>
        <v>2506.8392948324977</v>
      </c>
    </row>
    <row r="63" spans="1:22" x14ac:dyDescent="0.2">
      <c r="A63" s="178"/>
      <c r="B63" s="390"/>
      <c r="C63" s="389">
        <f t="shared" si="46"/>
        <v>42186</v>
      </c>
      <c r="D63" s="389">
        <f t="shared" si="47"/>
        <v>42277</v>
      </c>
      <c r="E63" s="390">
        <f t="shared" si="44"/>
        <v>92</v>
      </c>
      <c r="F63" s="391">
        <f>VLOOKUP(D63,'FERC Interest Rate'!$A:$B,2,TRUE)</f>
        <v>3.2500000000000001E-2</v>
      </c>
      <c r="G63" s="214">
        <f t="shared" si="45"/>
        <v>2506.8392948324977</v>
      </c>
      <c r="H63" s="214">
        <f t="shared" si="39"/>
        <v>20.53547805903882</v>
      </c>
      <c r="I63" s="408">
        <v>0</v>
      </c>
      <c r="J63" s="393">
        <v>0</v>
      </c>
      <c r="K63" s="393">
        <f t="shared" si="40"/>
        <v>0</v>
      </c>
      <c r="L63" s="393">
        <v>0</v>
      </c>
      <c r="M63" s="409">
        <f t="shared" si="41"/>
        <v>0</v>
      </c>
      <c r="N63" s="393">
        <f t="shared" si="42"/>
        <v>2527.3747728915364</v>
      </c>
      <c r="O63" s="214">
        <f t="shared" si="43"/>
        <v>2527.3747728915364</v>
      </c>
    </row>
    <row r="64" spans="1:22" x14ac:dyDescent="0.2">
      <c r="A64" s="178"/>
      <c r="B64" s="390"/>
      <c r="C64" s="389">
        <f t="shared" si="46"/>
        <v>42278</v>
      </c>
      <c r="D64" s="389">
        <f t="shared" si="47"/>
        <v>42369</v>
      </c>
      <c r="E64" s="390">
        <f t="shared" si="44"/>
        <v>92</v>
      </c>
      <c r="F64" s="391">
        <f>VLOOKUP(D64,'FERC Interest Rate'!$A:$B,2,TRUE)</f>
        <v>3.2500000000000001E-2</v>
      </c>
      <c r="G64" s="214">
        <f t="shared" si="45"/>
        <v>2527.3747728915364</v>
      </c>
      <c r="H64" s="214">
        <f t="shared" si="39"/>
        <v>20.703700194371766</v>
      </c>
      <c r="I64" s="408">
        <v>0</v>
      </c>
      <c r="J64" s="393">
        <v>0</v>
      </c>
      <c r="K64" s="393">
        <f t="shared" si="40"/>
        <v>0</v>
      </c>
      <c r="L64" s="393">
        <v>0</v>
      </c>
      <c r="M64" s="409">
        <f t="shared" si="41"/>
        <v>0</v>
      </c>
      <c r="N64" s="393">
        <f t="shared" si="42"/>
        <v>2548.0784730859082</v>
      </c>
      <c r="O64" s="214">
        <f t="shared" si="43"/>
        <v>2548.0784730859082</v>
      </c>
    </row>
    <row r="65" spans="1:15" x14ac:dyDescent="0.2">
      <c r="A65" s="178"/>
      <c r="B65" s="390"/>
      <c r="C65" s="389">
        <f t="shared" si="46"/>
        <v>42370</v>
      </c>
      <c r="D65" s="389">
        <f t="shared" si="47"/>
        <v>42460</v>
      </c>
      <c r="E65" s="390">
        <f t="shared" si="44"/>
        <v>91</v>
      </c>
      <c r="F65" s="391">
        <f>VLOOKUP(D65,'FERC Interest Rate'!$A:$B,2,TRUE)</f>
        <v>3.2500000000000001E-2</v>
      </c>
      <c r="G65" s="214">
        <f t="shared" si="45"/>
        <v>2548.0784730859082</v>
      </c>
      <c r="H65" s="214">
        <f t="shared" si="39"/>
        <v>20.590005694403207</v>
      </c>
      <c r="I65" s="408">
        <v>0</v>
      </c>
      <c r="J65" s="393">
        <v>0</v>
      </c>
      <c r="K65" s="393">
        <f t="shared" si="40"/>
        <v>0</v>
      </c>
      <c r="L65" s="393">
        <v>0</v>
      </c>
      <c r="M65" s="409">
        <f t="shared" si="41"/>
        <v>0</v>
      </c>
      <c r="N65" s="393">
        <f t="shared" si="42"/>
        <v>2568.6684787803115</v>
      </c>
      <c r="O65" s="214">
        <f t="shared" si="43"/>
        <v>2568.6684787803115</v>
      </c>
    </row>
    <row r="66" spans="1:15" x14ac:dyDescent="0.2">
      <c r="A66" s="100"/>
      <c r="B66" s="85"/>
      <c r="C66" s="86">
        <f t="shared" si="46"/>
        <v>42461</v>
      </c>
      <c r="D66" s="86">
        <f t="shared" si="47"/>
        <v>42551</v>
      </c>
      <c r="E66" s="85">
        <f t="shared" si="44"/>
        <v>91</v>
      </c>
      <c r="F66" s="87">
        <f>VLOOKUP(D66,'FERC Interest Rate'!$A:$B,2,TRUE)</f>
        <v>3.4599999999999999E-2</v>
      </c>
      <c r="G66" s="88">
        <f t="shared" si="45"/>
        <v>2568.6684787803115</v>
      </c>
      <c r="H66" s="214">
        <f t="shared" si="39"/>
        <v>22.097567137398055</v>
      </c>
      <c r="I66" s="236">
        <v>0</v>
      </c>
      <c r="J66" s="393">
        <v>0</v>
      </c>
      <c r="K66" s="89">
        <f t="shared" si="40"/>
        <v>0</v>
      </c>
      <c r="L66" s="89">
        <v>0</v>
      </c>
      <c r="M66" s="124">
        <f t="shared" si="41"/>
        <v>0</v>
      </c>
      <c r="N66" s="89">
        <f t="shared" si="42"/>
        <v>2590.7660459177096</v>
      </c>
      <c r="O66" s="88">
        <f t="shared" si="43"/>
        <v>2590.7660459177096</v>
      </c>
    </row>
    <row r="67" spans="1:15" x14ac:dyDescent="0.2">
      <c r="A67" s="100"/>
      <c r="B67" s="85"/>
      <c r="C67" s="86">
        <f t="shared" si="46"/>
        <v>42552</v>
      </c>
      <c r="D67" s="86">
        <f t="shared" si="47"/>
        <v>42643</v>
      </c>
      <c r="E67" s="85">
        <f t="shared" si="44"/>
        <v>92</v>
      </c>
      <c r="F67" s="87">
        <f>VLOOKUP(D67,'FERC Interest Rate'!$A:$B,2,TRUE)</f>
        <v>3.5000000000000003E-2</v>
      </c>
      <c r="G67" s="88">
        <f t="shared" si="45"/>
        <v>2590.7660459177096</v>
      </c>
      <c r="H67" s="88">
        <f t="shared" si="39"/>
        <v>22.793078327472749</v>
      </c>
      <c r="I67" s="123">
        <v>0</v>
      </c>
      <c r="J67" s="89">
        <v>0</v>
      </c>
      <c r="K67" s="89">
        <f t="shared" si="40"/>
        <v>0</v>
      </c>
      <c r="L67" s="89">
        <v>0</v>
      </c>
      <c r="M67" s="124">
        <f t="shared" si="41"/>
        <v>0</v>
      </c>
      <c r="N67" s="89">
        <f t="shared" si="42"/>
        <v>2613.5591242451824</v>
      </c>
      <c r="O67" s="88">
        <f t="shared" si="43"/>
        <v>2613.5591242451824</v>
      </c>
    </row>
    <row r="68" spans="1:15" x14ac:dyDescent="0.2">
      <c r="A68" s="17" t="s">
        <v>82</v>
      </c>
      <c r="B68" s="85" t="str">
        <f t="shared" ref="B68:B82" si="48">+IF(MONTH(C68)&lt;4,"Q1",IF(MONTH(C68)&lt;7,"Q2",IF(MONTH(C68)&lt;10,"Q3","Q4")))&amp;"/"&amp;YEAR(C68)</f>
        <v>Q4/2016</v>
      </c>
      <c r="C68" s="86">
        <f t="shared" si="46"/>
        <v>42644</v>
      </c>
      <c r="D68" s="86">
        <f t="shared" si="47"/>
        <v>42735</v>
      </c>
      <c r="E68" s="85">
        <f t="shared" si="44"/>
        <v>92</v>
      </c>
      <c r="F68" s="87">
        <f>VLOOKUP(D68,'FERC Interest Rate'!$A:$B,2,TRUE)</f>
        <v>3.5000000000000003E-2</v>
      </c>
      <c r="G68" s="88">
        <f t="shared" si="45"/>
        <v>2613.5591242451824</v>
      </c>
      <c r="H68" s="88">
        <f t="shared" si="39"/>
        <v>22.993607595818276</v>
      </c>
      <c r="I68" s="123">
        <f t="shared" ref="I68:I87" si="49">(SUM($H$59:$H$88)/20)</f>
        <v>10.32763659205003</v>
      </c>
      <c r="J68" s="89">
        <v>0</v>
      </c>
      <c r="K68" s="89">
        <f t="shared" si="40"/>
        <v>10.32763659205003</v>
      </c>
      <c r="L68" s="89">
        <f>VLOOKUP($B$60,A$1:F$25,5,FALSE)/20</f>
        <v>121.5</v>
      </c>
      <c r="M68" s="124">
        <f t="shared" si="41"/>
        <v>131.82763659205003</v>
      </c>
      <c r="N68" s="89">
        <f t="shared" si="42"/>
        <v>2636.5527318410004</v>
      </c>
      <c r="O68" s="88">
        <f t="shared" si="43"/>
        <v>2504.7250952489503</v>
      </c>
    </row>
    <row r="69" spans="1:15" x14ac:dyDescent="0.2">
      <c r="A69" s="17" t="s">
        <v>83</v>
      </c>
      <c r="B69" s="85" t="str">
        <f t="shared" si="48"/>
        <v>Q1/2017</v>
      </c>
      <c r="C69" s="86">
        <f t="shared" si="46"/>
        <v>42736</v>
      </c>
      <c r="D69" s="86">
        <f t="shared" si="47"/>
        <v>42825</v>
      </c>
      <c r="E69" s="85">
        <f t="shared" si="44"/>
        <v>90</v>
      </c>
      <c r="F69" s="87">
        <f>VLOOKUP(D69,'FERC Interest Rate'!$A:$B,2,TRUE)</f>
        <v>3.5000000000000003E-2</v>
      </c>
      <c r="G69" s="88">
        <f t="shared" si="45"/>
        <v>2504.7250952489503</v>
      </c>
      <c r="H69" s="88">
        <v>0</v>
      </c>
      <c r="I69" s="123">
        <f t="shared" si="49"/>
        <v>10.32763659205003</v>
      </c>
      <c r="J69" s="89">
        <f>G69*F69*(E69/(DATE(YEAR(D69),12,31)-DATE(YEAR(D69),1,1)+1))</f>
        <v>21.616120685025187</v>
      </c>
      <c r="K69" s="89">
        <f t="shared" si="40"/>
        <v>31.943757277075218</v>
      </c>
      <c r="L69" s="89">
        <f t="shared" ref="L69:L87" si="50">VLOOKUP($B$60,A$1:F$25,5,FALSE)/20</f>
        <v>121.5</v>
      </c>
      <c r="M69" s="124">
        <f t="shared" si="41"/>
        <v>153.44375727707521</v>
      </c>
      <c r="N69" s="89">
        <f t="shared" si="42"/>
        <v>2526.3412159339755</v>
      </c>
      <c r="O69" s="88">
        <f t="shared" si="43"/>
        <v>2372.8974586569002</v>
      </c>
    </row>
    <row r="70" spans="1:15" x14ac:dyDescent="0.2">
      <c r="A70" s="17" t="s">
        <v>84</v>
      </c>
      <c r="B70" s="85" t="str">
        <f t="shared" si="48"/>
        <v>Q2/2017</v>
      </c>
      <c r="C70" s="86">
        <f t="shared" si="46"/>
        <v>42826</v>
      </c>
      <c r="D70" s="86">
        <f t="shared" si="47"/>
        <v>42916</v>
      </c>
      <c r="E70" s="85">
        <f t="shared" si="44"/>
        <v>91</v>
      </c>
      <c r="F70" s="87">
        <f>VLOOKUP(D70,'FERC Interest Rate'!$A:$B,2,TRUE)</f>
        <v>3.7100000000000001E-2</v>
      </c>
      <c r="G70" s="88">
        <f t="shared" si="45"/>
        <v>2372.8974586569002</v>
      </c>
      <c r="H70" s="88">
        <v>0</v>
      </c>
      <c r="I70" s="123">
        <f t="shared" si="49"/>
        <v>10.32763659205003</v>
      </c>
      <c r="J70" s="89">
        <f t="shared" ref="J70:J85" si="51">G70*F70*(E70/(DATE(YEAR(D70),12,31)-DATE(YEAR(D70),1,1)+1))</f>
        <v>21.948326329237151</v>
      </c>
      <c r="K70" s="149">
        <f t="shared" si="40"/>
        <v>32.275962921287181</v>
      </c>
      <c r="L70" s="89">
        <f t="shared" si="50"/>
        <v>121.5</v>
      </c>
      <c r="M70" s="150">
        <f t="shared" si="41"/>
        <v>153.77596292128717</v>
      </c>
      <c r="N70" s="8">
        <f t="shared" si="42"/>
        <v>2394.8457849861375</v>
      </c>
      <c r="O70" s="88">
        <f t="shared" si="43"/>
        <v>2241.0698220648501</v>
      </c>
    </row>
    <row r="71" spans="1:15" x14ac:dyDescent="0.2">
      <c r="A71" s="17" t="s">
        <v>85</v>
      </c>
      <c r="B71" s="85" t="str">
        <f t="shared" si="48"/>
        <v>Q3/2017</v>
      </c>
      <c r="C71" s="86">
        <f t="shared" si="46"/>
        <v>42917</v>
      </c>
      <c r="D71" s="86">
        <f t="shared" si="47"/>
        <v>43008</v>
      </c>
      <c r="E71" s="85">
        <f t="shared" si="44"/>
        <v>92</v>
      </c>
      <c r="F71" s="87">
        <f>VLOOKUP(D71,'FERC Interest Rate'!$A:$B,2,TRUE)</f>
        <v>3.9600000000000003E-2</v>
      </c>
      <c r="G71" s="88">
        <f t="shared" si="45"/>
        <v>2241.0698220648501</v>
      </c>
      <c r="H71" s="88">
        <v>0</v>
      </c>
      <c r="I71" s="123">
        <f t="shared" si="49"/>
        <v>10.32763659205003</v>
      </c>
      <c r="J71" s="89">
        <f t="shared" si="51"/>
        <v>22.368946782867567</v>
      </c>
      <c r="K71" s="149">
        <f t="shared" si="40"/>
        <v>32.696583374917594</v>
      </c>
      <c r="L71" s="89">
        <f t="shared" si="50"/>
        <v>121.5</v>
      </c>
      <c r="M71" s="150">
        <f t="shared" si="41"/>
        <v>154.19658337491759</v>
      </c>
      <c r="N71" s="8">
        <f t="shared" si="42"/>
        <v>2263.4387688477177</v>
      </c>
      <c r="O71" s="88">
        <f t="shared" si="43"/>
        <v>2109.2421854728</v>
      </c>
    </row>
    <row r="72" spans="1:15" x14ac:dyDescent="0.2">
      <c r="A72" s="17" t="s">
        <v>86</v>
      </c>
      <c r="B72" s="85" t="str">
        <f t="shared" si="48"/>
        <v>Q4/2017</v>
      </c>
      <c r="C72" s="86">
        <f t="shared" si="46"/>
        <v>43009</v>
      </c>
      <c r="D72" s="86">
        <f t="shared" si="47"/>
        <v>43100</v>
      </c>
      <c r="E72" s="85">
        <f t="shared" si="44"/>
        <v>92</v>
      </c>
      <c r="F72" s="87">
        <f>VLOOKUP(D72,'FERC Interest Rate'!$A:$B,2,TRUE)</f>
        <v>4.2099999999999999E-2</v>
      </c>
      <c r="G72" s="88">
        <f t="shared" si="45"/>
        <v>2109.2421854728</v>
      </c>
      <c r="H72" s="88">
        <v>0</v>
      </c>
      <c r="I72" s="123">
        <f t="shared" si="49"/>
        <v>10.32763659205003</v>
      </c>
      <c r="J72" s="89">
        <f t="shared" si="51"/>
        <v>22.382237898008903</v>
      </c>
      <c r="K72" s="149">
        <f t="shared" si="40"/>
        <v>32.709874490058937</v>
      </c>
      <c r="L72" s="89">
        <f t="shared" si="50"/>
        <v>121.5</v>
      </c>
      <c r="M72" s="150">
        <f t="shared" si="41"/>
        <v>154.20987449005895</v>
      </c>
      <c r="N72" s="8">
        <f t="shared" si="42"/>
        <v>2131.6244233708089</v>
      </c>
      <c r="O72" s="88">
        <f t="shared" si="43"/>
        <v>1977.4145488807499</v>
      </c>
    </row>
    <row r="73" spans="1:15" x14ac:dyDescent="0.2">
      <c r="A73" s="17" t="s">
        <v>87</v>
      </c>
      <c r="B73" s="85" t="str">
        <f t="shared" si="48"/>
        <v>Q1/2018</v>
      </c>
      <c r="C73" s="86">
        <f t="shared" si="46"/>
        <v>43101</v>
      </c>
      <c r="D73" s="86">
        <f t="shared" si="47"/>
        <v>43190</v>
      </c>
      <c r="E73" s="85">
        <f t="shared" si="44"/>
        <v>90</v>
      </c>
      <c r="F73" s="87">
        <f>VLOOKUP(D73,'FERC Interest Rate'!$A:$B,2,TRUE)</f>
        <v>4.2500000000000003E-2</v>
      </c>
      <c r="G73" s="88">
        <f t="shared" si="45"/>
        <v>1977.4145488807499</v>
      </c>
      <c r="H73" s="88">
        <v>0</v>
      </c>
      <c r="I73" s="123">
        <f t="shared" si="49"/>
        <v>10.32763659205003</v>
      </c>
      <c r="J73" s="89">
        <f t="shared" si="51"/>
        <v>20.722220957448954</v>
      </c>
      <c r="K73" s="149">
        <f t="shared" si="40"/>
        <v>31.049857549498984</v>
      </c>
      <c r="L73" s="89">
        <f t="shared" si="50"/>
        <v>121.5</v>
      </c>
      <c r="M73" s="150">
        <f t="shared" si="41"/>
        <v>152.549857549499</v>
      </c>
      <c r="N73" s="8">
        <f t="shared" si="42"/>
        <v>1998.1367698381989</v>
      </c>
      <c r="O73" s="88">
        <f t="shared" si="43"/>
        <v>1845.5869122886998</v>
      </c>
    </row>
    <row r="74" spans="1:15" x14ac:dyDescent="0.2">
      <c r="A74" s="17" t="s">
        <v>88</v>
      </c>
      <c r="B74" s="85" t="str">
        <f t="shared" si="48"/>
        <v>Q2/2018</v>
      </c>
      <c r="C74" s="86">
        <f t="shared" si="46"/>
        <v>43191</v>
      </c>
      <c r="D74" s="86">
        <f t="shared" si="47"/>
        <v>43281</v>
      </c>
      <c r="E74" s="85">
        <f t="shared" si="44"/>
        <v>91</v>
      </c>
      <c r="F74" s="87">
        <f>VLOOKUP(D74,'FERC Interest Rate'!$A:$B,2,TRUE)</f>
        <v>4.4699999999999997E-2</v>
      </c>
      <c r="G74" s="88">
        <f t="shared" si="45"/>
        <v>1845.5869122886998</v>
      </c>
      <c r="H74" s="88">
        <v>0</v>
      </c>
      <c r="I74" s="123">
        <f t="shared" si="49"/>
        <v>10.32763659205003</v>
      </c>
      <c r="J74" s="89">
        <f t="shared" si="51"/>
        <v>20.567928446895188</v>
      </c>
      <c r="K74" s="149">
        <f t="shared" si="40"/>
        <v>30.895565038945218</v>
      </c>
      <c r="L74" s="89">
        <f t="shared" si="50"/>
        <v>121.5</v>
      </c>
      <c r="M74" s="150">
        <f t="shared" si="41"/>
        <v>152.39556503894522</v>
      </c>
      <c r="N74" s="8">
        <f t="shared" si="42"/>
        <v>1866.1548407355949</v>
      </c>
      <c r="O74" s="88">
        <f t="shared" si="43"/>
        <v>1713.7592756966496</v>
      </c>
    </row>
    <row r="75" spans="1:15" x14ac:dyDescent="0.2">
      <c r="A75" s="17" t="s">
        <v>89</v>
      </c>
      <c r="B75" s="85" t="str">
        <f t="shared" si="48"/>
        <v>Q3/2018</v>
      </c>
      <c r="C75" s="86">
        <f t="shared" si="46"/>
        <v>43282</v>
      </c>
      <c r="D75" s="86">
        <f t="shared" si="47"/>
        <v>43373</v>
      </c>
      <c r="E75" s="85">
        <f t="shared" si="44"/>
        <v>92</v>
      </c>
      <c r="F75" s="87">
        <f>VLOOKUP(D75,'FERC Interest Rate'!$A:$B,2,TRUE)</f>
        <v>4.6899999999999997E-2</v>
      </c>
      <c r="G75" s="88">
        <f t="shared" si="45"/>
        <v>1713.7592756966496</v>
      </c>
      <c r="H75" s="88">
        <v>0</v>
      </c>
      <c r="I75" s="123">
        <f t="shared" si="49"/>
        <v>10.32763659205003</v>
      </c>
      <c r="J75" s="89">
        <f t="shared" si="51"/>
        <v>20.258982254180559</v>
      </c>
      <c r="K75" s="149">
        <f t="shared" si="40"/>
        <v>30.586618846230589</v>
      </c>
      <c r="L75" s="89">
        <f t="shared" si="50"/>
        <v>121.5</v>
      </c>
      <c r="M75" s="150">
        <f t="shared" si="41"/>
        <v>152.08661884623058</v>
      </c>
      <c r="N75" s="8">
        <f t="shared" si="42"/>
        <v>1734.0182579508303</v>
      </c>
      <c r="O75" s="88">
        <f t="shared" si="43"/>
        <v>1581.9316391045995</v>
      </c>
    </row>
    <row r="76" spans="1:15" x14ac:dyDescent="0.2">
      <c r="A76" s="17" t="s">
        <v>90</v>
      </c>
      <c r="B76" s="85" t="str">
        <f t="shared" si="48"/>
        <v>Q4/2018</v>
      </c>
      <c r="C76" s="86">
        <f t="shared" si="46"/>
        <v>43374</v>
      </c>
      <c r="D76" s="86">
        <f t="shared" si="47"/>
        <v>43465</v>
      </c>
      <c r="E76" s="85">
        <f t="shared" si="44"/>
        <v>92</v>
      </c>
      <c r="F76" s="87">
        <f>VLOOKUP(D76,'FERC Interest Rate'!$A:$B,2,TRUE)</f>
        <v>4.9599999999999998E-2</v>
      </c>
      <c r="G76" s="88">
        <f t="shared" si="45"/>
        <v>1581.9316391045995</v>
      </c>
      <c r="H76" s="88">
        <v>0</v>
      </c>
      <c r="I76" s="123">
        <f t="shared" si="49"/>
        <v>10.32763659205003</v>
      </c>
      <c r="J76" s="89">
        <f t="shared" si="51"/>
        <v>19.777179330307149</v>
      </c>
      <c r="K76" s="149">
        <f t="shared" si="40"/>
        <v>30.104815922357179</v>
      </c>
      <c r="L76" s="89">
        <f t="shared" si="50"/>
        <v>121.5</v>
      </c>
      <c r="M76" s="150">
        <f t="shared" si="41"/>
        <v>151.60481592235718</v>
      </c>
      <c r="N76" s="8">
        <f t="shared" si="42"/>
        <v>1601.7088184349068</v>
      </c>
      <c r="O76" s="88">
        <f t="shared" si="43"/>
        <v>1450.1040025125494</v>
      </c>
    </row>
    <row r="77" spans="1:15" x14ac:dyDescent="0.2">
      <c r="A77" s="17" t="s">
        <v>91</v>
      </c>
      <c r="B77" s="85" t="str">
        <f t="shared" si="48"/>
        <v>Q1/2019</v>
      </c>
      <c r="C77" s="86">
        <f t="shared" si="46"/>
        <v>43466</v>
      </c>
      <c r="D77" s="86">
        <f t="shared" si="47"/>
        <v>43555</v>
      </c>
      <c r="E77" s="85">
        <f t="shared" si="44"/>
        <v>90</v>
      </c>
      <c r="F77" s="87">
        <f>VLOOKUP(D77,'FERC Interest Rate'!$A:$B,2,TRUE)</f>
        <v>5.1799999999999999E-2</v>
      </c>
      <c r="G77" s="88">
        <f t="shared" si="45"/>
        <v>1450.1040025125494</v>
      </c>
      <c r="H77" s="88">
        <v>0</v>
      </c>
      <c r="I77" s="123">
        <f t="shared" si="49"/>
        <v>10.32763659205003</v>
      </c>
      <c r="J77" s="89">
        <f t="shared" si="51"/>
        <v>18.521602355379464</v>
      </c>
      <c r="K77" s="149">
        <f t="shared" si="40"/>
        <v>28.849238947429495</v>
      </c>
      <c r="L77" s="89">
        <f t="shared" si="50"/>
        <v>121.5</v>
      </c>
      <c r="M77" s="150">
        <f t="shared" si="41"/>
        <v>150.34923894742948</v>
      </c>
      <c r="N77" s="8">
        <f t="shared" si="42"/>
        <v>1468.6256048679288</v>
      </c>
      <c r="O77" s="88">
        <f t="shared" si="43"/>
        <v>1318.2763659204993</v>
      </c>
    </row>
    <row r="78" spans="1:15" x14ac:dyDescent="0.2">
      <c r="A78" s="17" t="s">
        <v>92</v>
      </c>
      <c r="B78" s="85" t="str">
        <f t="shared" si="48"/>
        <v>Q2/2019</v>
      </c>
      <c r="C78" s="86">
        <f t="shared" si="46"/>
        <v>43556</v>
      </c>
      <c r="D78" s="86">
        <f t="shared" si="47"/>
        <v>43646</v>
      </c>
      <c r="E78" s="85">
        <f t="shared" si="44"/>
        <v>91</v>
      </c>
      <c r="F78" s="87">
        <f>VLOOKUP(D78,'FERC Interest Rate'!$A:$B,2,TRUE)</f>
        <v>5.45E-2</v>
      </c>
      <c r="G78" s="88">
        <f t="shared" si="45"/>
        <v>1318.2763659204993</v>
      </c>
      <c r="H78" s="88">
        <v>0</v>
      </c>
      <c r="I78" s="123">
        <f t="shared" si="49"/>
        <v>10.32763659205003</v>
      </c>
      <c r="J78" s="89">
        <f t="shared" si="51"/>
        <v>17.912305854199221</v>
      </c>
      <c r="K78" s="149">
        <f t="shared" si="40"/>
        <v>28.239942446249252</v>
      </c>
      <c r="L78" s="89">
        <f t="shared" si="50"/>
        <v>121.5</v>
      </c>
      <c r="M78" s="150">
        <f t="shared" si="41"/>
        <v>149.73994244624924</v>
      </c>
      <c r="N78" s="8">
        <f t="shared" si="42"/>
        <v>1336.1886717746986</v>
      </c>
      <c r="O78" s="88">
        <f t="shared" si="43"/>
        <v>1186.4487293284492</v>
      </c>
    </row>
    <row r="79" spans="1:15" x14ac:dyDescent="0.2">
      <c r="A79" s="17" t="s">
        <v>93</v>
      </c>
      <c r="B79" s="85" t="str">
        <f t="shared" si="48"/>
        <v>Q3/2019</v>
      </c>
      <c r="C79" s="86">
        <f t="shared" si="46"/>
        <v>43647</v>
      </c>
      <c r="D79" s="86">
        <f t="shared" si="47"/>
        <v>43738</v>
      </c>
      <c r="E79" s="85">
        <f t="shared" si="44"/>
        <v>92</v>
      </c>
      <c r="F79" s="87">
        <f>VLOOKUP(D79,'FERC Interest Rate'!$A:$B,2,TRUE)</f>
        <v>6.0133640000000002E-2</v>
      </c>
      <c r="G79" s="88">
        <f t="shared" si="45"/>
        <v>1186.4487293284492</v>
      </c>
      <c r="H79" s="88">
        <v>0</v>
      </c>
      <c r="I79" s="123">
        <f t="shared" si="49"/>
        <v>10.32763659205003</v>
      </c>
      <c r="J79" s="89">
        <f t="shared" si="51"/>
        <v>17.982970494921329</v>
      </c>
      <c r="K79" s="149">
        <f t="shared" si="40"/>
        <v>28.310607086971359</v>
      </c>
      <c r="L79" s="89">
        <f t="shared" si="50"/>
        <v>121.5</v>
      </c>
      <c r="M79" s="150">
        <f t="shared" si="41"/>
        <v>149.81060708697134</v>
      </c>
      <c r="N79" s="8">
        <f t="shared" si="42"/>
        <v>1204.4316998233705</v>
      </c>
      <c r="O79" s="88">
        <f t="shared" si="43"/>
        <v>1054.6210927363991</v>
      </c>
    </row>
    <row r="80" spans="1:15" x14ac:dyDescent="0.2">
      <c r="A80" s="17" t="s">
        <v>94</v>
      </c>
      <c r="B80" s="85" t="str">
        <f t="shared" si="48"/>
        <v>Q4/2019</v>
      </c>
      <c r="C80" s="86">
        <f t="shared" si="46"/>
        <v>43739</v>
      </c>
      <c r="D80" s="86">
        <f t="shared" si="47"/>
        <v>43830</v>
      </c>
      <c r="E80" s="85">
        <f t="shared" si="44"/>
        <v>92</v>
      </c>
      <c r="F80" s="87">
        <f>VLOOKUP(D80,'FERC Interest Rate'!$A:$B,2,TRUE)</f>
        <v>6.2505720000000001E-2</v>
      </c>
      <c r="G80" s="88">
        <f t="shared" si="45"/>
        <v>1054.6210927363991</v>
      </c>
      <c r="H80" s="88">
        <v>0</v>
      </c>
      <c r="I80" s="123">
        <f t="shared" si="49"/>
        <v>10.32763659205003</v>
      </c>
      <c r="J80" s="89">
        <f t="shared" si="51"/>
        <v>16.615414430241472</v>
      </c>
      <c r="K80" s="149">
        <f t="shared" si="40"/>
        <v>26.943051022291503</v>
      </c>
      <c r="L80" s="89">
        <f t="shared" si="50"/>
        <v>121.5</v>
      </c>
      <c r="M80" s="150">
        <f t="shared" si="41"/>
        <v>148.44305102229151</v>
      </c>
      <c r="N80" s="8">
        <f t="shared" si="42"/>
        <v>1071.2365071666406</v>
      </c>
      <c r="O80" s="88">
        <f t="shared" si="43"/>
        <v>922.79345614434908</v>
      </c>
    </row>
    <row r="81" spans="1:15" x14ac:dyDescent="0.2">
      <c r="A81" s="17" t="s">
        <v>95</v>
      </c>
      <c r="B81" s="85" t="str">
        <f t="shared" si="48"/>
        <v>Q1/2020</v>
      </c>
      <c r="C81" s="86">
        <f t="shared" si="46"/>
        <v>43831</v>
      </c>
      <c r="D81" s="86">
        <f t="shared" si="47"/>
        <v>43921</v>
      </c>
      <c r="E81" s="85">
        <f t="shared" si="44"/>
        <v>91</v>
      </c>
      <c r="F81" s="87">
        <f>VLOOKUP(D81,'FERC Interest Rate'!$A:$B,2,TRUE)</f>
        <v>6.2841510000000003E-2</v>
      </c>
      <c r="G81" s="88">
        <f t="shared" si="45"/>
        <v>922.79345614434908</v>
      </c>
      <c r="H81" s="88">
        <v>0</v>
      </c>
      <c r="I81" s="123">
        <f t="shared" si="49"/>
        <v>10.32763659205003</v>
      </c>
      <c r="J81" s="89">
        <f t="shared" si="51"/>
        <v>14.418212602193718</v>
      </c>
      <c r="K81" s="149">
        <f t="shared" si="40"/>
        <v>24.745849194243746</v>
      </c>
      <c r="L81" s="89">
        <f t="shared" si="50"/>
        <v>121.5</v>
      </c>
      <c r="M81" s="150">
        <f t="shared" si="41"/>
        <v>146.24584919424376</v>
      </c>
      <c r="N81" s="8">
        <f t="shared" si="42"/>
        <v>937.21166874654284</v>
      </c>
      <c r="O81" s="88">
        <f t="shared" si="43"/>
        <v>790.96581955229908</v>
      </c>
    </row>
    <row r="82" spans="1:15" x14ac:dyDescent="0.2">
      <c r="A82" s="17" t="s">
        <v>96</v>
      </c>
      <c r="B82" s="85" t="str">
        <f t="shared" si="48"/>
        <v>Q2/2020</v>
      </c>
      <c r="C82" s="86">
        <f t="shared" si="46"/>
        <v>43922</v>
      </c>
      <c r="D82" s="86">
        <f t="shared" si="47"/>
        <v>44012</v>
      </c>
      <c r="E82" s="85">
        <f t="shared" si="44"/>
        <v>91</v>
      </c>
      <c r="F82" s="87">
        <f>VLOOKUP(D82,'FERC Interest Rate'!$A:$B,2,TRUE)</f>
        <v>6.502107E-2</v>
      </c>
      <c r="G82" s="88">
        <f t="shared" si="45"/>
        <v>790.96581955229908</v>
      </c>
      <c r="H82" s="88">
        <v>0</v>
      </c>
      <c r="I82" s="123">
        <f t="shared" si="49"/>
        <v>10.32763659205003</v>
      </c>
      <c r="J82" s="89">
        <f t="shared" si="51"/>
        <v>12.787102177008974</v>
      </c>
      <c r="K82" s="149">
        <f t="shared" si="40"/>
        <v>23.114738769059002</v>
      </c>
      <c r="L82" s="89">
        <f t="shared" si="50"/>
        <v>121.5</v>
      </c>
      <c r="M82" s="150">
        <f t="shared" si="41"/>
        <v>144.61473876905899</v>
      </c>
      <c r="N82" s="8">
        <f t="shared" si="42"/>
        <v>803.75292172930801</v>
      </c>
      <c r="O82" s="88">
        <f t="shared" si="43"/>
        <v>659.13818296024908</v>
      </c>
    </row>
    <row r="83" spans="1:15" x14ac:dyDescent="0.2">
      <c r="A83" s="17" t="s">
        <v>97</v>
      </c>
      <c r="B83" s="85" t="str">
        <f>+IF(MONTH(C83)&lt;4,"Q1",IF(MONTH(C83)&lt;7,"Q2",IF(MONTH(C83)&lt;10,"Q3","Q4")))&amp;"/"&amp;YEAR(C83)</f>
        <v>Q3/2020</v>
      </c>
      <c r="C83" s="86">
        <f t="shared" si="46"/>
        <v>44013</v>
      </c>
      <c r="D83" s="86">
        <f t="shared" si="47"/>
        <v>44104</v>
      </c>
      <c r="E83" s="85">
        <f t="shared" si="44"/>
        <v>92</v>
      </c>
      <c r="F83" s="87">
        <f>VLOOKUP(D83,'FERC Interest Rate'!$A:$B,2,TRUE)</f>
        <v>6.5012509999999996E-2</v>
      </c>
      <c r="G83" s="88">
        <f t="shared" si="45"/>
        <v>659.13818296024908</v>
      </c>
      <c r="H83" s="88">
        <v>0</v>
      </c>
      <c r="I83" s="123">
        <f t="shared" si="49"/>
        <v>10.32763659205003</v>
      </c>
      <c r="J83" s="89">
        <f t="shared" si="51"/>
        <v>10.771598222458531</v>
      </c>
      <c r="K83" s="149">
        <f t="shared" si="40"/>
        <v>21.099234814508563</v>
      </c>
      <c r="L83" s="89">
        <f t="shared" si="50"/>
        <v>121.5</v>
      </c>
      <c r="M83" s="150">
        <f t="shared" si="41"/>
        <v>142.59923481450858</v>
      </c>
      <c r="N83" s="8">
        <f t="shared" si="42"/>
        <v>669.90978118270766</v>
      </c>
      <c r="O83" s="88">
        <f t="shared" si="43"/>
        <v>527.31054636819908</v>
      </c>
    </row>
    <row r="84" spans="1:15" x14ac:dyDescent="0.2">
      <c r="A84" s="17" t="s">
        <v>98</v>
      </c>
      <c r="B84" s="85" t="str">
        <f>+IF(MONTH(C84)&lt;4,"Q1",IF(MONTH(C84)&lt;7,"Q2",IF(MONTH(C84)&lt;10,"Q3","Q4")))&amp;"/"&amp;YEAR(C84)</f>
        <v>Q4/2020</v>
      </c>
      <c r="C84" s="86">
        <f t="shared" si="46"/>
        <v>44105</v>
      </c>
      <c r="D84" s="86">
        <f t="shared" si="47"/>
        <v>44196</v>
      </c>
      <c r="E84" s="85">
        <f t="shared" si="44"/>
        <v>92</v>
      </c>
      <c r="F84" s="87">
        <f>VLOOKUP(D84,'FERC Interest Rate'!$A:$B,2,TRUE)</f>
        <v>6.501548E-2</v>
      </c>
      <c r="G84" s="88">
        <f t="shared" si="45"/>
        <v>527.31054636819908</v>
      </c>
      <c r="H84" s="88">
        <v>0</v>
      </c>
      <c r="I84" s="123">
        <f t="shared" si="49"/>
        <v>10.32763659205003</v>
      </c>
      <c r="J84" s="89">
        <f t="shared" si="51"/>
        <v>8.6176722455452079</v>
      </c>
      <c r="K84" s="149">
        <f t="shared" si="40"/>
        <v>18.945308837595238</v>
      </c>
      <c r="L84" s="89">
        <f t="shared" si="50"/>
        <v>121.5</v>
      </c>
      <c r="M84" s="150">
        <f t="shared" si="41"/>
        <v>140.44530883759523</v>
      </c>
      <c r="N84" s="8">
        <f t="shared" si="42"/>
        <v>535.92821861374432</v>
      </c>
      <c r="O84" s="88">
        <f t="shared" si="43"/>
        <v>395.48290977614903</v>
      </c>
    </row>
    <row r="85" spans="1:15" x14ac:dyDescent="0.2">
      <c r="A85" s="17" t="s">
        <v>99</v>
      </c>
      <c r="B85" s="85" t="str">
        <f>+IF(MONTH(C85)&lt;4,"Q1",IF(MONTH(C85)&lt;7,"Q2",IF(MONTH(C85)&lt;10,"Q3","Q4")))&amp;"/"&amp;YEAR(C85)</f>
        <v>Q1/2021</v>
      </c>
      <c r="C85" s="86">
        <f t="shared" si="46"/>
        <v>44197</v>
      </c>
      <c r="D85" s="86">
        <f t="shared" si="47"/>
        <v>44286</v>
      </c>
      <c r="E85" s="85">
        <f t="shared" si="44"/>
        <v>90</v>
      </c>
      <c r="F85" s="87">
        <f>VLOOKUP(D85,'FERC Interest Rate'!$A:$B,2,TRUE)</f>
        <v>6.501548E-2</v>
      </c>
      <c r="G85" s="88">
        <f t="shared" si="45"/>
        <v>395.48290977614903</v>
      </c>
      <c r="H85" s="88">
        <v>0</v>
      </c>
      <c r="I85" s="123">
        <f t="shared" si="49"/>
        <v>10.32763659205003</v>
      </c>
      <c r="J85" s="89">
        <f t="shared" si="51"/>
        <v>6.3400712574804707</v>
      </c>
      <c r="K85" s="149">
        <f t="shared" si="40"/>
        <v>16.667707849530501</v>
      </c>
      <c r="L85" s="89">
        <f t="shared" si="50"/>
        <v>121.5</v>
      </c>
      <c r="M85" s="150">
        <f t="shared" si="41"/>
        <v>138.1677078495305</v>
      </c>
      <c r="N85" s="8">
        <f t="shared" si="42"/>
        <v>401.8229810336295</v>
      </c>
      <c r="O85" s="88">
        <f t="shared" si="43"/>
        <v>263.65527318409897</v>
      </c>
    </row>
    <row r="86" spans="1:15" x14ac:dyDescent="0.2">
      <c r="A86" s="17" t="s">
        <v>100</v>
      </c>
      <c r="B86" s="85" t="str">
        <f t="shared" ref="B86:B87" si="52">+IF(MONTH(C86)&lt;4,"Q1",IF(MONTH(C86)&lt;7,"Q2",IF(MONTH(C86)&lt;10,"Q3","Q4")))&amp;"/"&amp;YEAR(C86)</f>
        <v>Q2/2021</v>
      </c>
      <c r="C86" s="86">
        <f t="shared" ref="C86:C87" si="53">D85+1</f>
        <v>44287</v>
      </c>
      <c r="D86" s="86">
        <f t="shared" si="47"/>
        <v>44377</v>
      </c>
      <c r="E86" s="85">
        <f t="shared" ref="E86:E87" si="54">D86-C86+1</f>
        <v>91</v>
      </c>
      <c r="F86" s="87">
        <f>VLOOKUP(D86,'FERC Interest Rate'!$A:$B,2,TRUE)</f>
        <v>6.501548E-2</v>
      </c>
      <c r="G86" s="88">
        <f t="shared" ref="G86:G87" si="55">O85</f>
        <v>263.65527318409897</v>
      </c>
      <c r="H86" s="88">
        <v>0</v>
      </c>
      <c r="I86" s="123">
        <f t="shared" si="49"/>
        <v>10.32763659205003</v>
      </c>
      <c r="J86" s="89">
        <f t="shared" ref="J86:J87" si="56">G86*F86*(E86/(DATE(YEAR(D86),12,31)-DATE(YEAR(D86),1,1)+1))</f>
        <v>4.273677662449793</v>
      </c>
      <c r="K86" s="149">
        <f t="shared" ref="K86:K87" si="57">+SUM(I86:J86)</f>
        <v>14.601314254499822</v>
      </c>
      <c r="L86" s="89">
        <f t="shared" si="50"/>
        <v>121.5</v>
      </c>
      <c r="M86" s="150">
        <f t="shared" ref="M86:M87" si="58">+SUM(K86:L86)</f>
        <v>136.10131425449981</v>
      </c>
      <c r="N86" s="8">
        <f t="shared" ref="N86:N87" si="59">+G86+H86+J86</f>
        <v>267.92895084654879</v>
      </c>
      <c r="O86" s="88">
        <f t="shared" ref="O86:O87" si="60">G86+H86-L86-I86</f>
        <v>131.82763659204895</v>
      </c>
    </row>
    <row r="87" spans="1:15" x14ac:dyDescent="0.2">
      <c r="A87" s="17" t="s">
        <v>101</v>
      </c>
      <c r="B87" s="85" t="str">
        <f t="shared" si="52"/>
        <v>Q3/2021</v>
      </c>
      <c r="C87" s="86">
        <f t="shared" si="53"/>
        <v>44378</v>
      </c>
      <c r="D87" s="86">
        <f t="shared" si="47"/>
        <v>44469</v>
      </c>
      <c r="E87" s="85">
        <f t="shared" si="54"/>
        <v>92</v>
      </c>
      <c r="F87" s="87">
        <f>VLOOKUP(D87,'FERC Interest Rate'!$A:$B,2,TRUE)</f>
        <v>6.501548E-2</v>
      </c>
      <c r="G87" s="88">
        <f t="shared" si="55"/>
        <v>131.82763659204895</v>
      </c>
      <c r="H87" s="88">
        <v>0</v>
      </c>
      <c r="I87" s="123">
        <f t="shared" si="49"/>
        <v>10.32763659205003</v>
      </c>
      <c r="J87" s="89">
        <f t="shared" si="56"/>
        <v>2.1603205766229636</v>
      </c>
      <c r="K87" s="149">
        <f t="shared" si="57"/>
        <v>12.487957168672994</v>
      </c>
      <c r="L87" s="89">
        <f t="shared" si="50"/>
        <v>121.5</v>
      </c>
      <c r="M87" s="150">
        <f t="shared" si="58"/>
        <v>133.98795716867301</v>
      </c>
      <c r="N87" s="8">
        <f t="shared" si="59"/>
        <v>133.9879571686719</v>
      </c>
      <c r="O87" s="88">
        <f t="shared" si="60"/>
        <v>-1.0835776720341528E-12</v>
      </c>
    </row>
    <row r="88" spans="1:15" x14ac:dyDescent="0.2">
      <c r="B88" s="85"/>
      <c r="C88" s="86"/>
      <c r="D88" s="86"/>
      <c r="E88" s="85"/>
      <c r="F88" s="87"/>
      <c r="G88" s="88"/>
      <c r="H88" s="88"/>
      <c r="I88" s="123"/>
      <c r="J88" s="89"/>
      <c r="K88" s="149"/>
      <c r="L88" s="89"/>
      <c r="M88" s="150"/>
      <c r="N88" s="8"/>
      <c r="O88" s="88"/>
    </row>
    <row r="89" spans="1:15" ht="13.5" thickBot="1" x14ac:dyDescent="0.25">
      <c r="A89" s="183"/>
      <c r="B89" s="184"/>
      <c r="C89" s="185"/>
      <c r="D89" s="185"/>
      <c r="E89" s="186"/>
      <c r="F89" s="184"/>
      <c r="G89" s="165">
        <f t="shared" ref="G89:O89" si="61">+SUM(G59:G88)</f>
        <v>50233.025410348877</v>
      </c>
      <c r="H89" s="165">
        <f t="shared" si="61"/>
        <v>206.55273184100062</v>
      </c>
      <c r="I89" s="158">
        <f t="shared" si="61"/>
        <v>206.55273184100056</v>
      </c>
      <c r="J89" s="157">
        <f t="shared" si="61"/>
        <v>300.04289056247183</v>
      </c>
      <c r="K89" s="157">
        <f t="shared" si="61"/>
        <v>506.59562240347248</v>
      </c>
      <c r="L89" s="157">
        <f t="shared" si="61"/>
        <v>2430</v>
      </c>
      <c r="M89" s="159">
        <f t="shared" si="61"/>
        <v>2936.5956224034726</v>
      </c>
      <c r="N89" s="157">
        <f t="shared" si="61"/>
        <v>50739.621032752351</v>
      </c>
      <c r="O89" s="157">
        <f t="shared" si="61"/>
        <v>47803.025410348877</v>
      </c>
    </row>
    <row r="90" spans="1:15" ht="13.5" thickTop="1" x14ac:dyDescent="0.2">
      <c r="B90" s="11"/>
      <c r="C90" s="102"/>
      <c r="D90" s="102"/>
      <c r="E90" s="10"/>
      <c r="F90" s="11"/>
      <c r="G90" s="89"/>
      <c r="H90" s="89"/>
      <c r="I90" s="152"/>
      <c r="J90" s="69"/>
      <c r="K90" s="149"/>
      <c r="L90" s="69"/>
      <c r="M90" s="150"/>
      <c r="N90" s="8"/>
    </row>
    <row r="91" spans="1:15" x14ac:dyDescent="0.2">
      <c r="B91" s="11"/>
      <c r="C91" s="102"/>
      <c r="D91" s="102"/>
      <c r="E91" s="10"/>
      <c r="F91" s="11"/>
      <c r="G91" s="89"/>
      <c r="H91" s="89"/>
      <c r="I91" s="152"/>
      <c r="J91" s="69"/>
      <c r="K91" s="149"/>
      <c r="L91" s="69"/>
      <c r="M91" s="150"/>
      <c r="N91" s="8"/>
    </row>
    <row r="92" spans="1:15" ht="38.25" x14ac:dyDescent="0.2">
      <c r="A92" s="94" t="s">
        <v>81</v>
      </c>
      <c r="B92" s="94" t="s">
        <v>3</v>
      </c>
      <c r="C92" s="94" t="s">
        <v>4</v>
      </c>
      <c r="D92" s="94" t="s">
        <v>5</v>
      </c>
      <c r="E92" s="94" t="s">
        <v>6</v>
      </c>
      <c r="F92" s="94" t="s">
        <v>7</v>
      </c>
      <c r="G92" s="94" t="s">
        <v>122</v>
      </c>
      <c r="H92" s="94" t="s">
        <v>123</v>
      </c>
      <c r="I92" s="118" t="s">
        <v>124</v>
      </c>
      <c r="J92" s="119" t="s">
        <v>125</v>
      </c>
      <c r="K92" s="119" t="s">
        <v>126</v>
      </c>
      <c r="L92" s="119" t="s">
        <v>127</v>
      </c>
      <c r="M92" s="120" t="s">
        <v>128</v>
      </c>
      <c r="N92" s="94" t="s">
        <v>129</v>
      </c>
      <c r="O92" s="94" t="s">
        <v>130</v>
      </c>
    </row>
    <row r="93" spans="1:15" x14ac:dyDescent="0.2">
      <c r="A93" s="447" t="s">
        <v>17</v>
      </c>
      <c r="B93" s="447"/>
      <c r="C93" s="389">
        <f>VLOOKUP(B94,A$1:F$25,2,FALSE)</f>
        <v>41835</v>
      </c>
      <c r="D93" s="389">
        <f>DATE(YEAR(C93),IF(MONTH(C93)&lt;=3,3,IF(MONTH(C93)&lt;=6,6,IF(MONTH(C93)&lt;=9,9,12))),IF(OR(MONTH(C93)&lt;=3,MONTH(C93)&gt;=10),31,30))</f>
        <v>41912</v>
      </c>
      <c r="E93" s="390">
        <f>D93-C93+1</f>
        <v>78</v>
      </c>
      <c r="F93" s="391">
        <f>VLOOKUP(D93,'FERC Interest Rate'!$A:$B,2,TRUE)</f>
        <v>3.2500000000000001E-2</v>
      </c>
      <c r="G93" s="214">
        <f>VLOOKUP(B94,$A$1:$F$29,5,FALSE)</f>
        <v>1109</v>
      </c>
      <c r="H93" s="214">
        <f t="shared" ref="H93:H102" si="62">G93*F93*(E93/(DATE(YEAR(D93),12,31)-DATE(YEAR(D93),1,1)+1))</f>
        <v>7.7022328767123298</v>
      </c>
      <c r="I93" s="408">
        <v>0</v>
      </c>
      <c r="J93" s="393">
        <v>0</v>
      </c>
      <c r="K93" s="394">
        <f>+SUM(I93:J93)</f>
        <v>0</v>
      </c>
      <c r="L93" s="393">
        <v>0</v>
      </c>
      <c r="M93" s="395">
        <f>+SUM(K93:L93)</f>
        <v>0</v>
      </c>
      <c r="N93" s="396">
        <f>+G93+H93+J93</f>
        <v>1116.7022328767123</v>
      </c>
      <c r="O93" s="214">
        <f t="shared" ref="O93:O119" si="63">G93+H93-L93-I93</f>
        <v>1116.7022328767123</v>
      </c>
    </row>
    <row r="94" spans="1:15" x14ac:dyDescent="0.2">
      <c r="A94" s="223" t="s">
        <v>47</v>
      </c>
      <c r="B94" s="404" t="s">
        <v>83</v>
      </c>
      <c r="C94" s="389">
        <f>D93+1</f>
        <v>41913</v>
      </c>
      <c r="D94" s="389">
        <f>EOMONTH(D93,3)</f>
        <v>42004</v>
      </c>
      <c r="E94" s="390">
        <f t="shared" ref="E94:E119" si="64">D94-C94+1</f>
        <v>92</v>
      </c>
      <c r="F94" s="391">
        <f>VLOOKUP(D94,'FERC Interest Rate'!$A:$B,2,TRUE)</f>
        <v>3.2500000000000001E-2</v>
      </c>
      <c r="G94" s="214">
        <f t="shared" ref="G94:G119" si="65">O93</f>
        <v>1116.7022328767123</v>
      </c>
      <c r="H94" s="214">
        <f t="shared" si="62"/>
        <v>9.1477799350722471</v>
      </c>
      <c r="I94" s="408">
        <v>0</v>
      </c>
      <c r="J94" s="393">
        <v>0</v>
      </c>
      <c r="K94" s="394">
        <f t="shared" ref="K94:K119" si="66">+SUM(I94:J94)</f>
        <v>0</v>
      </c>
      <c r="L94" s="393">
        <v>0</v>
      </c>
      <c r="M94" s="395">
        <f t="shared" ref="M94:M119" si="67">+SUM(K94:L94)</f>
        <v>0</v>
      </c>
      <c r="N94" s="396">
        <f t="shared" ref="N94:N119" si="68">+G94+H94+J94</f>
        <v>1125.8500128117846</v>
      </c>
      <c r="O94" s="214">
        <f t="shared" si="63"/>
        <v>1125.8500128117846</v>
      </c>
    </row>
    <row r="95" spans="1:15" x14ac:dyDescent="0.2">
      <c r="B95" s="390"/>
      <c r="C95" s="389">
        <f t="shared" ref="C95:C119" si="69">D94+1</f>
        <v>42005</v>
      </c>
      <c r="D95" s="389">
        <f t="shared" ref="D95:D121" si="70">EOMONTH(D94,3)</f>
        <v>42094</v>
      </c>
      <c r="E95" s="390">
        <f t="shared" si="64"/>
        <v>90</v>
      </c>
      <c r="F95" s="391">
        <f>VLOOKUP(D95,'FERC Interest Rate'!$A:$B,2,TRUE)</f>
        <v>3.2500000000000001E-2</v>
      </c>
      <c r="G95" s="214">
        <f t="shared" si="65"/>
        <v>1125.8500128117846</v>
      </c>
      <c r="H95" s="214">
        <f t="shared" si="62"/>
        <v>9.0222227054095079</v>
      </c>
      <c r="I95" s="408">
        <v>0</v>
      </c>
      <c r="J95" s="393">
        <v>0</v>
      </c>
      <c r="K95" s="394">
        <f t="shared" si="66"/>
        <v>0</v>
      </c>
      <c r="L95" s="393">
        <v>0</v>
      </c>
      <c r="M95" s="395">
        <f t="shared" si="67"/>
        <v>0</v>
      </c>
      <c r="N95" s="396">
        <f t="shared" si="68"/>
        <v>1134.8722355171942</v>
      </c>
      <c r="O95" s="214">
        <f t="shared" si="63"/>
        <v>1134.8722355171942</v>
      </c>
    </row>
    <row r="96" spans="1:15" x14ac:dyDescent="0.2">
      <c r="B96" s="390"/>
      <c r="C96" s="389">
        <f t="shared" si="69"/>
        <v>42095</v>
      </c>
      <c r="D96" s="389">
        <f t="shared" si="70"/>
        <v>42185</v>
      </c>
      <c r="E96" s="390">
        <f t="shared" si="64"/>
        <v>91</v>
      </c>
      <c r="F96" s="391">
        <f>VLOOKUP(D96,'FERC Interest Rate'!$A:$B,2,TRUE)</f>
        <v>3.2500000000000001E-2</v>
      </c>
      <c r="G96" s="214">
        <f t="shared" si="65"/>
        <v>1134.8722355171942</v>
      </c>
      <c r="H96" s="214">
        <f t="shared" si="62"/>
        <v>9.195574346690691</v>
      </c>
      <c r="I96" s="408">
        <v>0</v>
      </c>
      <c r="J96" s="393">
        <v>0</v>
      </c>
      <c r="K96" s="394">
        <f t="shared" si="66"/>
        <v>0</v>
      </c>
      <c r="L96" s="393">
        <v>0</v>
      </c>
      <c r="M96" s="395">
        <f t="shared" si="67"/>
        <v>0</v>
      </c>
      <c r="N96" s="396">
        <f t="shared" si="68"/>
        <v>1144.0678098638848</v>
      </c>
      <c r="O96" s="214">
        <f t="shared" si="63"/>
        <v>1144.0678098638848</v>
      </c>
    </row>
    <row r="97" spans="1:15" x14ac:dyDescent="0.2">
      <c r="B97" s="390"/>
      <c r="C97" s="389">
        <f t="shared" si="69"/>
        <v>42186</v>
      </c>
      <c r="D97" s="389">
        <f t="shared" si="70"/>
        <v>42277</v>
      </c>
      <c r="E97" s="390">
        <f t="shared" si="64"/>
        <v>92</v>
      </c>
      <c r="F97" s="391">
        <f>VLOOKUP(D97,'FERC Interest Rate'!$A:$B,2,TRUE)</f>
        <v>3.2500000000000001E-2</v>
      </c>
      <c r="G97" s="214">
        <f t="shared" si="65"/>
        <v>1144.0678098638848</v>
      </c>
      <c r="H97" s="214">
        <f t="shared" si="62"/>
        <v>9.3719527438164807</v>
      </c>
      <c r="I97" s="408">
        <v>0</v>
      </c>
      <c r="J97" s="393">
        <v>0</v>
      </c>
      <c r="K97" s="394">
        <f t="shared" si="66"/>
        <v>0</v>
      </c>
      <c r="L97" s="393">
        <v>0</v>
      </c>
      <c r="M97" s="395">
        <f t="shared" si="67"/>
        <v>0</v>
      </c>
      <c r="N97" s="396">
        <f t="shared" si="68"/>
        <v>1153.4397626077014</v>
      </c>
      <c r="O97" s="214">
        <f t="shared" si="63"/>
        <v>1153.4397626077014</v>
      </c>
    </row>
    <row r="98" spans="1:15" x14ac:dyDescent="0.2">
      <c r="B98" s="390"/>
      <c r="C98" s="389">
        <f t="shared" si="69"/>
        <v>42278</v>
      </c>
      <c r="D98" s="389">
        <f t="shared" si="70"/>
        <v>42369</v>
      </c>
      <c r="E98" s="390">
        <f t="shared" si="64"/>
        <v>92</v>
      </c>
      <c r="F98" s="391">
        <f>VLOOKUP(D98,'FERC Interest Rate'!$A:$B,2,TRUE)</f>
        <v>3.2500000000000001E-2</v>
      </c>
      <c r="G98" s="214">
        <f t="shared" si="65"/>
        <v>1153.4397626077014</v>
      </c>
      <c r="H98" s="214">
        <f t="shared" si="62"/>
        <v>9.4487257265671989</v>
      </c>
      <c r="I98" s="408">
        <v>0</v>
      </c>
      <c r="J98" s="393">
        <v>0</v>
      </c>
      <c r="K98" s="394">
        <f t="shared" si="66"/>
        <v>0</v>
      </c>
      <c r="L98" s="393">
        <v>0</v>
      </c>
      <c r="M98" s="395">
        <f t="shared" si="67"/>
        <v>0</v>
      </c>
      <c r="N98" s="396">
        <f t="shared" si="68"/>
        <v>1162.8884883342685</v>
      </c>
      <c r="O98" s="214">
        <f t="shared" si="63"/>
        <v>1162.8884883342685</v>
      </c>
    </row>
    <row r="99" spans="1:15" x14ac:dyDescent="0.2">
      <c r="B99" s="390"/>
      <c r="C99" s="389">
        <f t="shared" si="69"/>
        <v>42370</v>
      </c>
      <c r="D99" s="389">
        <f t="shared" si="70"/>
        <v>42460</v>
      </c>
      <c r="E99" s="390">
        <f t="shared" si="64"/>
        <v>91</v>
      </c>
      <c r="F99" s="391">
        <f>VLOOKUP(D99,'FERC Interest Rate'!$A:$B,2,TRUE)</f>
        <v>3.2500000000000001E-2</v>
      </c>
      <c r="G99" s="214">
        <f t="shared" si="65"/>
        <v>1162.8884883342685</v>
      </c>
      <c r="H99" s="214">
        <f t="shared" si="62"/>
        <v>9.3968379897502707</v>
      </c>
      <c r="I99" s="408">
        <v>0</v>
      </c>
      <c r="J99" s="393">
        <v>0</v>
      </c>
      <c r="K99" s="394">
        <f t="shared" si="66"/>
        <v>0</v>
      </c>
      <c r="L99" s="393">
        <v>0</v>
      </c>
      <c r="M99" s="395">
        <f t="shared" si="67"/>
        <v>0</v>
      </c>
      <c r="N99" s="396">
        <f t="shared" si="68"/>
        <v>1172.2853263240188</v>
      </c>
      <c r="O99" s="214">
        <f t="shared" si="63"/>
        <v>1172.2853263240188</v>
      </c>
    </row>
    <row r="100" spans="1:15" x14ac:dyDescent="0.2">
      <c r="A100" s="100"/>
      <c r="B100" s="85"/>
      <c r="C100" s="86">
        <f t="shared" si="69"/>
        <v>42461</v>
      </c>
      <c r="D100" s="86">
        <f t="shared" si="70"/>
        <v>42551</v>
      </c>
      <c r="E100" s="85">
        <f t="shared" si="64"/>
        <v>91</v>
      </c>
      <c r="F100" s="87">
        <f>VLOOKUP(D100,'FERC Interest Rate'!$A:$B,2,TRUE)</f>
        <v>3.4599999999999999E-2</v>
      </c>
      <c r="G100" s="88">
        <f t="shared" si="65"/>
        <v>1172.2853263240188</v>
      </c>
      <c r="H100" s="214">
        <f t="shared" si="62"/>
        <v>10.08485677175903</v>
      </c>
      <c r="I100" s="236">
        <v>0</v>
      </c>
      <c r="J100" s="393">
        <v>0</v>
      </c>
      <c r="K100" s="149">
        <f t="shared" si="66"/>
        <v>0</v>
      </c>
      <c r="L100" s="89">
        <v>0</v>
      </c>
      <c r="M100" s="150">
        <f t="shared" si="67"/>
        <v>0</v>
      </c>
      <c r="N100" s="8">
        <f t="shared" si="68"/>
        <v>1182.3701830957777</v>
      </c>
      <c r="O100" s="88">
        <f t="shared" si="63"/>
        <v>1182.3701830957777</v>
      </c>
    </row>
    <row r="101" spans="1:15" x14ac:dyDescent="0.2">
      <c r="A101" s="100"/>
      <c r="B101" s="85"/>
      <c r="C101" s="86">
        <f t="shared" si="69"/>
        <v>42552</v>
      </c>
      <c r="D101" s="86">
        <f t="shared" si="70"/>
        <v>42643</v>
      </c>
      <c r="E101" s="85">
        <f t="shared" si="64"/>
        <v>92</v>
      </c>
      <c r="F101" s="87">
        <f>VLOOKUP(D101,'FERC Interest Rate'!$A:$B,2,TRUE)</f>
        <v>3.5000000000000003E-2</v>
      </c>
      <c r="G101" s="88">
        <f t="shared" si="65"/>
        <v>1182.3701830957777</v>
      </c>
      <c r="H101" s="88">
        <f t="shared" si="62"/>
        <v>10.40227319554209</v>
      </c>
      <c r="I101" s="236">
        <v>0</v>
      </c>
      <c r="J101" s="89">
        <v>0</v>
      </c>
      <c r="K101" s="149">
        <f t="shared" si="66"/>
        <v>0</v>
      </c>
      <c r="L101" s="89">
        <v>0</v>
      </c>
      <c r="M101" s="150">
        <f t="shared" si="67"/>
        <v>0</v>
      </c>
      <c r="N101" s="8">
        <f t="shared" si="68"/>
        <v>1192.7724562913199</v>
      </c>
      <c r="O101" s="88">
        <f t="shared" si="63"/>
        <v>1192.7724562913199</v>
      </c>
    </row>
    <row r="102" spans="1:15" x14ac:dyDescent="0.2">
      <c r="A102" s="17" t="s">
        <v>82</v>
      </c>
      <c r="B102" s="85" t="str">
        <f t="shared" ref="B102:B116" si="71">+IF(MONTH(C102)&lt;4,"Q1",IF(MONTH(C102)&lt;7,"Q2",IF(MONTH(C102)&lt;10,"Q3","Q4")))&amp;"/"&amp;YEAR(C102)</f>
        <v>Q4/2016</v>
      </c>
      <c r="C102" s="86">
        <f t="shared" si="69"/>
        <v>42644</v>
      </c>
      <c r="D102" s="86">
        <f t="shared" si="70"/>
        <v>42735</v>
      </c>
      <c r="E102" s="85">
        <f t="shared" si="64"/>
        <v>92</v>
      </c>
      <c r="F102" s="87">
        <f>VLOOKUP(D102,'FERC Interest Rate'!$A:$B,2,TRUE)</f>
        <v>3.5000000000000003E-2</v>
      </c>
      <c r="G102" s="88">
        <f t="shared" si="65"/>
        <v>1192.7724562913199</v>
      </c>
      <c r="H102" s="88">
        <f t="shared" si="62"/>
        <v>10.49379046245369</v>
      </c>
      <c r="I102" s="236">
        <f t="shared" ref="I102:I121" si="72">(SUM($H$93:$H$122)/20)</f>
        <v>4.7133123376886772</v>
      </c>
      <c r="J102" s="89">
        <v>0</v>
      </c>
      <c r="K102" s="149">
        <f t="shared" si="66"/>
        <v>4.7133123376886772</v>
      </c>
      <c r="L102" s="89">
        <f t="shared" ref="L102" si="73">VLOOKUP($B$94,A$1:F$25,5,FALSE)/20</f>
        <v>55.45</v>
      </c>
      <c r="M102" s="150">
        <f t="shared" si="67"/>
        <v>60.16331233768868</v>
      </c>
      <c r="N102" s="8">
        <f t="shared" si="68"/>
        <v>1203.2662467537737</v>
      </c>
      <c r="O102" s="88">
        <f t="shared" si="63"/>
        <v>1143.102934416085</v>
      </c>
    </row>
    <row r="103" spans="1:15" x14ac:dyDescent="0.2">
      <c r="A103" s="17" t="s">
        <v>83</v>
      </c>
      <c r="B103" s="85" t="str">
        <f t="shared" si="71"/>
        <v>Q1/2017</v>
      </c>
      <c r="C103" s="86">
        <f t="shared" si="69"/>
        <v>42736</v>
      </c>
      <c r="D103" s="86">
        <f t="shared" si="70"/>
        <v>42825</v>
      </c>
      <c r="E103" s="85">
        <f t="shared" si="64"/>
        <v>90</v>
      </c>
      <c r="F103" s="87">
        <f>VLOOKUP(D103,'FERC Interest Rate'!$A:$B,2,TRUE)</f>
        <v>3.5000000000000003E-2</v>
      </c>
      <c r="G103" s="88">
        <f t="shared" si="65"/>
        <v>1143.102934416085</v>
      </c>
      <c r="H103" s="88">
        <v>0</v>
      </c>
      <c r="I103" s="123">
        <f t="shared" si="72"/>
        <v>4.7133123376886772</v>
      </c>
      <c r="J103" s="89">
        <f>G103*F103*(E103/(DATE(YEAR(D103),12,31)-DATE(YEAR(D103),1,1)+1))</f>
        <v>9.8651349134538844</v>
      </c>
      <c r="K103" s="149">
        <f t="shared" si="66"/>
        <v>14.578447251142562</v>
      </c>
      <c r="L103" s="89">
        <f>VLOOKUP($B$94,A$1:F$25,5,FALSE)/20</f>
        <v>55.45</v>
      </c>
      <c r="M103" s="150">
        <f t="shared" si="67"/>
        <v>70.028447251142566</v>
      </c>
      <c r="N103" s="8">
        <f t="shared" si="68"/>
        <v>1152.9680693295388</v>
      </c>
      <c r="O103" s="88">
        <f t="shared" si="63"/>
        <v>1082.9396220783963</v>
      </c>
    </row>
    <row r="104" spans="1:15" x14ac:dyDescent="0.2">
      <c r="A104" s="17" t="s">
        <v>84</v>
      </c>
      <c r="B104" s="85" t="str">
        <f t="shared" si="71"/>
        <v>Q2/2017</v>
      </c>
      <c r="C104" s="86">
        <f t="shared" si="69"/>
        <v>42826</v>
      </c>
      <c r="D104" s="86">
        <f t="shared" si="70"/>
        <v>42916</v>
      </c>
      <c r="E104" s="85">
        <f t="shared" si="64"/>
        <v>91</v>
      </c>
      <c r="F104" s="87">
        <f>VLOOKUP(D104,'FERC Interest Rate'!$A:$B,2,TRUE)</f>
        <v>3.7100000000000001E-2</v>
      </c>
      <c r="G104" s="88">
        <f t="shared" si="65"/>
        <v>1082.9396220783963</v>
      </c>
      <c r="H104" s="88">
        <v>0</v>
      </c>
      <c r="I104" s="123">
        <f t="shared" si="72"/>
        <v>4.7133123376886772</v>
      </c>
      <c r="J104" s="89">
        <f t="shared" ref="J104:J119" si="74">G104*F104*(E104/(DATE(YEAR(D104),12,31)-DATE(YEAR(D104),1,1)+1))</f>
        <v>10.01674646054486</v>
      </c>
      <c r="K104" s="149">
        <f t="shared" si="66"/>
        <v>14.730058798233538</v>
      </c>
      <c r="L104" s="89">
        <f t="shared" ref="L104:L119" si="75">VLOOKUP($B$94,A$1:F$25,5,FALSE)/20</f>
        <v>55.45</v>
      </c>
      <c r="M104" s="150">
        <f t="shared" si="67"/>
        <v>70.180058798233546</v>
      </c>
      <c r="N104" s="8">
        <f t="shared" si="68"/>
        <v>1092.9563685389412</v>
      </c>
      <c r="O104" s="88">
        <f t="shared" si="63"/>
        <v>1022.7763097407076</v>
      </c>
    </row>
    <row r="105" spans="1:15" x14ac:dyDescent="0.2">
      <c r="A105" s="17" t="s">
        <v>85</v>
      </c>
      <c r="B105" s="85" t="str">
        <f t="shared" si="71"/>
        <v>Q3/2017</v>
      </c>
      <c r="C105" s="86">
        <f t="shared" si="69"/>
        <v>42917</v>
      </c>
      <c r="D105" s="86">
        <f t="shared" si="70"/>
        <v>43008</v>
      </c>
      <c r="E105" s="85">
        <f t="shared" si="64"/>
        <v>92</v>
      </c>
      <c r="F105" s="87">
        <f>VLOOKUP(D105,'FERC Interest Rate'!$A:$B,2,TRUE)</f>
        <v>3.9600000000000003E-2</v>
      </c>
      <c r="G105" s="88">
        <f t="shared" si="65"/>
        <v>1022.7763097407076</v>
      </c>
      <c r="H105" s="88">
        <v>0</v>
      </c>
      <c r="I105" s="123">
        <f t="shared" si="72"/>
        <v>4.7133123376886772</v>
      </c>
      <c r="J105" s="89">
        <f t="shared" si="74"/>
        <v>10.208708634650264</v>
      </c>
      <c r="K105" s="149">
        <f t="shared" si="66"/>
        <v>14.922020972338942</v>
      </c>
      <c r="L105" s="89">
        <f t="shared" si="75"/>
        <v>55.45</v>
      </c>
      <c r="M105" s="150">
        <f t="shared" si="67"/>
        <v>70.372020972338944</v>
      </c>
      <c r="N105" s="8">
        <f t="shared" si="68"/>
        <v>1032.9850183753579</v>
      </c>
      <c r="O105" s="88">
        <f t="shared" si="63"/>
        <v>962.61299740301888</v>
      </c>
    </row>
    <row r="106" spans="1:15" x14ac:dyDescent="0.2">
      <c r="A106" s="17" t="s">
        <v>86</v>
      </c>
      <c r="B106" s="85" t="str">
        <f t="shared" si="71"/>
        <v>Q4/2017</v>
      </c>
      <c r="C106" s="86">
        <f t="shared" si="69"/>
        <v>43009</v>
      </c>
      <c r="D106" s="86">
        <f t="shared" si="70"/>
        <v>43100</v>
      </c>
      <c r="E106" s="85">
        <f t="shared" si="64"/>
        <v>92</v>
      </c>
      <c r="F106" s="87">
        <f>VLOOKUP(D106,'FERC Interest Rate'!$A:$B,2,TRUE)</f>
        <v>4.2099999999999999E-2</v>
      </c>
      <c r="G106" s="88">
        <f t="shared" si="65"/>
        <v>962.61299740301888</v>
      </c>
      <c r="H106" s="88">
        <v>0</v>
      </c>
      <c r="I106" s="123">
        <f t="shared" si="72"/>
        <v>4.7133123376886772</v>
      </c>
      <c r="J106" s="89">
        <f t="shared" si="74"/>
        <v>10.214774415181843</v>
      </c>
      <c r="K106" s="149">
        <f t="shared" si="66"/>
        <v>14.92808675287052</v>
      </c>
      <c r="L106" s="89">
        <f t="shared" si="75"/>
        <v>55.45</v>
      </c>
      <c r="M106" s="150">
        <f t="shared" si="67"/>
        <v>70.37808675287053</v>
      </c>
      <c r="N106" s="8">
        <f t="shared" si="68"/>
        <v>972.82777181820074</v>
      </c>
      <c r="O106" s="88">
        <f t="shared" si="63"/>
        <v>902.44968506533019</v>
      </c>
    </row>
    <row r="107" spans="1:15" x14ac:dyDescent="0.2">
      <c r="A107" s="17" t="s">
        <v>87</v>
      </c>
      <c r="B107" s="85" t="str">
        <f t="shared" si="71"/>
        <v>Q1/2018</v>
      </c>
      <c r="C107" s="86">
        <f t="shared" si="69"/>
        <v>43101</v>
      </c>
      <c r="D107" s="86">
        <f t="shared" si="70"/>
        <v>43190</v>
      </c>
      <c r="E107" s="85">
        <f t="shared" si="64"/>
        <v>90</v>
      </c>
      <c r="F107" s="87">
        <f>VLOOKUP(D107,'FERC Interest Rate'!$A:$B,2,TRUE)</f>
        <v>4.2500000000000003E-2</v>
      </c>
      <c r="G107" s="88">
        <f t="shared" si="65"/>
        <v>902.44968506533019</v>
      </c>
      <c r="H107" s="88">
        <v>0</v>
      </c>
      <c r="I107" s="123">
        <f t="shared" si="72"/>
        <v>4.7133123376886772</v>
      </c>
      <c r="J107" s="89">
        <f t="shared" si="74"/>
        <v>9.4571782065065424</v>
      </c>
      <c r="K107" s="149">
        <f t="shared" si="66"/>
        <v>14.17049054419522</v>
      </c>
      <c r="L107" s="89">
        <f t="shared" si="75"/>
        <v>55.45</v>
      </c>
      <c r="M107" s="150">
        <f t="shared" si="67"/>
        <v>69.620490544195221</v>
      </c>
      <c r="N107" s="8">
        <f t="shared" si="68"/>
        <v>911.90686327183676</v>
      </c>
      <c r="O107" s="88">
        <f t="shared" si="63"/>
        <v>842.28637272764149</v>
      </c>
    </row>
    <row r="108" spans="1:15" x14ac:dyDescent="0.2">
      <c r="A108" s="17" t="s">
        <v>88</v>
      </c>
      <c r="B108" s="85" t="str">
        <f t="shared" si="71"/>
        <v>Q2/2018</v>
      </c>
      <c r="C108" s="86">
        <f t="shared" si="69"/>
        <v>43191</v>
      </c>
      <c r="D108" s="86">
        <f t="shared" si="70"/>
        <v>43281</v>
      </c>
      <c r="E108" s="85">
        <f t="shared" si="64"/>
        <v>91</v>
      </c>
      <c r="F108" s="87">
        <f>VLOOKUP(D108,'FERC Interest Rate'!$A:$B,2,TRUE)</f>
        <v>4.4699999999999997E-2</v>
      </c>
      <c r="G108" s="88">
        <f t="shared" si="65"/>
        <v>842.28637272764149</v>
      </c>
      <c r="H108" s="88">
        <v>0</v>
      </c>
      <c r="I108" s="123">
        <f t="shared" si="72"/>
        <v>4.7133123376886772</v>
      </c>
      <c r="J108" s="89">
        <f t="shared" si="74"/>
        <v>9.3867624064225392</v>
      </c>
      <c r="K108" s="149">
        <f t="shared" si="66"/>
        <v>14.100074744111216</v>
      </c>
      <c r="L108" s="89">
        <f t="shared" si="75"/>
        <v>55.45</v>
      </c>
      <c r="M108" s="150">
        <f t="shared" si="67"/>
        <v>69.550074744111214</v>
      </c>
      <c r="N108" s="8">
        <f t="shared" si="68"/>
        <v>851.67313513406407</v>
      </c>
      <c r="O108" s="88">
        <f t="shared" si="63"/>
        <v>782.1230603899528</v>
      </c>
    </row>
    <row r="109" spans="1:15" x14ac:dyDescent="0.2">
      <c r="A109" s="17" t="s">
        <v>89</v>
      </c>
      <c r="B109" s="85" t="str">
        <f t="shared" si="71"/>
        <v>Q3/2018</v>
      </c>
      <c r="C109" s="86">
        <f t="shared" si="69"/>
        <v>43282</v>
      </c>
      <c r="D109" s="86">
        <f t="shared" si="70"/>
        <v>43373</v>
      </c>
      <c r="E109" s="85">
        <f t="shared" si="64"/>
        <v>92</v>
      </c>
      <c r="F109" s="87">
        <f>VLOOKUP(D109,'FERC Interest Rate'!$A:$B,2,TRUE)</f>
        <v>4.6899999999999997E-2</v>
      </c>
      <c r="G109" s="88">
        <f t="shared" si="65"/>
        <v>782.1230603899528</v>
      </c>
      <c r="H109" s="88">
        <v>0</v>
      </c>
      <c r="I109" s="123">
        <f t="shared" si="72"/>
        <v>4.7133123376886772</v>
      </c>
      <c r="J109" s="89">
        <f t="shared" si="74"/>
        <v>9.2457659752618309</v>
      </c>
      <c r="K109" s="149">
        <f t="shared" si="66"/>
        <v>13.959078312950508</v>
      </c>
      <c r="L109" s="89">
        <f t="shared" si="75"/>
        <v>55.45</v>
      </c>
      <c r="M109" s="150">
        <f t="shared" si="67"/>
        <v>69.409078312950513</v>
      </c>
      <c r="N109" s="8">
        <f t="shared" si="68"/>
        <v>791.36882636521466</v>
      </c>
      <c r="O109" s="88">
        <f t="shared" si="63"/>
        <v>721.9597480522641</v>
      </c>
    </row>
    <row r="110" spans="1:15" x14ac:dyDescent="0.2">
      <c r="A110" s="17" t="s">
        <v>90</v>
      </c>
      <c r="B110" s="85" t="str">
        <f t="shared" si="71"/>
        <v>Q4/2018</v>
      </c>
      <c r="C110" s="86">
        <f t="shared" si="69"/>
        <v>43374</v>
      </c>
      <c r="D110" s="86">
        <f t="shared" si="70"/>
        <v>43465</v>
      </c>
      <c r="E110" s="85">
        <f t="shared" si="64"/>
        <v>92</v>
      </c>
      <c r="F110" s="87">
        <f>VLOOKUP(D110,'FERC Interest Rate'!$A:$B,2,TRUE)</f>
        <v>4.9599999999999998E-2</v>
      </c>
      <c r="G110" s="88">
        <f t="shared" si="65"/>
        <v>721.9597480522641</v>
      </c>
      <c r="H110" s="88">
        <v>0</v>
      </c>
      <c r="I110" s="123">
        <f t="shared" si="72"/>
        <v>4.7133123376886772</v>
      </c>
      <c r="J110" s="89">
        <f t="shared" si="74"/>
        <v>9.0258814309920314</v>
      </c>
      <c r="K110" s="149">
        <f t="shared" si="66"/>
        <v>13.739193768680709</v>
      </c>
      <c r="L110" s="89">
        <f t="shared" si="75"/>
        <v>55.45</v>
      </c>
      <c r="M110" s="150">
        <f t="shared" si="67"/>
        <v>69.18919376868071</v>
      </c>
      <c r="N110" s="8">
        <f t="shared" si="68"/>
        <v>730.98562948325616</v>
      </c>
      <c r="O110" s="88">
        <f t="shared" si="63"/>
        <v>661.79643571457541</v>
      </c>
    </row>
    <row r="111" spans="1:15" x14ac:dyDescent="0.2">
      <c r="A111" s="17" t="s">
        <v>91</v>
      </c>
      <c r="B111" s="85" t="str">
        <f t="shared" si="71"/>
        <v>Q1/2019</v>
      </c>
      <c r="C111" s="86">
        <f t="shared" si="69"/>
        <v>43466</v>
      </c>
      <c r="D111" s="86">
        <f t="shared" si="70"/>
        <v>43555</v>
      </c>
      <c r="E111" s="85">
        <f t="shared" si="64"/>
        <v>90</v>
      </c>
      <c r="F111" s="87">
        <f>VLOOKUP(D111,'FERC Interest Rate'!$A:$B,2,TRUE)</f>
        <v>5.1799999999999999E-2</v>
      </c>
      <c r="G111" s="88">
        <f t="shared" si="65"/>
        <v>661.79643571457541</v>
      </c>
      <c r="H111" s="88">
        <v>0</v>
      </c>
      <c r="I111" s="123">
        <f t="shared" si="72"/>
        <v>4.7133123376886772</v>
      </c>
      <c r="J111" s="89">
        <f t="shared" si="74"/>
        <v>8.4528629679489047</v>
      </c>
      <c r="K111" s="149">
        <f t="shared" si="66"/>
        <v>13.166175305637582</v>
      </c>
      <c r="L111" s="89">
        <f t="shared" si="75"/>
        <v>55.45</v>
      </c>
      <c r="M111" s="150">
        <f t="shared" si="67"/>
        <v>68.616175305637583</v>
      </c>
      <c r="N111" s="8">
        <f t="shared" si="68"/>
        <v>670.24929868252434</v>
      </c>
      <c r="O111" s="88">
        <f t="shared" si="63"/>
        <v>601.63312337688672</v>
      </c>
    </row>
    <row r="112" spans="1:15" x14ac:dyDescent="0.2">
      <c r="A112" s="17" t="s">
        <v>92</v>
      </c>
      <c r="B112" s="85" t="str">
        <f t="shared" si="71"/>
        <v>Q2/2019</v>
      </c>
      <c r="C112" s="86">
        <f t="shared" si="69"/>
        <v>43556</v>
      </c>
      <c r="D112" s="86">
        <f t="shared" si="70"/>
        <v>43646</v>
      </c>
      <c r="E112" s="85">
        <f t="shared" si="64"/>
        <v>91</v>
      </c>
      <c r="F112" s="87">
        <f>VLOOKUP(D112,'FERC Interest Rate'!$A:$B,2,TRUE)</f>
        <v>5.45E-2</v>
      </c>
      <c r="G112" s="88">
        <f t="shared" si="65"/>
        <v>601.63312337688672</v>
      </c>
      <c r="H112" s="88">
        <v>0</v>
      </c>
      <c r="I112" s="123">
        <f t="shared" si="72"/>
        <v>4.7133123376886772</v>
      </c>
      <c r="J112" s="89">
        <f t="shared" si="74"/>
        <v>8.1747930832538884</v>
      </c>
      <c r="K112" s="149">
        <f t="shared" si="66"/>
        <v>12.888105420942566</v>
      </c>
      <c r="L112" s="89">
        <f t="shared" si="75"/>
        <v>55.45</v>
      </c>
      <c r="M112" s="150">
        <f t="shared" si="67"/>
        <v>68.338105420942568</v>
      </c>
      <c r="N112" s="8">
        <f t="shared" si="68"/>
        <v>609.80791646014063</v>
      </c>
      <c r="O112" s="88">
        <f t="shared" si="63"/>
        <v>541.46981103919802</v>
      </c>
    </row>
    <row r="113" spans="1:15" x14ac:dyDescent="0.2">
      <c r="A113" s="17" t="s">
        <v>93</v>
      </c>
      <c r="B113" s="85" t="str">
        <f t="shared" si="71"/>
        <v>Q3/2019</v>
      </c>
      <c r="C113" s="86">
        <f t="shared" si="69"/>
        <v>43647</v>
      </c>
      <c r="D113" s="86">
        <f t="shared" si="70"/>
        <v>43738</v>
      </c>
      <c r="E113" s="85">
        <f t="shared" si="64"/>
        <v>92</v>
      </c>
      <c r="F113" s="87">
        <f>VLOOKUP(D113,'FERC Interest Rate'!$A:$B,2,TRUE)</f>
        <v>6.0133640000000002E-2</v>
      </c>
      <c r="G113" s="88">
        <f t="shared" si="65"/>
        <v>541.46981103919802</v>
      </c>
      <c r="H113" s="88">
        <v>0</v>
      </c>
      <c r="I113" s="123">
        <f t="shared" si="72"/>
        <v>4.7133123376886772</v>
      </c>
      <c r="J113" s="89">
        <f t="shared" si="74"/>
        <v>8.207042913114309</v>
      </c>
      <c r="K113" s="149">
        <f t="shared" si="66"/>
        <v>12.920355250802986</v>
      </c>
      <c r="L113" s="89">
        <f t="shared" si="75"/>
        <v>55.45</v>
      </c>
      <c r="M113" s="150">
        <f t="shared" si="67"/>
        <v>68.370355250802987</v>
      </c>
      <c r="N113" s="8">
        <f t="shared" si="68"/>
        <v>549.67685395231229</v>
      </c>
      <c r="O113" s="88">
        <f t="shared" si="63"/>
        <v>481.30649870150933</v>
      </c>
    </row>
    <row r="114" spans="1:15" x14ac:dyDescent="0.2">
      <c r="A114" s="17" t="s">
        <v>94</v>
      </c>
      <c r="B114" s="85" t="str">
        <f t="shared" si="71"/>
        <v>Q4/2019</v>
      </c>
      <c r="C114" s="86">
        <f t="shared" si="69"/>
        <v>43739</v>
      </c>
      <c r="D114" s="86">
        <f t="shared" si="70"/>
        <v>43830</v>
      </c>
      <c r="E114" s="85">
        <f t="shared" si="64"/>
        <v>92</v>
      </c>
      <c r="F114" s="87">
        <f>VLOOKUP(D114,'FERC Interest Rate'!$A:$B,2,TRUE)</f>
        <v>6.2505720000000001E-2</v>
      </c>
      <c r="G114" s="88">
        <f t="shared" si="65"/>
        <v>481.30649870150933</v>
      </c>
      <c r="H114" s="88">
        <v>0</v>
      </c>
      <c r="I114" s="123">
        <f t="shared" si="72"/>
        <v>4.7133123376886772</v>
      </c>
      <c r="J114" s="89">
        <f t="shared" si="74"/>
        <v>7.5829195897686459</v>
      </c>
      <c r="K114" s="149">
        <f t="shared" si="66"/>
        <v>12.296231927457324</v>
      </c>
      <c r="L114" s="89">
        <f t="shared" si="75"/>
        <v>55.45</v>
      </c>
      <c r="M114" s="150">
        <f t="shared" si="67"/>
        <v>67.74623192745733</v>
      </c>
      <c r="N114" s="8">
        <f t="shared" si="68"/>
        <v>488.88941829127799</v>
      </c>
      <c r="O114" s="88">
        <f t="shared" si="63"/>
        <v>421.14318636382063</v>
      </c>
    </row>
    <row r="115" spans="1:15" x14ac:dyDescent="0.2">
      <c r="A115" s="17" t="s">
        <v>95</v>
      </c>
      <c r="B115" s="85" t="str">
        <f t="shared" si="71"/>
        <v>Q1/2020</v>
      </c>
      <c r="C115" s="86">
        <f t="shared" si="69"/>
        <v>43831</v>
      </c>
      <c r="D115" s="86">
        <f t="shared" si="70"/>
        <v>43921</v>
      </c>
      <c r="E115" s="85">
        <f t="shared" si="64"/>
        <v>91</v>
      </c>
      <c r="F115" s="87">
        <f>VLOOKUP(D115,'FERC Interest Rate'!$A:$B,2,TRUE)</f>
        <v>6.2841510000000003E-2</v>
      </c>
      <c r="G115" s="88">
        <f t="shared" si="65"/>
        <v>421.14318636382063</v>
      </c>
      <c r="H115" s="88">
        <v>0</v>
      </c>
      <c r="I115" s="123">
        <f t="shared" si="72"/>
        <v>4.7133123376886772</v>
      </c>
      <c r="J115" s="89">
        <f t="shared" si="74"/>
        <v>6.5801636937583741</v>
      </c>
      <c r="K115" s="149">
        <f t="shared" si="66"/>
        <v>11.293476031447051</v>
      </c>
      <c r="L115" s="89">
        <f t="shared" si="75"/>
        <v>55.45</v>
      </c>
      <c r="M115" s="150">
        <f t="shared" si="67"/>
        <v>66.743476031447059</v>
      </c>
      <c r="N115" s="8">
        <f t="shared" si="68"/>
        <v>427.72335005757901</v>
      </c>
      <c r="O115" s="88">
        <f t="shared" si="63"/>
        <v>360.97987402613194</v>
      </c>
    </row>
    <row r="116" spans="1:15" x14ac:dyDescent="0.2">
      <c r="A116" s="17" t="s">
        <v>96</v>
      </c>
      <c r="B116" s="85" t="str">
        <f t="shared" si="71"/>
        <v>Q2/2020</v>
      </c>
      <c r="C116" s="86">
        <f t="shared" si="69"/>
        <v>43922</v>
      </c>
      <c r="D116" s="86">
        <f t="shared" si="70"/>
        <v>44012</v>
      </c>
      <c r="E116" s="85">
        <f t="shared" si="64"/>
        <v>91</v>
      </c>
      <c r="F116" s="87">
        <f>VLOOKUP(D116,'FERC Interest Rate'!$A:$B,2,TRUE)</f>
        <v>6.502107E-2</v>
      </c>
      <c r="G116" s="88">
        <f t="shared" si="65"/>
        <v>360.97987402613194</v>
      </c>
      <c r="H116" s="88">
        <v>0</v>
      </c>
      <c r="I116" s="123">
        <f t="shared" si="72"/>
        <v>4.7133123376886772</v>
      </c>
      <c r="J116" s="89">
        <f t="shared" si="74"/>
        <v>5.8357598001246771</v>
      </c>
      <c r="K116" s="149">
        <f t="shared" si="66"/>
        <v>10.549072137813354</v>
      </c>
      <c r="L116" s="89">
        <f t="shared" si="75"/>
        <v>55.45</v>
      </c>
      <c r="M116" s="150">
        <f t="shared" si="67"/>
        <v>65.999072137813357</v>
      </c>
      <c r="N116" s="8">
        <f t="shared" si="68"/>
        <v>366.8156338262566</v>
      </c>
      <c r="O116" s="88">
        <f t="shared" si="63"/>
        <v>300.81656168844324</v>
      </c>
    </row>
    <row r="117" spans="1:15" x14ac:dyDescent="0.2">
      <c r="A117" s="17" t="s">
        <v>97</v>
      </c>
      <c r="B117" s="85" t="str">
        <f>+IF(MONTH(C117)&lt;4,"Q1",IF(MONTH(C117)&lt;7,"Q2",IF(MONTH(C117)&lt;10,"Q3","Q4")))&amp;"/"&amp;YEAR(C117)</f>
        <v>Q3/2020</v>
      </c>
      <c r="C117" s="86">
        <f t="shared" si="69"/>
        <v>44013</v>
      </c>
      <c r="D117" s="86">
        <f t="shared" si="70"/>
        <v>44104</v>
      </c>
      <c r="E117" s="85">
        <f t="shared" si="64"/>
        <v>92</v>
      </c>
      <c r="F117" s="87">
        <f>VLOOKUP(D117,'FERC Interest Rate'!$A:$B,2,TRUE)</f>
        <v>6.5012509999999996E-2</v>
      </c>
      <c r="G117" s="88">
        <f t="shared" si="65"/>
        <v>300.81656168844324</v>
      </c>
      <c r="H117" s="88">
        <v>0</v>
      </c>
      <c r="I117" s="123">
        <f t="shared" si="72"/>
        <v>4.7133123376886772</v>
      </c>
      <c r="J117" s="89">
        <f t="shared" si="74"/>
        <v>4.9159269253936309</v>
      </c>
      <c r="K117" s="149">
        <f t="shared" si="66"/>
        <v>9.629239263082308</v>
      </c>
      <c r="L117" s="89">
        <f t="shared" si="75"/>
        <v>55.45</v>
      </c>
      <c r="M117" s="150">
        <f t="shared" si="67"/>
        <v>65.079239263082314</v>
      </c>
      <c r="N117" s="8">
        <f t="shared" si="68"/>
        <v>305.73248861383689</v>
      </c>
      <c r="O117" s="88">
        <f t="shared" si="63"/>
        <v>240.65324935075458</v>
      </c>
    </row>
    <row r="118" spans="1:15" x14ac:dyDescent="0.2">
      <c r="A118" s="17" t="s">
        <v>98</v>
      </c>
      <c r="B118" s="85" t="str">
        <f>+IF(MONTH(C118)&lt;4,"Q1",IF(MONTH(C118)&lt;7,"Q2",IF(MONTH(C118)&lt;10,"Q3","Q4")))&amp;"/"&amp;YEAR(C118)</f>
        <v>Q4/2020</v>
      </c>
      <c r="C118" s="86">
        <f t="shared" si="69"/>
        <v>44105</v>
      </c>
      <c r="D118" s="86">
        <f t="shared" si="70"/>
        <v>44196</v>
      </c>
      <c r="E118" s="85">
        <f t="shared" si="64"/>
        <v>92</v>
      </c>
      <c r="F118" s="87">
        <f>VLOOKUP(D118,'FERC Interest Rate'!$A:$B,2,TRUE)</f>
        <v>6.501548E-2</v>
      </c>
      <c r="G118" s="88">
        <f t="shared" si="65"/>
        <v>240.65324935075458</v>
      </c>
      <c r="H118" s="88">
        <v>0</v>
      </c>
      <c r="I118" s="123">
        <f t="shared" si="72"/>
        <v>4.7133123376886772</v>
      </c>
      <c r="J118" s="89">
        <f t="shared" si="74"/>
        <v>3.9329212017735182</v>
      </c>
      <c r="K118" s="149">
        <f t="shared" si="66"/>
        <v>8.6462335394621945</v>
      </c>
      <c r="L118" s="89">
        <f t="shared" si="75"/>
        <v>55.45</v>
      </c>
      <c r="M118" s="150">
        <f t="shared" si="67"/>
        <v>64.09623353946219</v>
      </c>
      <c r="N118" s="8">
        <f t="shared" si="68"/>
        <v>244.5861705525281</v>
      </c>
      <c r="O118" s="88">
        <f t="shared" si="63"/>
        <v>180.48993701306588</v>
      </c>
    </row>
    <row r="119" spans="1:15" x14ac:dyDescent="0.2">
      <c r="A119" s="17" t="s">
        <v>99</v>
      </c>
      <c r="B119" s="85" t="str">
        <f>+IF(MONTH(C119)&lt;4,"Q1",IF(MONTH(C119)&lt;7,"Q2",IF(MONTH(C119)&lt;10,"Q3","Q4")))&amp;"/"&amp;YEAR(C119)</f>
        <v>Q1/2021</v>
      </c>
      <c r="C119" s="86">
        <f t="shared" si="69"/>
        <v>44197</v>
      </c>
      <c r="D119" s="86">
        <f t="shared" si="70"/>
        <v>44286</v>
      </c>
      <c r="E119" s="85">
        <f t="shared" si="64"/>
        <v>90</v>
      </c>
      <c r="F119" s="87">
        <f>VLOOKUP(D119,'FERC Interest Rate'!$A:$B,2,TRUE)</f>
        <v>6.501548E-2</v>
      </c>
      <c r="G119" s="88">
        <f t="shared" si="65"/>
        <v>180.48993701306588</v>
      </c>
      <c r="H119" s="88">
        <v>0</v>
      </c>
      <c r="I119" s="123">
        <f t="shared" si="72"/>
        <v>4.7133123376886772</v>
      </c>
      <c r="J119" s="89">
        <f t="shared" si="74"/>
        <v>2.8934728496073481</v>
      </c>
      <c r="K119" s="149">
        <f t="shared" si="66"/>
        <v>7.6067851872960253</v>
      </c>
      <c r="L119" s="89">
        <f t="shared" si="75"/>
        <v>55.45</v>
      </c>
      <c r="M119" s="150">
        <f t="shared" si="67"/>
        <v>63.056785187296029</v>
      </c>
      <c r="N119" s="8">
        <f t="shared" si="68"/>
        <v>183.38340986267323</v>
      </c>
      <c r="O119" s="88">
        <f t="shared" si="63"/>
        <v>120.3266246753772</v>
      </c>
    </row>
    <row r="120" spans="1:15" x14ac:dyDescent="0.2">
      <c r="A120" s="17" t="s">
        <v>100</v>
      </c>
      <c r="B120" s="85" t="str">
        <f t="shared" ref="B120:B121" si="76">+IF(MONTH(C120)&lt;4,"Q1",IF(MONTH(C120)&lt;7,"Q2",IF(MONTH(C120)&lt;10,"Q3","Q4")))&amp;"/"&amp;YEAR(C120)</f>
        <v>Q2/2021</v>
      </c>
      <c r="C120" s="86">
        <f t="shared" ref="C120:C121" si="77">D119+1</f>
        <v>44287</v>
      </c>
      <c r="D120" s="86">
        <f t="shared" si="70"/>
        <v>44377</v>
      </c>
      <c r="E120" s="85">
        <f t="shared" ref="E120:E121" si="78">D120-C120+1</f>
        <v>91</v>
      </c>
      <c r="F120" s="87">
        <f>VLOOKUP(D120,'FERC Interest Rate'!$A:$B,2,TRUE)</f>
        <v>6.501548E-2</v>
      </c>
      <c r="G120" s="88">
        <f t="shared" ref="G120:G121" si="79">O119</f>
        <v>120.3266246753772</v>
      </c>
      <c r="H120" s="88">
        <v>0</v>
      </c>
      <c r="I120" s="123">
        <f t="shared" si="72"/>
        <v>4.7133123376886772</v>
      </c>
      <c r="J120" s="89">
        <f t="shared" ref="J120:J121" si="80">G120*F120*(E120/(DATE(YEAR(D120),12,31)-DATE(YEAR(D120),1,1)+1))</f>
        <v>1.9504150319575448</v>
      </c>
      <c r="K120" s="149">
        <f t="shared" ref="K120:K121" si="81">+SUM(I120:J120)</f>
        <v>6.6637273696462218</v>
      </c>
      <c r="L120" s="89">
        <f t="shared" ref="L120:L121" si="82">VLOOKUP($B$94,A$1:F$25,5,FALSE)/20</f>
        <v>55.45</v>
      </c>
      <c r="M120" s="150">
        <f t="shared" ref="M120:M121" si="83">+SUM(K120:L120)</f>
        <v>62.113727369646227</v>
      </c>
      <c r="N120" s="8">
        <f t="shared" ref="N120:N121" si="84">+G120+H120+J120</f>
        <v>122.27703970733475</v>
      </c>
      <c r="O120" s="88">
        <f t="shared" ref="O120:O121" si="85">G120+H120-L120-I120</f>
        <v>60.163312337688524</v>
      </c>
    </row>
    <row r="121" spans="1:15" x14ac:dyDescent="0.2">
      <c r="A121" s="17" t="s">
        <v>101</v>
      </c>
      <c r="B121" s="85" t="str">
        <f t="shared" si="76"/>
        <v>Q3/2021</v>
      </c>
      <c r="C121" s="86">
        <f t="shared" si="77"/>
        <v>44378</v>
      </c>
      <c r="D121" s="86">
        <f t="shared" si="70"/>
        <v>44469</v>
      </c>
      <c r="E121" s="85">
        <f t="shared" si="78"/>
        <v>92</v>
      </c>
      <c r="F121" s="87">
        <f>VLOOKUP(D121,'FERC Interest Rate'!$A:$B,2,TRUE)</f>
        <v>6.501548E-2</v>
      </c>
      <c r="G121" s="88">
        <f t="shared" si="79"/>
        <v>60.163312337688524</v>
      </c>
      <c r="H121" s="88">
        <v>0</v>
      </c>
      <c r="I121" s="123">
        <f t="shared" si="72"/>
        <v>4.7133123376886772</v>
      </c>
      <c r="J121" s="89">
        <f t="shared" si="80"/>
        <v>0.98592408208842808</v>
      </c>
      <c r="K121" s="149">
        <f t="shared" si="81"/>
        <v>5.6992364197771055</v>
      </c>
      <c r="L121" s="89">
        <f t="shared" si="82"/>
        <v>55.45</v>
      </c>
      <c r="M121" s="150">
        <f t="shared" si="83"/>
        <v>61.149236419777111</v>
      </c>
      <c r="N121" s="8">
        <f t="shared" si="84"/>
        <v>61.149236419776955</v>
      </c>
      <c r="O121" s="88">
        <f t="shared" si="85"/>
        <v>-1.5631940186722204E-13</v>
      </c>
    </row>
    <row r="122" spans="1:15" x14ac:dyDescent="0.2">
      <c r="A122" s="100"/>
      <c r="B122" s="85"/>
      <c r="C122" s="86"/>
      <c r="D122" s="86"/>
      <c r="E122" s="85"/>
      <c r="F122" s="87"/>
      <c r="G122" s="88"/>
      <c r="H122" s="88"/>
      <c r="I122" s="123"/>
      <c r="J122" s="89"/>
      <c r="K122" s="149"/>
      <c r="L122" s="89"/>
      <c r="M122" s="150"/>
      <c r="N122" s="8"/>
      <c r="O122" s="88"/>
    </row>
    <row r="123" spans="1:15" ht="13.5" thickBot="1" x14ac:dyDescent="0.25">
      <c r="A123" s="183"/>
      <c r="B123" s="184"/>
      <c r="C123" s="185"/>
      <c r="D123" s="185"/>
      <c r="E123" s="186"/>
      <c r="F123" s="184"/>
      <c r="G123" s="157">
        <f t="shared" ref="G123:O123" si="86">SUM(G93:G122)</f>
        <v>22925.277851883515</v>
      </c>
      <c r="H123" s="157">
        <f t="shared" si="86"/>
        <v>94.266246753773544</v>
      </c>
      <c r="I123" s="158">
        <f t="shared" si="86"/>
        <v>94.266246753773544</v>
      </c>
      <c r="J123" s="157">
        <f t="shared" si="86"/>
        <v>136.93315458180305</v>
      </c>
      <c r="K123" s="157">
        <f t="shared" si="86"/>
        <v>231.19940133557657</v>
      </c>
      <c r="L123" s="157">
        <f t="shared" si="86"/>
        <v>1109.0000000000005</v>
      </c>
      <c r="M123" s="159">
        <f t="shared" si="86"/>
        <v>1340.199401335577</v>
      </c>
      <c r="N123" s="157">
        <f t="shared" si="86"/>
        <v>23156.477253219087</v>
      </c>
      <c r="O123" s="157">
        <f t="shared" si="86"/>
        <v>21816.277851883515</v>
      </c>
    </row>
    <row r="124" spans="1:15" ht="13.5" thickTop="1" x14ac:dyDescent="0.2">
      <c r="B124" s="131"/>
      <c r="C124" s="131"/>
      <c r="D124" s="131"/>
      <c r="E124" s="131"/>
      <c r="F124" s="131"/>
      <c r="G124" s="131"/>
      <c r="H124" s="131"/>
      <c r="I124" s="130"/>
      <c r="J124" s="131"/>
      <c r="K124" s="131"/>
      <c r="L124" s="131"/>
      <c r="M124" s="151"/>
      <c r="O124" s="131"/>
    </row>
    <row r="125" spans="1:15" ht="38.25" x14ac:dyDescent="0.2">
      <c r="A125" s="94" t="s">
        <v>81</v>
      </c>
      <c r="B125" s="94" t="s">
        <v>3</v>
      </c>
      <c r="C125" s="94" t="s">
        <v>4</v>
      </c>
      <c r="D125" s="94" t="s">
        <v>5</v>
      </c>
      <c r="E125" s="94" t="s">
        <v>6</v>
      </c>
      <c r="F125" s="94" t="s">
        <v>7</v>
      </c>
      <c r="G125" s="94" t="s">
        <v>122</v>
      </c>
      <c r="H125" s="94" t="s">
        <v>123</v>
      </c>
      <c r="I125" s="118" t="s">
        <v>124</v>
      </c>
      <c r="J125" s="119" t="s">
        <v>125</v>
      </c>
      <c r="K125" s="119" t="s">
        <v>126</v>
      </c>
      <c r="L125" s="119" t="s">
        <v>127</v>
      </c>
      <c r="M125" s="120" t="s">
        <v>128</v>
      </c>
      <c r="N125" s="94" t="s">
        <v>129</v>
      </c>
      <c r="O125" s="94" t="s">
        <v>130</v>
      </c>
    </row>
    <row r="126" spans="1:15" x14ac:dyDescent="0.2">
      <c r="A126" s="447" t="s">
        <v>17</v>
      </c>
      <c r="B126" s="447"/>
      <c r="C126" s="389">
        <f>VLOOKUP(B127,A$1:F$25,2,FALSE)</f>
        <v>41857</v>
      </c>
      <c r="D126" s="389">
        <f>DATE(YEAR(C126),IF(MONTH(C126)&lt;=3,3,IF(MONTH(C126)&lt;=6,6,IF(MONTH(C126)&lt;=9,9,12))),IF(OR(MONTH(C126)&lt;=3,MONTH(C126)&gt;=10),31,30))</f>
        <v>41912</v>
      </c>
      <c r="E126" s="390">
        <f>D126-C126+1</f>
        <v>56</v>
      </c>
      <c r="F126" s="391">
        <f>VLOOKUP(D126,'FERC Interest Rate'!$A:$B,2,TRUE)</f>
        <v>3.2500000000000001E-2</v>
      </c>
      <c r="G126" s="214">
        <f>VLOOKUP(B127,$A$1:$F$25,5,FALSE)</f>
        <v>1383</v>
      </c>
      <c r="H126" s="214">
        <f t="shared" ref="H126:H135" si="87">G126*F126*(E126/(DATE(YEAR(D126),12,31)-DATE(YEAR(D126),1,1)+1))</f>
        <v>6.8960547945205484</v>
      </c>
      <c r="I126" s="408">
        <v>0</v>
      </c>
      <c r="J126" s="393">
        <v>0</v>
      </c>
      <c r="K126" s="394">
        <f t="shared" ref="K126:K151" si="88">+SUM(I126:J126)</f>
        <v>0</v>
      </c>
      <c r="L126" s="393">
        <v>0</v>
      </c>
      <c r="M126" s="395">
        <f t="shared" ref="M126:M151" si="89">+SUM(K126:L126)</f>
        <v>0</v>
      </c>
      <c r="N126" s="396">
        <f t="shared" ref="N126:N151" si="90">+G126+H126+J126</f>
        <v>1389.8960547945205</v>
      </c>
      <c r="O126" s="214">
        <f t="shared" ref="O126:O151" si="91">G126+H126-L126-I126</f>
        <v>1389.8960547945205</v>
      </c>
    </row>
    <row r="127" spans="1:15" x14ac:dyDescent="0.2">
      <c r="A127" s="223" t="s">
        <v>47</v>
      </c>
      <c r="B127" s="404" t="s">
        <v>84</v>
      </c>
      <c r="C127" s="389">
        <f>D126+1</f>
        <v>41913</v>
      </c>
      <c r="D127" s="389">
        <f>EOMONTH(D126,3)</f>
        <v>42004</v>
      </c>
      <c r="E127" s="390">
        <f t="shared" ref="E127:E151" si="92">D127-C127+1</f>
        <v>92</v>
      </c>
      <c r="F127" s="391">
        <f>VLOOKUP(D127,'FERC Interest Rate'!$A:$B,2,TRUE)</f>
        <v>3.2500000000000001E-2</v>
      </c>
      <c r="G127" s="214">
        <f t="shared" ref="G127:G151" si="93">O126</f>
        <v>1389.8960547945205</v>
      </c>
      <c r="H127" s="214">
        <f t="shared" si="87"/>
        <v>11.385723846124977</v>
      </c>
      <c r="I127" s="408">
        <v>0</v>
      </c>
      <c r="J127" s="393">
        <v>0</v>
      </c>
      <c r="K127" s="394">
        <f t="shared" si="88"/>
        <v>0</v>
      </c>
      <c r="L127" s="393">
        <v>0</v>
      </c>
      <c r="M127" s="395">
        <f t="shared" si="89"/>
        <v>0</v>
      </c>
      <c r="N127" s="396">
        <f t="shared" si="90"/>
        <v>1401.2817786406456</v>
      </c>
      <c r="O127" s="214">
        <f t="shared" si="91"/>
        <v>1401.2817786406456</v>
      </c>
    </row>
    <row r="128" spans="1:15" x14ac:dyDescent="0.2">
      <c r="B128" s="390"/>
      <c r="C128" s="389">
        <f t="shared" ref="C128:C151" si="94">D127+1</f>
        <v>42005</v>
      </c>
      <c r="D128" s="389">
        <f t="shared" ref="D128:D154" si="95">EOMONTH(D127,3)</f>
        <v>42094</v>
      </c>
      <c r="E128" s="390">
        <f t="shared" si="92"/>
        <v>90</v>
      </c>
      <c r="F128" s="391">
        <f>VLOOKUP(D128,'FERC Interest Rate'!$A:$B,2,TRUE)</f>
        <v>3.2500000000000001E-2</v>
      </c>
      <c r="G128" s="214">
        <f t="shared" si="93"/>
        <v>1401.2817786406456</v>
      </c>
      <c r="H128" s="214">
        <f t="shared" si="87"/>
        <v>11.229449869928461</v>
      </c>
      <c r="I128" s="408">
        <v>0</v>
      </c>
      <c r="J128" s="393">
        <v>0</v>
      </c>
      <c r="K128" s="394">
        <f t="shared" si="88"/>
        <v>0</v>
      </c>
      <c r="L128" s="393">
        <v>0</v>
      </c>
      <c r="M128" s="395">
        <f t="shared" si="89"/>
        <v>0</v>
      </c>
      <c r="N128" s="396">
        <f t="shared" si="90"/>
        <v>1412.511228510574</v>
      </c>
      <c r="O128" s="214">
        <f t="shared" si="91"/>
        <v>1412.511228510574</v>
      </c>
    </row>
    <row r="129" spans="1:15" x14ac:dyDescent="0.2">
      <c r="B129" s="390"/>
      <c r="C129" s="389">
        <f t="shared" si="94"/>
        <v>42095</v>
      </c>
      <c r="D129" s="389">
        <f t="shared" si="95"/>
        <v>42185</v>
      </c>
      <c r="E129" s="390">
        <f t="shared" si="92"/>
        <v>91</v>
      </c>
      <c r="F129" s="391">
        <f>VLOOKUP(D129,'FERC Interest Rate'!$A:$B,2,TRUE)</f>
        <v>3.2500000000000001E-2</v>
      </c>
      <c r="G129" s="214">
        <f t="shared" si="93"/>
        <v>1412.511228510574</v>
      </c>
      <c r="H129" s="214">
        <f t="shared" si="87"/>
        <v>11.44521084471239</v>
      </c>
      <c r="I129" s="408">
        <v>0</v>
      </c>
      <c r="J129" s="393">
        <v>0</v>
      </c>
      <c r="K129" s="394">
        <f t="shared" si="88"/>
        <v>0</v>
      </c>
      <c r="L129" s="393">
        <v>0</v>
      </c>
      <c r="M129" s="395">
        <f t="shared" si="89"/>
        <v>0</v>
      </c>
      <c r="N129" s="396">
        <f t="shared" si="90"/>
        <v>1423.9564393552864</v>
      </c>
      <c r="O129" s="214">
        <f t="shared" si="91"/>
        <v>1423.9564393552864</v>
      </c>
    </row>
    <row r="130" spans="1:15" x14ac:dyDescent="0.2">
      <c r="B130" s="390"/>
      <c r="C130" s="389">
        <f t="shared" si="94"/>
        <v>42186</v>
      </c>
      <c r="D130" s="389">
        <f t="shared" si="95"/>
        <v>42277</v>
      </c>
      <c r="E130" s="390">
        <f t="shared" si="92"/>
        <v>92</v>
      </c>
      <c r="F130" s="391">
        <f>VLOOKUP(D130,'FERC Interest Rate'!$A:$B,2,TRUE)</f>
        <v>3.2500000000000001E-2</v>
      </c>
      <c r="G130" s="214">
        <f t="shared" si="93"/>
        <v>1423.9564393552864</v>
      </c>
      <c r="H130" s="214">
        <f t="shared" si="87"/>
        <v>11.664739051157005</v>
      </c>
      <c r="I130" s="408">
        <v>0</v>
      </c>
      <c r="J130" s="393">
        <v>0</v>
      </c>
      <c r="K130" s="394">
        <f t="shared" si="88"/>
        <v>0</v>
      </c>
      <c r="L130" s="393">
        <v>0</v>
      </c>
      <c r="M130" s="395">
        <f t="shared" si="89"/>
        <v>0</v>
      </c>
      <c r="N130" s="396">
        <f t="shared" si="90"/>
        <v>1435.6211784064435</v>
      </c>
      <c r="O130" s="214">
        <f t="shared" si="91"/>
        <v>1435.6211784064435</v>
      </c>
    </row>
    <row r="131" spans="1:15" x14ac:dyDescent="0.2">
      <c r="B131" s="390"/>
      <c r="C131" s="389">
        <f t="shared" si="94"/>
        <v>42278</v>
      </c>
      <c r="D131" s="389">
        <f t="shared" si="95"/>
        <v>42369</v>
      </c>
      <c r="E131" s="390">
        <f t="shared" si="92"/>
        <v>92</v>
      </c>
      <c r="F131" s="391">
        <f>VLOOKUP(D131,'FERC Interest Rate'!$A:$B,2,TRUE)</f>
        <v>3.2500000000000001E-2</v>
      </c>
      <c r="G131" s="214">
        <f t="shared" si="93"/>
        <v>1435.6211784064435</v>
      </c>
      <c r="H131" s="214">
        <f t="shared" si="87"/>
        <v>11.760294036808949</v>
      </c>
      <c r="I131" s="408">
        <v>0</v>
      </c>
      <c r="J131" s="393">
        <v>0</v>
      </c>
      <c r="K131" s="394">
        <f t="shared" si="88"/>
        <v>0</v>
      </c>
      <c r="L131" s="393">
        <v>0</v>
      </c>
      <c r="M131" s="395">
        <f t="shared" si="89"/>
        <v>0</v>
      </c>
      <c r="N131" s="396">
        <f t="shared" si="90"/>
        <v>1447.3814724432525</v>
      </c>
      <c r="O131" s="214">
        <f t="shared" si="91"/>
        <v>1447.3814724432525</v>
      </c>
    </row>
    <row r="132" spans="1:15" x14ac:dyDescent="0.2">
      <c r="B132" s="85"/>
      <c r="C132" s="389">
        <f t="shared" si="94"/>
        <v>42370</v>
      </c>
      <c r="D132" s="389">
        <f t="shared" si="95"/>
        <v>42460</v>
      </c>
      <c r="E132" s="390">
        <f t="shared" si="92"/>
        <v>91</v>
      </c>
      <c r="F132" s="391">
        <f>VLOOKUP(D132,'FERC Interest Rate'!$A:$B,2,TRUE)</f>
        <v>3.2500000000000001E-2</v>
      </c>
      <c r="G132" s="214">
        <f t="shared" si="93"/>
        <v>1447.3814724432525</v>
      </c>
      <c r="H132" s="214">
        <f t="shared" si="87"/>
        <v>11.695712308062621</v>
      </c>
      <c r="I132" s="408">
        <v>0</v>
      </c>
      <c r="J132" s="393">
        <v>0</v>
      </c>
      <c r="K132" s="394">
        <f t="shared" si="88"/>
        <v>0</v>
      </c>
      <c r="L132" s="393">
        <v>0</v>
      </c>
      <c r="M132" s="395">
        <f t="shared" si="89"/>
        <v>0</v>
      </c>
      <c r="N132" s="396">
        <f t="shared" si="90"/>
        <v>1459.0771847513151</v>
      </c>
      <c r="O132" s="214">
        <f t="shared" si="91"/>
        <v>1459.0771847513151</v>
      </c>
    </row>
    <row r="133" spans="1:15" x14ac:dyDescent="0.2">
      <c r="A133" s="100"/>
      <c r="B133" s="85"/>
      <c r="C133" s="86">
        <f t="shared" si="94"/>
        <v>42461</v>
      </c>
      <c r="D133" s="86">
        <f t="shared" si="95"/>
        <v>42551</v>
      </c>
      <c r="E133" s="85">
        <f t="shared" si="92"/>
        <v>91</v>
      </c>
      <c r="F133" s="87">
        <f>VLOOKUP(D133,'FERC Interest Rate'!$A:$B,2,TRUE)</f>
        <v>3.4599999999999999E-2</v>
      </c>
      <c r="G133" s="88">
        <f t="shared" si="93"/>
        <v>1459.0771847513151</v>
      </c>
      <c r="H133" s="214">
        <f t="shared" si="87"/>
        <v>12.552050338546422</v>
      </c>
      <c r="I133" s="123">
        <v>0</v>
      </c>
      <c r="J133" s="393">
        <v>0</v>
      </c>
      <c r="K133" s="149">
        <f t="shared" si="88"/>
        <v>0</v>
      </c>
      <c r="L133" s="89">
        <v>0</v>
      </c>
      <c r="M133" s="150">
        <f t="shared" si="89"/>
        <v>0</v>
      </c>
      <c r="N133" s="8">
        <f t="shared" si="90"/>
        <v>1471.6292350898616</v>
      </c>
      <c r="O133" s="88">
        <f t="shared" si="91"/>
        <v>1471.6292350898616</v>
      </c>
    </row>
    <row r="134" spans="1:15" x14ac:dyDescent="0.2">
      <c r="A134" s="100"/>
      <c r="B134" s="85"/>
      <c r="C134" s="86">
        <f t="shared" si="94"/>
        <v>42552</v>
      </c>
      <c r="D134" s="86">
        <f t="shared" si="95"/>
        <v>42643</v>
      </c>
      <c r="E134" s="85">
        <f t="shared" si="92"/>
        <v>92</v>
      </c>
      <c r="F134" s="87">
        <f>VLOOKUP(D134,'FERC Interest Rate'!$A:$B,2,TRUE)</f>
        <v>3.5000000000000003E-2</v>
      </c>
      <c r="G134" s="88">
        <f t="shared" si="93"/>
        <v>1471.6292350898616</v>
      </c>
      <c r="H134" s="88">
        <f t="shared" si="87"/>
        <v>12.947120592867089</v>
      </c>
      <c r="I134" s="123">
        <v>0</v>
      </c>
      <c r="J134" s="89">
        <v>0</v>
      </c>
      <c r="K134" s="149">
        <f t="shared" si="88"/>
        <v>0</v>
      </c>
      <c r="L134" s="89">
        <v>0</v>
      </c>
      <c r="M134" s="150">
        <f t="shared" si="89"/>
        <v>0</v>
      </c>
      <c r="N134" s="8">
        <f t="shared" si="90"/>
        <v>1484.5763556827287</v>
      </c>
      <c r="O134" s="88">
        <f t="shared" si="91"/>
        <v>1484.5763556827287</v>
      </c>
    </row>
    <row r="135" spans="1:15" x14ac:dyDescent="0.2">
      <c r="A135" s="17" t="s">
        <v>82</v>
      </c>
      <c r="B135" s="85" t="str">
        <f t="shared" ref="B135:B149" si="96">+IF(MONTH(C135)&lt;4,"Q1",IF(MONTH(C135)&lt;7,"Q2",IF(MONTH(C135)&lt;10,"Q3","Q4")))&amp;"/"&amp;YEAR(C135)</f>
        <v>Q4/2016</v>
      </c>
      <c r="C135" s="86">
        <f t="shared" si="94"/>
        <v>42644</v>
      </c>
      <c r="D135" s="86">
        <f t="shared" si="95"/>
        <v>42735</v>
      </c>
      <c r="E135" s="85">
        <f t="shared" si="92"/>
        <v>92</v>
      </c>
      <c r="F135" s="87">
        <f>VLOOKUP(D135,'FERC Interest Rate'!$A:$B,2,TRUE)</f>
        <v>3.5000000000000003E-2</v>
      </c>
      <c r="G135" s="88">
        <f t="shared" si="93"/>
        <v>1484.5763556827287</v>
      </c>
      <c r="H135" s="88">
        <f t="shared" si="87"/>
        <v>13.061026954367177</v>
      </c>
      <c r="I135" s="123">
        <f>SUM($H$126:$H$155)/20</f>
        <v>5.7318691318547828</v>
      </c>
      <c r="J135" s="89">
        <v>0</v>
      </c>
      <c r="K135" s="149">
        <f t="shared" si="88"/>
        <v>5.7318691318547828</v>
      </c>
      <c r="L135" s="89">
        <f t="shared" ref="L135:L136" si="97">VLOOKUP($B$127,A$1:F$25,5,FALSE)/20</f>
        <v>69.150000000000006</v>
      </c>
      <c r="M135" s="150">
        <f t="shared" si="89"/>
        <v>74.881869131854785</v>
      </c>
      <c r="N135" s="8">
        <f t="shared" si="90"/>
        <v>1497.6373826370959</v>
      </c>
      <c r="O135" s="88">
        <f t="shared" si="91"/>
        <v>1422.755513505241</v>
      </c>
    </row>
    <row r="136" spans="1:15" x14ac:dyDescent="0.2">
      <c r="A136" s="17" t="s">
        <v>83</v>
      </c>
      <c r="B136" s="85" t="str">
        <f t="shared" si="96"/>
        <v>Q1/2017</v>
      </c>
      <c r="C136" s="86">
        <f t="shared" si="94"/>
        <v>42736</v>
      </c>
      <c r="D136" s="86">
        <f t="shared" si="95"/>
        <v>42825</v>
      </c>
      <c r="E136" s="85">
        <f t="shared" si="92"/>
        <v>90</v>
      </c>
      <c r="F136" s="87">
        <f>VLOOKUP(D136,'FERC Interest Rate'!$A:$B,2,TRUE)</f>
        <v>3.5000000000000003E-2</v>
      </c>
      <c r="G136" s="88">
        <f t="shared" si="93"/>
        <v>1422.755513505241</v>
      </c>
      <c r="H136" s="88">
        <v>0</v>
      </c>
      <c r="I136" s="123">
        <f>SUM($H$126:$H$155)/20</f>
        <v>5.7318691318547828</v>
      </c>
      <c r="J136" s="89">
        <f t="shared" ref="J136:J152" si="98">G136*F136*(E136/(DATE(YEAR(D136),12,31)-DATE(YEAR(D136),1,1)+1))</f>
        <v>12.278574979565779</v>
      </c>
      <c r="K136" s="149">
        <f t="shared" si="88"/>
        <v>18.010444111420561</v>
      </c>
      <c r="L136" s="89">
        <f t="shared" si="97"/>
        <v>69.150000000000006</v>
      </c>
      <c r="M136" s="150">
        <f t="shared" si="89"/>
        <v>87.16044411142056</v>
      </c>
      <c r="N136" s="8">
        <f t="shared" si="90"/>
        <v>1435.0340884848067</v>
      </c>
      <c r="O136" s="88">
        <f t="shared" si="91"/>
        <v>1347.873644373386</v>
      </c>
    </row>
    <row r="137" spans="1:15" x14ac:dyDescent="0.2">
      <c r="A137" s="17" t="s">
        <v>84</v>
      </c>
      <c r="B137" s="85" t="str">
        <f t="shared" si="96"/>
        <v>Q2/2017</v>
      </c>
      <c r="C137" s="86">
        <f t="shared" si="94"/>
        <v>42826</v>
      </c>
      <c r="D137" s="86">
        <f t="shared" si="95"/>
        <v>42916</v>
      </c>
      <c r="E137" s="85">
        <f t="shared" si="92"/>
        <v>91</v>
      </c>
      <c r="F137" s="87">
        <f>VLOOKUP(D137,'FERC Interest Rate'!$A:$B,2,TRUE)</f>
        <v>3.7100000000000001E-2</v>
      </c>
      <c r="G137" s="88">
        <f t="shared" si="93"/>
        <v>1347.873644373386</v>
      </c>
      <c r="H137" s="88">
        <v>0</v>
      </c>
      <c r="I137" s="123">
        <f t="shared" ref="I137:I154" si="99">SUM($H$126:$H$155)/20</f>
        <v>5.7318691318547828</v>
      </c>
      <c r="J137" s="89">
        <f t="shared" si="98"/>
        <v>12.467277289778051</v>
      </c>
      <c r="K137" s="149">
        <f t="shared" si="88"/>
        <v>18.199146421632832</v>
      </c>
      <c r="L137" s="89">
        <f>VLOOKUP($B$127,A$1:F$25,5,FALSE)/20</f>
        <v>69.150000000000006</v>
      </c>
      <c r="M137" s="150">
        <f t="shared" si="89"/>
        <v>87.349146421632838</v>
      </c>
      <c r="N137" s="8">
        <f t="shared" si="90"/>
        <v>1360.340921663164</v>
      </c>
      <c r="O137" s="88">
        <f t="shared" si="91"/>
        <v>1272.9917752415311</v>
      </c>
    </row>
    <row r="138" spans="1:15" x14ac:dyDescent="0.2">
      <c r="A138" s="17" t="s">
        <v>85</v>
      </c>
      <c r="B138" s="85" t="str">
        <f t="shared" si="96"/>
        <v>Q3/2017</v>
      </c>
      <c r="C138" s="86">
        <f t="shared" si="94"/>
        <v>42917</v>
      </c>
      <c r="D138" s="86">
        <f t="shared" si="95"/>
        <v>43008</v>
      </c>
      <c r="E138" s="85">
        <f t="shared" si="92"/>
        <v>92</v>
      </c>
      <c r="F138" s="87">
        <f>VLOOKUP(D138,'FERC Interest Rate'!$A:$B,2,TRUE)</f>
        <v>3.9600000000000003E-2</v>
      </c>
      <c r="G138" s="88">
        <f t="shared" si="93"/>
        <v>1272.9917752415311</v>
      </c>
      <c r="H138" s="88">
        <v>0</v>
      </c>
      <c r="I138" s="123">
        <f t="shared" si="99"/>
        <v>5.7318691318547828</v>
      </c>
      <c r="J138" s="89">
        <f t="shared" si="98"/>
        <v>12.706201741260127</v>
      </c>
      <c r="K138" s="149">
        <f t="shared" si="88"/>
        <v>18.43807087311491</v>
      </c>
      <c r="L138" s="89">
        <f t="shared" ref="L138:L152" si="100">VLOOKUP($B$127,A$1:F$25,5,FALSE)/20</f>
        <v>69.150000000000006</v>
      </c>
      <c r="M138" s="150">
        <f t="shared" si="89"/>
        <v>87.588070873114916</v>
      </c>
      <c r="N138" s="8">
        <f t="shared" si="90"/>
        <v>1285.6979769827913</v>
      </c>
      <c r="O138" s="88">
        <f t="shared" si="91"/>
        <v>1198.1099061096761</v>
      </c>
    </row>
    <row r="139" spans="1:15" x14ac:dyDescent="0.2">
      <c r="A139" s="17" t="s">
        <v>86</v>
      </c>
      <c r="B139" s="85" t="str">
        <f t="shared" si="96"/>
        <v>Q4/2017</v>
      </c>
      <c r="C139" s="86">
        <f t="shared" si="94"/>
        <v>43009</v>
      </c>
      <c r="D139" s="86">
        <f t="shared" si="95"/>
        <v>43100</v>
      </c>
      <c r="E139" s="85">
        <f t="shared" si="92"/>
        <v>92</v>
      </c>
      <c r="F139" s="87">
        <f>VLOOKUP(D139,'FERC Interest Rate'!$A:$B,2,TRUE)</f>
        <v>4.2099999999999999E-2</v>
      </c>
      <c r="G139" s="88">
        <f t="shared" si="93"/>
        <v>1198.1099061096761</v>
      </c>
      <c r="H139" s="88">
        <v>0</v>
      </c>
      <c r="I139" s="123">
        <f t="shared" si="99"/>
        <v>5.7318691318547828</v>
      </c>
      <c r="J139" s="89">
        <f t="shared" si="98"/>
        <v>12.713751474915062</v>
      </c>
      <c r="K139" s="149">
        <f t="shared" si="88"/>
        <v>18.445620606769843</v>
      </c>
      <c r="L139" s="89">
        <f t="shared" si="100"/>
        <v>69.150000000000006</v>
      </c>
      <c r="M139" s="150">
        <f t="shared" si="89"/>
        <v>87.595620606769842</v>
      </c>
      <c r="N139" s="8">
        <f t="shared" si="90"/>
        <v>1210.8236575845913</v>
      </c>
      <c r="O139" s="88">
        <f t="shared" si="91"/>
        <v>1123.2280369778211</v>
      </c>
    </row>
    <row r="140" spans="1:15" x14ac:dyDescent="0.2">
      <c r="A140" s="17" t="s">
        <v>87</v>
      </c>
      <c r="B140" s="85" t="str">
        <f t="shared" si="96"/>
        <v>Q1/2018</v>
      </c>
      <c r="C140" s="86">
        <f t="shared" si="94"/>
        <v>43101</v>
      </c>
      <c r="D140" s="86">
        <f t="shared" si="95"/>
        <v>43190</v>
      </c>
      <c r="E140" s="85">
        <f t="shared" si="92"/>
        <v>90</v>
      </c>
      <c r="F140" s="87">
        <f>VLOOKUP(D140,'FERC Interest Rate'!$A:$B,2,TRUE)</f>
        <v>4.2500000000000003E-2</v>
      </c>
      <c r="G140" s="88">
        <f t="shared" si="93"/>
        <v>1123.2280369778211</v>
      </c>
      <c r="H140" s="88">
        <v>0</v>
      </c>
      <c r="I140" s="123">
        <f t="shared" si="99"/>
        <v>5.7318691318547828</v>
      </c>
      <c r="J140" s="89">
        <f t="shared" si="98"/>
        <v>11.770814360110045</v>
      </c>
      <c r="K140" s="149">
        <f t="shared" si="88"/>
        <v>17.502683491964827</v>
      </c>
      <c r="L140" s="89">
        <f t="shared" si="100"/>
        <v>69.150000000000006</v>
      </c>
      <c r="M140" s="150">
        <f t="shared" si="89"/>
        <v>86.652683491964837</v>
      </c>
      <c r="N140" s="8">
        <f t="shared" si="90"/>
        <v>1134.9988513379312</v>
      </c>
      <c r="O140" s="88">
        <f t="shared" si="91"/>
        <v>1048.3461678459662</v>
      </c>
    </row>
    <row r="141" spans="1:15" x14ac:dyDescent="0.2">
      <c r="A141" s="17" t="s">
        <v>88</v>
      </c>
      <c r="B141" s="85" t="str">
        <f t="shared" si="96"/>
        <v>Q2/2018</v>
      </c>
      <c r="C141" s="86">
        <f t="shared" si="94"/>
        <v>43191</v>
      </c>
      <c r="D141" s="86">
        <f t="shared" si="95"/>
        <v>43281</v>
      </c>
      <c r="E141" s="85">
        <f t="shared" si="92"/>
        <v>91</v>
      </c>
      <c r="F141" s="87">
        <f>VLOOKUP(D141,'FERC Interest Rate'!$A:$B,2,TRUE)</f>
        <v>4.4699999999999997E-2</v>
      </c>
      <c r="G141" s="88">
        <f t="shared" si="93"/>
        <v>1048.3461678459662</v>
      </c>
      <c r="H141" s="88">
        <v>0</v>
      </c>
      <c r="I141" s="123">
        <f t="shared" si="99"/>
        <v>5.7318691318547828</v>
      </c>
      <c r="J141" s="89">
        <f t="shared" si="98"/>
        <v>11.683171799854893</v>
      </c>
      <c r="K141" s="149">
        <f t="shared" si="88"/>
        <v>17.415040931709676</v>
      </c>
      <c r="L141" s="89">
        <f t="shared" si="100"/>
        <v>69.150000000000006</v>
      </c>
      <c r="M141" s="150">
        <f t="shared" si="89"/>
        <v>86.565040931709689</v>
      </c>
      <c r="N141" s="8">
        <f t="shared" si="90"/>
        <v>1060.029339645821</v>
      </c>
      <c r="O141" s="88">
        <f t="shared" si="91"/>
        <v>973.46429871411146</v>
      </c>
    </row>
    <row r="142" spans="1:15" x14ac:dyDescent="0.2">
      <c r="A142" s="17" t="s">
        <v>89</v>
      </c>
      <c r="B142" s="85" t="str">
        <f t="shared" si="96"/>
        <v>Q3/2018</v>
      </c>
      <c r="C142" s="86">
        <f t="shared" si="94"/>
        <v>43282</v>
      </c>
      <c r="D142" s="86">
        <f t="shared" si="95"/>
        <v>43373</v>
      </c>
      <c r="E142" s="85">
        <f t="shared" si="92"/>
        <v>92</v>
      </c>
      <c r="F142" s="87">
        <f>VLOOKUP(D142,'FERC Interest Rate'!$A:$B,2,TRUE)</f>
        <v>4.6899999999999997E-2</v>
      </c>
      <c r="G142" s="88">
        <f t="shared" si="93"/>
        <v>973.46429871411146</v>
      </c>
      <c r="H142" s="88">
        <v>0</v>
      </c>
      <c r="I142" s="123">
        <f t="shared" si="99"/>
        <v>5.7318691318547828</v>
      </c>
      <c r="J142" s="89">
        <f t="shared" si="98"/>
        <v>11.507681523538762</v>
      </c>
      <c r="K142" s="149">
        <f t="shared" si="88"/>
        <v>17.239550655393543</v>
      </c>
      <c r="L142" s="89">
        <f t="shared" si="100"/>
        <v>69.150000000000006</v>
      </c>
      <c r="M142" s="150">
        <f t="shared" si="89"/>
        <v>86.389550655393549</v>
      </c>
      <c r="N142" s="8">
        <f t="shared" si="90"/>
        <v>984.9719802376502</v>
      </c>
      <c r="O142" s="88">
        <f t="shared" si="91"/>
        <v>898.58242958225674</v>
      </c>
    </row>
    <row r="143" spans="1:15" x14ac:dyDescent="0.2">
      <c r="A143" s="17" t="s">
        <v>90</v>
      </c>
      <c r="B143" s="85" t="str">
        <f t="shared" si="96"/>
        <v>Q4/2018</v>
      </c>
      <c r="C143" s="86">
        <f t="shared" si="94"/>
        <v>43374</v>
      </c>
      <c r="D143" s="86">
        <f t="shared" si="95"/>
        <v>43465</v>
      </c>
      <c r="E143" s="85">
        <f t="shared" si="92"/>
        <v>92</v>
      </c>
      <c r="F143" s="87">
        <f>VLOOKUP(D143,'FERC Interest Rate'!$A:$B,2,TRUE)</f>
        <v>4.9599999999999998E-2</v>
      </c>
      <c r="G143" s="88">
        <f t="shared" si="93"/>
        <v>898.58242958225674</v>
      </c>
      <c r="H143" s="88">
        <v>0</v>
      </c>
      <c r="I143" s="123">
        <f t="shared" si="99"/>
        <v>5.7318691318547828</v>
      </c>
      <c r="J143" s="89">
        <f t="shared" si="98"/>
        <v>11.234003678547271</v>
      </c>
      <c r="K143" s="149">
        <f t="shared" si="88"/>
        <v>16.965872810402054</v>
      </c>
      <c r="L143" s="89">
        <f t="shared" si="100"/>
        <v>69.150000000000006</v>
      </c>
      <c r="M143" s="150">
        <f t="shared" si="89"/>
        <v>86.115872810402067</v>
      </c>
      <c r="N143" s="8">
        <f t="shared" si="90"/>
        <v>909.81643326080405</v>
      </c>
      <c r="O143" s="88">
        <f t="shared" si="91"/>
        <v>823.70056045040201</v>
      </c>
    </row>
    <row r="144" spans="1:15" x14ac:dyDescent="0.2">
      <c r="A144" s="17" t="s">
        <v>91</v>
      </c>
      <c r="B144" s="85" t="str">
        <f t="shared" si="96"/>
        <v>Q1/2019</v>
      </c>
      <c r="C144" s="86">
        <f t="shared" si="94"/>
        <v>43466</v>
      </c>
      <c r="D144" s="86">
        <f t="shared" si="95"/>
        <v>43555</v>
      </c>
      <c r="E144" s="85">
        <f t="shared" si="92"/>
        <v>90</v>
      </c>
      <c r="F144" s="87">
        <f>VLOOKUP(D144,'FERC Interest Rate'!$A:$B,2,TRUE)</f>
        <v>5.1799999999999999E-2</v>
      </c>
      <c r="G144" s="88">
        <f t="shared" si="93"/>
        <v>823.70056045040201</v>
      </c>
      <c r="H144" s="88">
        <v>0</v>
      </c>
      <c r="I144" s="123">
        <f t="shared" si="99"/>
        <v>5.7318691318547828</v>
      </c>
      <c r="J144" s="89">
        <f t="shared" si="98"/>
        <v>10.520800035122669</v>
      </c>
      <c r="K144" s="149">
        <f t="shared" si="88"/>
        <v>16.252669166977451</v>
      </c>
      <c r="L144" s="89">
        <f t="shared" si="100"/>
        <v>69.150000000000006</v>
      </c>
      <c r="M144" s="150">
        <f t="shared" si="89"/>
        <v>85.402669166977461</v>
      </c>
      <c r="N144" s="8">
        <f t="shared" si="90"/>
        <v>834.22136048552466</v>
      </c>
      <c r="O144" s="88">
        <f t="shared" si="91"/>
        <v>748.81869131854728</v>
      </c>
    </row>
    <row r="145" spans="1:15" x14ac:dyDescent="0.2">
      <c r="A145" s="17" t="s">
        <v>92</v>
      </c>
      <c r="B145" s="85" t="str">
        <f t="shared" si="96"/>
        <v>Q2/2019</v>
      </c>
      <c r="C145" s="86">
        <f t="shared" si="94"/>
        <v>43556</v>
      </c>
      <c r="D145" s="86">
        <f t="shared" si="95"/>
        <v>43646</v>
      </c>
      <c r="E145" s="85">
        <f t="shared" si="92"/>
        <v>91</v>
      </c>
      <c r="F145" s="87">
        <f>VLOOKUP(D145,'FERC Interest Rate'!$A:$B,2,TRUE)</f>
        <v>5.45E-2</v>
      </c>
      <c r="G145" s="88">
        <f t="shared" si="93"/>
        <v>748.81869131854728</v>
      </c>
      <c r="H145" s="88">
        <v>0</v>
      </c>
      <c r="I145" s="123">
        <f t="shared" si="99"/>
        <v>5.7318691318547828</v>
      </c>
      <c r="J145" s="89">
        <f t="shared" si="98"/>
        <v>10.174702190669411</v>
      </c>
      <c r="K145" s="149">
        <f t="shared" si="88"/>
        <v>15.906571322524194</v>
      </c>
      <c r="L145" s="89">
        <f t="shared" si="100"/>
        <v>69.150000000000006</v>
      </c>
      <c r="M145" s="150">
        <f t="shared" si="89"/>
        <v>85.056571322524206</v>
      </c>
      <c r="N145" s="8">
        <f t="shared" si="90"/>
        <v>758.99339350921673</v>
      </c>
      <c r="O145" s="88">
        <f t="shared" si="91"/>
        <v>673.93682218669255</v>
      </c>
    </row>
    <row r="146" spans="1:15" x14ac:dyDescent="0.2">
      <c r="A146" s="17" t="s">
        <v>93</v>
      </c>
      <c r="B146" s="85" t="str">
        <f t="shared" si="96"/>
        <v>Q3/2019</v>
      </c>
      <c r="C146" s="86">
        <f t="shared" si="94"/>
        <v>43647</v>
      </c>
      <c r="D146" s="86">
        <f t="shared" si="95"/>
        <v>43738</v>
      </c>
      <c r="E146" s="85">
        <f t="shared" si="92"/>
        <v>92</v>
      </c>
      <c r="F146" s="87">
        <f>VLOOKUP(D146,'FERC Interest Rate'!$A:$B,2,TRUE)</f>
        <v>6.0133640000000002E-2</v>
      </c>
      <c r="G146" s="88">
        <f t="shared" si="93"/>
        <v>673.93682218669255</v>
      </c>
      <c r="H146" s="88">
        <v>0</v>
      </c>
      <c r="I146" s="123">
        <f t="shared" si="99"/>
        <v>5.7318691318547828</v>
      </c>
      <c r="J146" s="89">
        <f t="shared" si="98"/>
        <v>10.214841728292903</v>
      </c>
      <c r="K146" s="149">
        <f t="shared" si="88"/>
        <v>15.946710860147686</v>
      </c>
      <c r="L146" s="89">
        <f t="shared" si="100"/>
        <v>69.150000000000006</v>
      </c>
      <c r="M146" s="150">
        <f t="shared" si="89"/>
        <v>85.096710860147695</v>
      </c>
      <c r="N146" s="8">
        <f t="shared" si="90"/>
        <v>684.15166391498542</v>
      </c>
      <c r="O146" s="88">
        <f t="shared" si="91"/>
        <v>599.05495305483782</v>
      </c>
    </row>
    <row r="147" spans="1:15" x14ac:dyDescent="0.2">
      <c r="A147" s="17" t="s">
        <v>94</v>
      </c>
      <c r="B147" s="85" t="str">
        <f t="shared" si="96"/>
        <v>Q4/2019</v>
      </c>
      <c r="C147" s="86">
        <f t="shared" si="94"/>
        <v>43739</v>
      </c>
      <c r="D147" s="86">
        <f t="shared" si="95"/>
        <v>43830</v>
      </c>
      <c r="E147" s="85">
        <f t="shared" si="92"/>
        <v>92</v>
      </c>
      <c r="F147" s="87">
        <f>VLOOKUP(D147,'FERC Interest Rate'!$A:$B,2,TRUE)</f>
        <v>6.2505720000000001E-2</v>
      </c>
      <c r="G147" s="88">
        <f t="shared" si="93"/>
        <v>599.05495305483782</v>
      </c>
      <c r="H147" s="88">
        <v>0</v>
      </c>
      <c r="I147" s="123">
        <f t="shared" si="99"/>
        <v>5.7318691318547828</v>
      </c>
      <c r="J147" s="89">
        <f t="shared" si="98"/>
        <v>9.4380307582022276</v>
      </c>
      <c r="K147" s="149">
        <f t="shared" si="88"/>
        <v>15.16989989005701</v>
      </c>
      <c r="L147" s="89">
        <f t="shared" si="100"/>
        <v>69.150000000000006</v>
      </c>
      <c r="M147" s="150">
        <f t="shared" si="89"/>
        <v>84.319899890057016</v>
      </c>
      <c r="N147" s="8">
        <f t="shared" si="90"/>
        <v>608.49298381304004</v>
      </c>
      <c r="O147" s="88">
        <f t="shared" si="91"/>
        <v>524.1730839229831</v>
      </c>
    </row>
    <row r="148" spans="1:15" x14ac:dyDescent="0.2">
      <c r="A148" s="17" t="s">
        <v>95</v>
      </c>
      <c r="B148" s="85" t="str">
        <f t="shared" si="96"/>
        <v>Q1/2020</v>
      </c>
      <c r="C148" s="86">
        <f t="shared" si="94"/>
        <v>43831</v>
      </c>
      <c r="D148" s="86">
        <f t="shared" si="95"/>
        <v>43921</v>
      </c>
      <c r="E148" s="85">
        <f t="shared" si="92"/>
        <v>91</v>
      </c>
      <c r="F148" s="87">
        <f>VLOOKUP(D148,'FERC Interest Rate'!$A:$B,2,TRUE)</f>
        <v>6.2841510000000003E-2</v>
      </c>
      <c r="G148" s="88">
        <f t="shared" si="93"/>
        <v>524.1730839229831</v>
      </c>
      <c r="H148" s="88">
        <v>0</v>
      </c>
      <c r="I148" s="123">
        <f t="shared" si="99"/>
        <v>5.7318691318547828</v>
      </c>
      <c r="J148" s="89">
        <f t="shared" si="98"/>
        <v>8.1899572586120364</v>
      </c>
      <c r="K148" s="149">
        <f t="shared" si="88"/>
        <v>13.921826390466819</v>
      </c>
      <c r="L148" s="89">
        <f t="shared" si="100"/>
        <v>69.150000000000006</v>
      </c>
      <c r="M148" s="150">
        <f t="shared" si="89"/>
        <v>83.071826390466825</v>
      </c>
      <c r="N148" s="8">
        <f t="shared" si="90"/>
        <v>532.36304118159512</v>
      </c>
      <c r="O148" s="88">
        <f t="shared" si="91"/>
        <v>449.29121479112831</v>
      </c>
    </row>
    <row r="149" spans="1:15" x14ac:dyDescent="0.2">
      <c r="A149" s="17" t="s">
        <v>96</v>
      </c>
      <c r="B149" s="85" t="str">
        <f t="shared" si="96"/>
        <v>Q2/2020</v>
      </c>
      <c r="C149" s="86">
        <f t="shared" si="94"/>
        <v>43922</v>
      </c>
      <c r="D149" s="86">
        <f t="shared" si="95"/>
        <v>44012</v>
      </c>
      <c r="E149" s="85">
        <f t="shared" si="92"/>
        <v>91</v>
      </c>
      <c r="F149" s="87">
        <f>VLOOKUP(D149,'FERC Interest Rate'!$A:$B,2,TRUE)</f>
        <v>6.502107E-2</v>
      </c>
      <c r="G149" s="88">
        <f t="shared" si="93"/>
        <v>449.29121479112831</v>
      </c>
      <c r="H149" s="88">
        <v>0</v>
      </c>
      <c r="I149" s="123">
        <f t="shared" si="99"/>
        <v>5.7318691318547828</v>
      </c>
      <c r="J149" s="89">
        <f t="shared" si="98"/>
        <v>7.2634398715465247</v>
      </c>
      <c r="K149" s="149">
        <f t="shared" si="88"/>
        <v>12.995309003401307</v>
      </c>
      <c r="L149" s="89">
        <f t="shared" si="100"/>
        <v>69.150000000000006</v>
      </c>
      <c r="M149" s="150">
        <f t="shared" si="89"/>
        <v>82.145309003401309</v>
      </c>
      <c r="N149" s="8">
        <f t="shared" si="90"/>
        <v>456.55465466267486</v>
      </c>
      <c r="O149" s="88">
        <f t="shared" si="91"/>
        <v>374.40934565927347</v>
      </c>
    </row>
    <row r="150" spans="1:15" x14ac:dyDescent="0.2">
      <c r="A150" s="17" t="s">
        <v>97</v>
      </c>
      <c r="B150" s="85" t="str">
        <f>+IF(MONTH(C150)&lt;4,"Q1",IF(MONTH(C150)&lt;7,"Q2",IF(MONTH(C150)&lt;10,"Q3","Q4")))&amp;"/"&amp;YEAR(C150)</f>
        <v>Q3/2020</v>
      </c>
      <c r="C150" s="86">
        <f t="shared" si="94"/>
        <v>44013</v>
      </c>
      <c r="D150" s="86">
        <f t="shared" si="95"/>
        <v>44104</v>
      </c>
      <c r="E150" s="85">
        <f t="shared" si="92"/>
        <v>92</v>
      </c>
      <c r="F150" s="87">
        <f>VLOOKUP(D150,'FERC Interest Rate'!$A:$B,2,TRUE)</f>
        <v>6.5012509999999996E-2</v>
      </c>
      <c r="G150" s="88">
        <f t="shared" si="93"/>
        <v>374.40934565927347</v>
      </c>
      <c r="H150" s="88">
        <v>0</v>
      </c>
      <c r="I150" s="123">
        <f t="shared" si="99"/>
        <v>5.7318691318547828</v>
      </c>
      <c r="J150" s="89">
        <f t="shared" si="98"/>
        <v>6.1185759624222991</v>
      </c>
      <c r="K150" s="149">
        <f t="shared" si="88"/>
        <v>11.850445094277081</v>
      </c>
      <c r="L150" s="89">
        <f t="shared" si="100"/>
        <v>69.150000000000006</v>
      </c>
      <c r="M150" s="150">
        <f t="shared" si="89"/>
        <v>81.000445094277083</v>
      </c>
      <c r="N150" s="8">
        <f t="shared" si="90"/>
        <v>380.52792162169578</v>
      </c>
      <c r="O150" s="88">
        <f t="shared" si="91"/>
        <v>299.52747652741863</v>
      </c>
    </row>
    <row r="151" spans="1:15" x14ac:dyDescent="0.2">
      <c r="A151" s="17" t="s">
        <v>98</v>
      </c>
      <c r="B151" s="85" t="str">
        <f>+IF(MONTH(C151)&lt;4,"Q1",IF(MONTH(C151)&lt;7,"Q2",IF(MONTH(C151)&lt;10,"Q3","Q4")))&amp;"/"&amp;YEAR(C151)</f>
        <v>Q4/2020</v>
      </c>
      <c r="C151" s="86">
        <f t="shared" si="94"/>
        <v>44105</v>
      </c>
      <c r="D151" s="86">
        <f t="shared" si="95"/>
        <v>44196</v>
      </c>
      <c r="E151" s="85">
        <f t="shared" si="92"/>
        <v>92</v>
      </c>
      <c r="F151" s="87">
        <f>VLOOKUP(D151,'FERC Interest Rate'!$A:$B,2,TRUE)</f>
        <v>6.501548E-2</v>
      </c>
      <c r="G151" s="88">
        <f t="shared" si="93"/>
        <v>299.52747652741863</v>
      </c>
      <c r="H151" s="88">
        <v>0</v>
      </c>
      <c r="I151" s="123">
        <f t="shared" si="99"/>
        <v>5.7318691318547828</v>
      </c>
      <c r="J151" s="89">
        <f t="shared" si="98"/>
        <v>4.8950843843850667</v>
      </c>
      <c r="K151" s="149">
        <f t="shared" si="88"/>
        <v>10.626953516239849</v>
      </c>
      <c r="L151" s="89">
        <f t="shared" si="100"/>
        <v>69.150000000000006</v>
      </c>
      <c r="M151" s="150">
        <f t="shared" si="89"/>
        <v>79.776953516239857</v>
      </c>
      <c r="N151" s="8">
        <f t="shared" si="90"/>
        <v>304.42256091180371</v>
      </c>
      <c r="O151" s="88">
        <f t="shared" si="91"/>
        <v>224.64560739556384</v>
      </c>
    </row>
    <row r="152" spans="1:15" x14ac:dyDescent="0.2">
      <c r="A152" s="17" t="s">
        <v>99</v>
      </c>
      <c r="B152" s="85" t="str">
        <f>+IF(MONTH(C152)&lt;4,"Q1",IF(MONTH(C152)&lt;7,"Q2",IF(MONTH(C152)&lt;10,"Q3","Q4")))&amp;"/"&amp;YEAR(C152)</f>
        <v>Q1/2021</v>
      </c>
      <c r="C152" s="86">
        <f>D151+1</f>
        <v>44197</v>
      </c>
      <c r="D152" s="86">
        <f t="shared" si="95"/>
        <v>44286</v>
      </c>
      <c r="E152" s="85">
        <f>D152-C152+1</f>
        <v>90</v>
      </c>
      <c r="F152" s="87">
        <f>VLOOKUP(D152,'FERC Interest Rate'!$A:$B,2,TRUE)</f>
        <v>6.501548E-2</v>
      </c>
      <c r="G152" s="88">
        <f>O151</f>
        <v>224.64560739556384</v>
      </c>
      <c r="H152" s="88">
        <v>0</v>
      </c>
      <c r="I152" s="123">
        <f t="shared" si="99"/>
        <v>5.7318691318547828</v>
      </c>
      <c r="J152" s="89">
        <f t="shared" si="98"/>
        <v>3.6013418617103343</v>
      </c>
      <c r="K152" s="149">
        <f>+SUM(I152:J152)</f>
        <v>9.3332109935651175</v>
      </c>
      <c r="L152" s="89">
        <f t="shared" si="100"/>
        <v>69.150000000000006</v>
      </c>
      <c r="M152" s="150">
        <f>+SUM(K152:L152)</f>
        <v>78.483210993565123</v>
      </c>
      <c r="N152" s="8">
        <f>+G152+H152+J152</f>
        <v>228.24694925727417</v>
      </c>
      <c r="O152" s="88">
        <f>G152+H152-L152-I152</f>
        <v>149.76373826370906</v>
      </c>
    </row>
    <row r="153" spans="1:15" x14ac:dyDescent="0.2">
      <c r="A153" s="17" t="s">
        <v>100</v>
      </c>
      <c r="B153" s="85" t="str">
        <f t="shared" ref="B153:B154" si="101">+IF(MONTH(C153)&lt;4,"Q1",IF(MONTH(C153)&lt;7,"Q2",IF(MONTH(C153)&lt;10,"Q3","Q4")))&amp;"/"&amp;YEAR(C153)</f>
        <v>Q2/2021</v>
      </c>
      <c r="C153" s="86">
        <f t="shared" ref="C153:C154" si="102">D152+1</f>
        <v>44287</v>
      </c>
      <c r="D153" s="86">
        <f t="shared" si="95"/>
        <v>44377</v>
      </c>
      <c r="E153" s="85">
        <f t="shared" ref="E153:E154" si="103">D153-C153+1</f>
        <v>91</v>
      </c>
      <c r="F153" s="87">
        <f>VLOOKUP(D153,'FERC Interest Rate'!$A:$B,2,TRUE)</f>
        <v>6.501548E-2</v>
      </c>
      <c r="G153" s="88">
        <f t="shared" ref="G153:G154" si="104">O152</f>
        <v>149.76373826370906</v>
      </c>
      <c r="H153" s="88">
        <v>0</v>
      </c>
      <c r="I153" s="123">
        <f t="shared" si="99"/>
        <v>5.7318691318547828</v>
      </c>
      <c r="J153" s="89">
        <f t="shared" ref="J153:J154" si="105">G153*F153*(E153/(DATE(YEAR(D153),12,31)-DATE(YEAR(D153),1,1)+1))</f>
        <v>2.4275711808565927</v>
      </c>
      <c r="K153" s="149">
        <f t="shared" ref="K153:K154" si="106">+SUM(I153:J153)</f>
        <v>8.159440312711375</v>
      </c>
      <c r="L153" s="89">
        <f t="shared" ref="L153:L154" si="107">VLOOKUP($B$127,A$1:F$25,5,FALSE)/20</f>
        <v>69.150000000000006</v>
      </c>
      <c r="M153" s="150">
        <f t="shared" ref="M153:M154" si="108">+SUM(K153:L153)</f>
        <v>77.309440312711388</v>
      </c>
      <c r="N153" s="8">
        <f t="shared" ref="N153:N154" si="109">+G153+H153+J153</f>
        <v>152.19130944456566</v>
      </c>
      <c r="O153" s="88">
        <f t="shared" ref="O153:O154" si="110">G153+H153-L153-I153</f>
        <v>74.881869131854273</v>
      </c>
    </row>
    <row r="154" spans="1:15" x14ac:dyDescent="0.2">
      <c r="A154" s="17" t="s">
        <v>101</v>
      </c>
      <c r="B154" s="85" t="str">
        <f t="shared" si="101"/>
        <v>Q3/2021</v>
      </c>
      <c r="C154" s="86">
        <f t="shared" si="102"/>
        <v>44378</v>
      </c>
      <c r="D154" s="86">
        <f t="shared" si="95"/>
        <v>44469</v>
      </c>
      <c r="E154" s="85">
        <f t="shared" si="103"/>
        <v>92</v>
      </c>
      <c r="F154" s="87">
        <f>VLOOKUP(D154,'FERC Interest Rate'!$A:$B,2,TRUE)</f>
        <v>6.501548E-2</v>
      </c>
      <c r="G154" s="88">
        <f t="shared" si="104"/>
        <v>74.881869131854273</v>
      </c>
      <c r="H154" s="88">
        <v>0</v>
      </c>
      <c r="I154" s="123">
        <f t="shared" si="99"/>
        <v>5.7318691318547828</v>
      </c>
      <c r="J154" s="89">
        <f t="shared" si="105"/>
        <v>1.2271238936198121</v>
      </c>
      <c r="K154" s="149">
        <f t="shared" si="106"/>
        <v>6.9589930254745944</v>
      </c>
      <c r="L154" s="89">
        <f t="shared" si="107"/>
        <v>69.150000000000006</v>
      </c>
      <c r="M154" s="150">
        <f t="shared" si="108"/>
        <v>76.108993025474604</v>
      </c>
      <c r="N154" s="8">
        <f t="shared" si="109"/>
        <v>76.108993025474092</v>
      </c>
      <c r="O154" s="88">
        <f t="shared" si="110"/>
        <v>-5.1514348342607263E-13</v>
      </c>
    </row>
    <row r="155" spans="1:15" x14ac:dyDescent="0.2">
      <c r="A155" s="100"/>
      <c r="B155" s="85"/>
      <c r="C155" s="86"/>
      <c r="D155" s="86"/>
      <c r="E155" s="85"/>
      <c r="F155" s="87"/>
      <c r="G155" s="88"/>
      <c r="H155" s="88"/>
      <c r="I155" s="123"/>
      <c r="J155" s="89"/>
      <c r="K155" s="149"/>
      <c r="L155" s="89"/>
      <c r="M155" s="150"/>
      <c r="N155" s="8"/>
      <c r="O155" s="88"/>
    </row>
    <row r="156" spans="1:15" ht="13.5" thickBot="1" x14ac:dyDescent="0.25">
      <c r="A156" s="183"/>
      <c r="B156" s="184"/>
      <c r="C156" s="185"/>
      <c r="D156" s="185"/>
      <c r="E156" s="186"/>
      <c r="F156" s="184"/>
      <c r="G156" s="157">
        <f t="shared" ref="G156:O156" si="111">SUM(G126:G155)</f>
        <v>28536.486062727021</v>
      </c>
      <c r="H156" s="157">
        <f t="shared" si="111"/>
        <v>114.63738263709566</v>
      </c>
      <c r="I156" s="158">
        <f t="shared" si="111"/>
        <v>114.63738263709561</v>
      </c>
      <c r="J156" s="157">
        <f t="shared" si="111"/>
        <v>170.43294597300985</v>
      </c>
      <c r="K156" s="157">
        <f t="shared" si="111"/>
        <v>285.07032861010549</v>
      </c>
      <c r="L156" s="157">
        <f t="shared" si="111"/>
        <v>1383.0000000000002</v>
      </c>
      <c r="M156" s="159">
        <f t="shared" si="111"/>
        <v>1668.0703286101054</v>
      </c>
      <c r="N156" s="157">
        <f t="shared" si="111"/>
        <v>28821.556391337133</v>
      </c>
      <c r="O156" s="157">
        <f t="shared" si="111"/>
        <v>27153.486062727021</v>
      </c>
    </row>
    <row r="157" spans="1:15" ht="13.5" thickTop="1" x14ac:dyDescent="0.2">
      <c r="B157" s="131"/>
      <c r="C157" s="131"/>
      <c r="D157" s="131"/>
      <c r="E157" s="131"/>
      <c r="F157" s="131"/>
      <c r="G157" s="131"/>
      <c r="H157" s="131"/>
      <c r="I157" s="130"/>
      <c r="J157" s="131"/>
      <c r="K157" s="131"/>
      <c r="L157" s="131"/>
      <c r="M157" s="151"/>
      <c r="O157" s="131"/>
    </row>
    <row r="158" spans="1:15" ht="38.25" x14ac:dyDescent="0.2">
      <c r="A158" s="94" t="s">
        <v>81</v>
      </c>
      <c r="B158" s="94" t="s">
        <v>3</v>
      </c>
      <c r="C158" s="94" t="s">
        <v>4</v>
      </c>
      <c r="D158" s="94" t="s">
        <v>5</v>
      </c>
      <c r="E158" s="94" t="s">
        <v>6</v>
      </c>
      <c r="F158" s="94" t="s">
        <v>7</v>
      </c>
      <c r="G158" s="94" t="s">
        <v>122</v>
      </c>
      <c r="H158" s="94" t="s">
        <v>123</v>
      </c>
      <c r="I158" s="118" t="s">
        <v>124</v>
      </c>
      <c r="J158" s="119" t="s">
        <v>125</v>
      </c>
      <c r="K158" s="119" t="s">
        <v>126</v>
      </c>
      <c r="L158" s="119" t="s">
        <v>127</v>
      </c>
      <c r="M158" s="120" t="s">
        <v>128</v>
      </c>
      <c r="N158" s="94" t="s">
        <v>129</v>
      </c>
      <c r="O158" s="94" t="s">
        <v>130</v>
      </c>
    </row>
    <row r="159" spans="1:15" x14ac:dyDescent="0.2">
      <c r="A159" s="447" t="s">
        <v>17</v>
      </c>
      <c r="B159" s="447"/>
      <c r="C159" s="389">
        <f>VLOOKUP(B160,A$1:F$25,2,FALSE)</f>
        <v>41887</v>
      </c>
      <c r="D159" s="389">
        <f>DATE(YEAR(C159),IF(MONTH(C159)&lt;=3,3,IF(MONTH(C159)&lt;=6,6,IF(MONTH(C159)&lt;=9,9,12))),IF(OR(MONTH(C159)&lt;=3,MONTH(C159)&gt;=10),31,30))</f>
        <v>41912</v>
      </c>
      <c r="E159" s="390">
        <f>D159-C159+1</f>
        <v>26</v>
      </c>
      <c r="F159" s="391">
        <f>VLOOKUP(D159,'FERC Interest Rate'!$A:$B,2,TRUE)</f>
        <v>3.2500000000000001E-2</v>
      </c>
      <c r="G159" s="214">
        <f>VLOOKUP(B160,$A$1:$F$29,5,FALSE)</f>
        <v>1675.5</v>
      </c>
      <c r="H159" s="214">
        <f t="shared" ref="H159:H168" si="112">G159*F159*(E159/(DATE(YEAR(D159),12,31)-DATE(YEAR(D159),1,1)+1))</f>
        <v>3.8788972602739724</v>
      </c>
      <c r="I159" s="408">
        <v>0</v>
      </c>
      <c r="J159" s="393">
        <v>0</v>
      </c>
      <c r="K159" s="394">
        <f t="shared" ref="K159:K184" si="113">+SUM(I159:J159)</f>
        <v>0</v>
      </c>
      <c r="L159" s="393">
        <v>0</v>
      </c>
      <c r="M159" s="395">
        <f t="shared" ref="M159:M184" si="114">+SUM(K159:L159)</f>
        <v>0</v>
      </c>
      <c r="N159" s="396">
        <f t="shared" ref="N159:N184" si="115">+G159+H159+J159</f>
        <v>1679.378897260274</v>
      </c>
      <c r="O159" s="214">
        <f t="shared" ref="O159:O184" si="116">G159+H159-L159-I159</f>
        <v>1679.378897260274</v>
      </c>
    </row>
    <row r="160" spans="1:15" x14ac:dyDescent="0.2">
      <c r="A160" s="223" t="s">
        <v>47</v>
      </c>
      <c r="B160" s="404" t="s">
        <v>85</v>
      </c>
      <c r="C160" s="389">
        <f>D159+1</f>
        <v>41913</v>
      </c>
      <c r="D160" s="389">
        <f>EOMONTH(D159,3)</f>
        <v>42004</v>
      </c>
      <c r="E160" s="390">
        <f t="shared" ref="E160:E184" si="117">D160-C160+1</f>
        <v>92</v>
      </c>
      <c r="F160" s="391">
        <f>VLOOKUP(D160,'FERC Interest Rate'!$A:$B,2,TRUE)</f>
        <v>3.2500000000000001E-2</v>
      </c>
      <c r="G160" s="214">
        <f t="shared" ref="G160:G184" si="118">O159</f>
        <v>1679.378897260274</v>
      </c>
      <c r="H160" s="214">
        <f t="shared" si="112"/>
        <v>13.757103843310192</v>
      </c>
      <c r="I160" s="408">
        <v>0</v>
      </c>
      <c r="J160" s="393">
        <v>0</v>
      </c>
      <c r="K160" s="394">
        <f t="shared" si="113"/>
        <v>0</v>
      </c>
      <c r="L160" s="393">
        <v>0</v>
      </c>
      <c r="M160" s="395">
        <f t="shared" si="114"/>
        <v>0</v>
      </c>
      <c r="N160" s="396">
        <f t="shared" si="115"/>
        <v>1693.1360011035842</v>
      </c>
      <c r="O160" s="214">
        <f t="shared" si="116"/>
        <v>1693.1360011035842</v>
      </c>
    </row>
    <row r="161" spans="1:15" x14ac:dyDescent="0.2">
      <c r="B161" s="390"/>
      <c r="C161" s="389">
        <f t="shared" ref="C161:C184" si="119">D160+1</f>
        <v>42005</v>
      </c>
      <c r="D161" s="389">
        <f t="shared" ref="D161:D187" si="120">EOMONTH(D160,3)</f>
        <v>42094</v>
      </c>
      <c r="E161" s="390">
        <f t="shared" si="117"/>
        <v>90</v>
      </c>
      <c r="F161" s="391">
        <f>VLOOKUP(D161,'FERC Interest Rate'!$A:$B,2,TRUE)</f>
        <v>3.2500000000000001E-2</v>
      </c>
      <c r="G161" s="214">
        <f t="shared" si="118"/>
        <v>1693.1360011035842</v>
      </c>
      <c r="H161" s="214">
        <f t="shared" si="112"/>
        <v>13.568281652679408</v>
      </c>
      <c r="I161" s="408">
        <v>0</v>
      </c>
      <c r="J161" s="393">
        <v>0</v>
      </c>
      <c r="K161" s="394">
        <f t="shared" si="113"/>
        <v>0</v>
      </c>
      <c r="L161" s="393">
        <v>0</v>
      </c>
      <c r="M161" s="395">
        <f t="shared" si="114"/>
        <v>0</v>
      </c>
      <c r="N161" s="396">
        <f t="shared" si="115"/>
        <v>1706.7042827562636</v>
      </c>
      <c r="O161" s="214">
        <f t="shared" si="116"/>
        <v>1706.7042827562636</v>
      </c>
    </row>
    <row r="162" spans="1:15" x14ac:dyDescent="0.2">
      <c r="B162" s="390"/>
      <c r="C162" s="389">
        <f t="shared" si="119"/>
        <v>42095</v>
      </c>
      <c r="D162" s="389">
        <f t="shared" si="120"/>
        <v>42185</v>
      </c>
      <c r="E162" s="390">
        <f t="shared" si="117"/>
        <v>91</v>
      </c>
      <c r="F162" s="391">
        <f>VLOOKUP(D162,'FERC Interest Rate'!$A:$B,2,TRUE)</f>
        <v>3.2500000000000001E-2</v>
      </c>
      <c r="G162" s="214">
        <f t="shared" si="118"/>
        <v>1706.7042827562636</v>
      </c>
      <c r="H162" s="214">
        <f t="shared" si="112"/>
        <v>13.828980592470273</v>
      </c>
      <c r="I162" s="408">
        <v>0</v>
      </c>
      <c r="J162" s="393">
        <v>0</v>
      </c>
      <c r="K162" s="394">
        <f t="shared" si="113"/>
        <v>0</v>
      </c>
      <c r="L162" s="393">
        <v>0</v>
      </c>
      <c r="M162" s="395">
        <f t="shared" si="114"/>
        <v>0</v>
      </c>
      <c r="N162" s="396">
        <f t="shared" si="115"/>
        <v>1720.533263348734</v>
      </c>
      <c r="O162" s="214">
        <f t="shared" si="116"/>
        <v>1720.533263348734</v>
      </c>
    </row>
    <row r="163" spans="1:15" x14ac:dyDescent="0.2">
      <c r="B163" s="390"/>
      <c r="C163" s="389">
        <f t="shared" si="119"/>
        <v>42186</v>
      </c>
      <c r="D163" s="389">
        <f t="shared" si="120"/>
        <v>42277</v>
      </c>
      <c r="E163" s="390">
        <f t="shared" si="117"/>
        <v>92</v>
      </c>
      <c r="F163" s="391">
        <f>VLOOKUP(D163,'FERC Interest Rate'!$A:$B,2,TRUE)</f>
        <v>3.2500000000000001E-2</v>
      </c>
      <c r="G163" s="214">
        <f t="shared" si="118"/>
        <v>1720.533263348734</v>
      </c>
      <c r="H163" s="214">
        <f t="shared" si="112"/>
        <v>14.094231390171821</v>
      </c>
      <c r="I163" s="408">
        <v>0</v>
      </c>
      <c r="J163" s="393">
        <v>0</v>
      </c>
      <c r="K163" s="394">
        <f t="shared" si="113"/>
        <v>0</v>
      </c>
      <c r="L163" s="393">
        <v>0</v>
      </c>
      <c r="M163" s="395">
        <f t="shared" si="114"/>
        <v>0</v>
      </c>
      <c r="N163" s="396">
        <f t="shared" si="115"/>
        <v>1734.6274947389059</v>
      </c>
      <c r="O163" s="214">
        <f t="shared" si="116"/>
        <v>1734.6274947389059</v>
      </c>
    </row>
    <row r="164" spans="1:15" x14ac:dyDescent="0.2">
      <c r="B164" s="390"/>
      <c r="C164" s="389">
        <f t="shared" si="119"/>
        <v>42278</v>
      </c>
      <c r="D164" s="389">
        <f t="shared" si="120"/>
        <v>42369</v>
      </c>
      <c r="E164" s="390">
        <f t="shared" si="117"/>
        <v>92</v>
      </c>
      <c r="F164" s="391">
        <f>VLOOKUP(D164,'FERC Interest Rate'!$A:$B,2,TRUE)</f>
        <v>3.2500000000000001E-2</v>
      </c>
      <c r="G164" s="214">
        <f t="shared" si="118"/>
        <v>1734.6274947389059</v>
      </c>
      <c r="H164" s="214">
        <f t="shared" si="112"/>
        <v>14.209688244573504</v>
      </c>
      <c r="I164" s="408">
        <v>0</v>
      </c>
      <c r="J164" s="393">
        <v>0</v>
      </c>
      <c r="K164" s="394">
        <f t="shared" si="113"/>
        <v>0</v>
      </c>
      <c r="L164" s="393">
        <v>0</v>
      </c>
      <c r="M164" s="395">
        <f t="shared" si="114"/>
        <v>0</v>
      </c>
      <c r="N164" s="396">
        <f t="shared" si="115"/>
        <v>1748.8371829834794</v>
      </c>
      <c r="O164" s="214">
        <f t="shared" si="116"/>
        <v>1748.8371829834794</v>
      </c>
    </row>
    <row r="165" spans="1:15" x14ac:dyDescent="0.2">
      <c r="A165" s="100"/>
      <c r="B165" s="85"/>
      <c r="C165" s="86">
        <f t="shared" si="119"/>
        <v>42370</v>
      </c>
      <c r="D165" s="86">
        <f t="shared" si="120"/>
        <v>42460</v>
      </c>
      <c r="E165" s="85">
        <f t="shared" si="117"/>
        <v>91</v>
      </c>
      <c r="F165" s="87">
        <f>VLOOKUP(D165,'FERC Interest Rate'!$A:$B,2,TRUE)</f>
        <v>3.2500000000000001E-2</v>
      </c>
      <c r="G165" s="88">
        <f t="shared" si="118"/>
        <v>1748.8371829834794</v>
      </c>
      <c r="H165" s="214">
        <f t="shared" si="112"/>
        <v>14.131655652113771</v>
      </c>
      <c r="I165" s="236">
        <v>0</v>
      </c>
      <c r="J165" s="393">
        <v>0</v>
      </c>
      <c r="K165" s="149">
        <f t="shared" si="113"/>
        <v>0</v>
      </c>
      <c r="L165" s="89">
        <v>0</v>
      </c>
      <c r="M165" s="150">
        <f t="shared" si="114"/>
        <v>0</v>
      </c>
      <c r="N165" s="8">
        <f t="shared" si="115"/>
        <v>1762.9688386355931</v>
      </c>
      <c r="O165" s="88">
        <f t="shared" si="116"/>
        <v>1762.9688386355931</v>
      </c>
    </row>
    <row r="166" spans="1:15" x14ac:dyDescent="0.2">
      <c r="A166" s="100"/>
      <c r="B166" s="85"/>
      <c r="C166" s="86">
        <f t="shared" si="119"/>
        <v>42461</v>
      </c>
      <c r="D166" s="86">
        <f t="shared" si="120"/>
        <v>42551</v>
      </c>
      <c r="E166" s="85">
        <f t="shared" si="117"/>
        <v>91</v>
      </c>
      <c r="F166" s="87">
        <f>VLOOKUP(D166,'FERC Interest Rate'!$A:$B,2,TRUE)</f>
        <v>3.4599999999999999E-2</v>
      </c>
      <c r="G166" s="88">
        <f t="shared" si="118"/>
        <v>1762.9688386355931</v>
      </c>
      <c r="H166" s="88">
        <f t="shared" si="112"/>
        <v>15.16634886701647</v>
      </c>
      <c r="I166" s="236">
        <v>0</v>
      </c>
      <c r="J166" s="89">
        <v>0</v>
      </c>
      <c r="K166" s="149">
        <f t="shared" si="113"/>
        <v>0</v>
      </c>
      <c r="L166" s="89">
        <v>0</v>
      </c>
      <c r="M166" s="150">
        <f t="shared" si="114"/>
        <v>0</v>
      </c>
      <c r="N166" s="8">
        <f t="shared" si="115"/>
        <v>1778.1351875026096</v>
      </c>
      <c r="O166" s="88">
        <f t="shared" si="116"/>
        <v>1778.1351875026096</v>
      </c>
    </row>
    <row r="167" spans="1:15" x14ac:dyDescent="0.2">
      <c r="A167" s="100"/>
      <c r="B167" s="85"/>
      <c r="C167" s="86">
        <f t="shared" si="119"/>
        <v>42552</v>
      </c>
      <c r="D167" s="86">
        <f t="shared" si="120"/>
        <v>42643</v>
      </c>
      <c r="E167" s="85">
        <f t="shared" si="117"/>
        <v>92</v>
      </c>
      <c r="F167" s="87">
        <f>VLOOKUP(D167,'FERC Interest Rate'!$A:$B,2,TRUE)</f>
        <v>3.5000000000000003E-2</v>
      </c>
      <c r="G167" s="88">
        <f t="shared" si="118"/>
        <v>1778.1351875026096</v>
      </c>
      <c r="H167" s="88">
        <f t="shared" si="112"/>
        <v>15.643703015733344</v>
      </c>
      <c r="I167" s="236">
        <v>0</v>
      </c>
      <c r="J167" s="89">
        <v>0</v>
      </c>
      <c r="K167" s="149">
        <f t="shared" si="113"/>
        <v>0</v>
      </c>
      <c r="L167" s="89">
        <v>0</v>
      </c>
      <c r="M167" s="150">
        <f t="shared" si="114"/>
        <v>0</v>
      </c>
      <c r="N167" s="8">
        <f t="shared" si="115"/>
        <v>1793.7788905183429</v>
      </c>
      <c r="O167" s="88">
        <f t="shared" si="116"/>
        <v>1793.7788905183429</v>
      </c>
    </row>
    <row r="168" spans="1:15" x14ac:dyDescent="0.2">
      <c r="A168" s="17" t="s">
        <v>82</v>
      </c>
      <c r="B168" s="85" t="str">
        <f t="shared" ref="B168:B181" si="121">+IF(MONTH(C168)&lt;4,"Q1",IF(MONTH(C168)&lt;7,"Q2",IF(MONTH(C168)&lt;10,"Q3","Q4")))&amp;"/"&amp;YEAR(C168)</f>
        <v>Q4/2016</v>
      </c>
      <c r="C168" s="86">
        <f t="shared" si="119"/>
        <v>42644</v>
      </c>
      <c r="D168" s="86">
        <f t="shared" si="120"/>
        <v>42735</v>
      </c>
      <c r="E168" s="85">
        <f t="shared" si="117"/>
        <v>92</v>
      </c>
      <c r="F168" s="87">
        <f>VLOOKUP(D168,'FERC Interest Rate'!$A:$B,2,TRUE)</f>
        <v>3.5000000000000003E-2</v>
      </c>
      <c r="G168" s="88">
        <f t="shared" si="118"/>
        <v>1793.7788905183429</v>
      </c>
      <c r="H168" s="88">
        <f t="shared" si="112"/>
        <v>15.781333408385423</v>
      </c>
      <c r="I168" s="123">
        <f t="shared" ref="I168:I184" si="122">(SUM($H$159:$H$188)/20)</f>
        <v>6.7030111963364076</v>
      </c>
      <c r="J168" s="89">
        <v>0</v>
      </c>
      <c r="K168" s="149">
        <f t="shared" si="113"/>
        <v>6.7030111963364076</v>
      </c>
      <c r="L168" s="89">
        <f>VLOOKUP($B$160,A$1:F$25,5,FALSE)/20</f>
        <v>83.775000000000006</v>
      </c>
      <c r="M168" s="150">
        <f t="shared" si="114"/>
        <v>90.478011196336411</v>
      </c>
      <c r="N168" s="8">
        <f t="shared" si="115"/>
        <v>1809.5602239267284</v>
      </c>
      <c r="O168" s="88">
        <f t="shared" si="116"/>
        <v>1719.082212730392</v>
      </c>
    </row>
    <row r="169" spans="1:15" x14ac:dyDescent="0.2">
      <c r="A169" s="17" t="s">
        <v>83</v>
      </c>
      <c r="B169" s="85" t="str">
        <f t="shared" si="121"/>
        <v>Q1/2017</v>
      </c>
      <c r="C169" s="86">
        <f t="shared" si="119"/>
        <v>42736</v>
      </c>
      <c r="D169" s="86">
        <f t="shared" si="120"/>
        <v>42825</v>
      </c>
      <c r="E169" s="85">
        <f t="shared" si="117"/>
        <v>90</v>
      </c>
      <c r="F169" s="87">
        <f>VLOOKUP(D169,'FERC Interest Rate'!$A:$B,2,TRUE)</f>
        <v>3.5000000000000003E-2</v>
      </c>
      <c r="G169" s="88">
        <f t="shared" si="118"/>
        <v>1719.082212730392</v>
      </c>
      <c r="H169" s="88">
        <v>0</v>
      </c>
      <c r="I169" s="123">
        <f t="shared" si="122"/>
        <v>6.7030111963364076</v>
      </c>
      <c r="J169" s="89">
        <f>G169*F169*(E169/(DATE(YEAR(D169),12,31)-DATE(YEAR(D169),1,1)+1))</f>
        <v>14.835914986577356</v>
      </c>
      <c r="K169" s="149">
        <f t="shared" si="113"/>
        <v>21.538926182913762</v>
      </c>
      <c r="L169" s="89">
        <f t="shared" ref="L169:L184" si="123">VLOOKUP($B$160,A$1:F$25,5,FALSE)/20</f>
        <v>83.775000000000006</v>
      </c>
      <c r="M169" s="150">
        <f t="shared" si="114"/>
        <v>105.31392618291378</v>
      </c>
      <c r="N169" s="8">
        <f t="shared" si="115"/>
        <v>1733.9181277169694</v>
      </c>
      <c r="O169" s="88">
        <f t="shared" si="116"/>
        <v>1628.6042015340556</v>
      </c>
    </row>
    <row r="170" spans="1:15" x14ac:dyDescent="0.2">
      <c r="A170" s="17" t="s">
        <v>84</v>
      </c>
      <c r="B170" s="85" t="str">
        <f t="shared" si="121"/>
        <v>Q2/2017</v>
      </c>
      <c r="C170" s="86">
        <f t="shared" si="119"/>
        <v>42826</v>
      </c>
      <c r="D170" s="86">
        <f t="shared" si="120"/>
        <v>42916</v>
      </c>
      <c r="E170" s="85">
        <f t="shared" si="117"/>
        <v>91</v>
      </c>
      <c r="F170" s="87">
        <f>VLOOKUP(D170,'FERC Interest Rate'!$A:$B,2,TRUE)</f>
        <v>3.7100000000000001E-2</v>
      </c>
      <c r="G170" s="88">
        <f t="shared" si="118"/>
        <v>1628.6042015340556</v>
      </c>
      <c r="H170" s="88">
        <v>0</v>
      </c>
      <c r="I170" s="123">
        <f t="shared" si="122"/>
        <v>6.7030111963364076</v>
      </c>
      <c r="J170" s="89">
        <f>G170*F170*(E170/(DATE(YEAR(D170),12,31)-DATE(YEAR(D170),1,1)+1))</f>
        <v>15.063919574792124</v>
      </c>
      <c r="K170" s="149">
        <f t="shared" si="113"/>
        <v>21.766930771128532</v>
      </c>
      <c r="L170" s="89">
        <f t="shared" si="123"/>
        <v>83.775000000000006</v>
      </c>
      <c r="M170" s="150">
        <f t="shared" si="114"/>
        <v>105.54193077112853</v>
      </c>
      <c r="N170" s="8">
        <f t="shared" si="115"/>
        <v>1643.6681211088478</v>
      </c>
      <c r="O170" s="88">
        <f t="shared" si="116"/>
        <v>1538.1261903377192</v>
      </c>
    </row>
    <row r="171" spans="1:15" x14ac:dyDescent="0.2">
      <c r="A171" s="17" t="s">
        <v>85</v>
      </c>
      <c r="B171" s="85" t="str">
        <f t="shared" si="121"/>
        <v>Q3/2017</v>
      </c>
      <c r="C171" s="86">
        <f t="shared" si="119"/>
        <v>42917</v>
      </c>
      <c r="D171" s="86">
        <f t="shared" si="120"/>
        <v>43008</v>
      </c>
      <c r="E171" s="85">
        <f t="shared" si="117"/>
        <v>92</v>
      </c>
      <c r="F171" s="87">
        <f>VLOOKUP(D171,'FERC Interest Rate'!$A:$B,2,TRUE)</f>
        <v>3.9600000000000003E-2</v>
      </c>
      <c r="G171" s="88">
        <f t="shared" si="118"/>
        <v>1538.1261903377192</v>
      </c>
      <c r="H171" s="88">
        <v>0</v>
      </c>
      <c r="I171" s="123">
        <f t="shared" si="122"/>
        <v>6.7030111963364076</v>
      </c>
      <c r="J171" s="89">
        <f t="shared" ref="J171:J184" si="124">G171*F171*(E171/(DATE(YEAR(D171),12,31)-DATE(YEAR(D171),1,1)+1))</f>
        <v>15.352606401748986</v>
      </c>
      <c r="K171" s="149">
        <f t="shared" si="113"/>
        <v>22.055617598085394</v>
      </c>
      <c r="L171" s="89">
        <f t="shared" si="123"/>
        <v>83.775000000000006</v>
      </c>
      <c r="M171" s="150">
        <f t="shared" si="114"/>
        <v>105.8306175980854</v>
      </c>
      <c r="N171" s="8">
        <f t="shared" si="115"/>
        <v>1553.4787967394682</v>
      </c>
      <c r="O171" s="88">
        <f t="shared" si="116"/>
        <v>1447.6481791413828</v>
      </c>
    </row>
    <row r="172" spans="1:15" x14ac:dyDescent="0.2">
      <c r="A172" s="17" t="s">
        <v>86</v>
      </c>
      <c r="B172" s="85" t="str">
        <f t="shared" si="121"/>
        <v>Q4/2017</v>
      </c>
      <c r="C172" s="86">
        <f t="shared" si="119"/>
        <v>43009</v>
      </c>
      <c r="D172" s="86">
        <f t="shared" si="120"/>
        <v>43100</v>
      </c>
      <c r="E172" s="85">
        <f t="shared" si="117"/>
        <v>92</v>
      </c>
      <c r="F172" s="87">
        <f>VLOOKUP(D172,'FERC Interest Rate'!$A:$B,2,TRUE)</f>
        <v>4.2099999999999999E-2</v>
      </c>
      <c r="G172" s="88">
        <f t="shared" si="118"/>
        <v>1447.6481791413828</v>
      </c>
      <c r="H172" s="88">
        <v>0</v>
      </c>
      <c r="I172" s="123">
        <f t="shared" si="122"/>
        <v>6.7030111963364076</v>
      </c>
      <c r="J172" s="89">
        <f t="shared" si="124"/>
        <v>15.361728568357272</v>
      </c>
      <c r="K172" s="149">
        <f t="shared" si="113"/>
        <v>22.06473976469368</v>
      </c>
      <c r="L172" s="89">
        <f t="shared" si="123"/>
        <v>83.775000000000006</v>
      </c>
      <c r="M172" s="150">
        <f t="shared" si="114"/>
        <v>105.83973976469369</v>
      </c>
      <c r="N172" s="8">
        <f t="shared" si="115"/>
        <v>1463.00990770974</v>
      </c>
      <c r="O172" s="88">
        <f t="shared" si="116"/>
        <v>1357.1701679450464</v>
      </c>
    </row>
    <row r="173" spans="1:15" x14ac:dyDescent="0.2">
      <c r="A173" s="17" t="s">
        <v>87</v>
      </c>
      <c r="B173" s="85" t="str">
        <f t="shared" si="121"/>
        <v>Q1/2018</v>
      </c>
      <c r="C173" s="86">
        <f t="shared" si="119"/>
        <v>43101</v>
      </c>
      <c r="D173" s="86">
        <f t="shared" si="120"/>
        <v>43190</v>
      </c>
      <c r="E173" s="85">
        <f t="shared" si="117"/>
        <v>90</v>
      </c>
      <c r="F173" s="87">
        <f>VLOOKUP(D173,'FERC Interest Rate'!$A:$B,2,TRUE)</f>
        <v>4.2500000000000003E-2</v>
      </c>
      <c r="G173" s="88">
        <f t="shared" si="118"/>
        <v>1357.1701679450464</v>
      </c>
      <c r="H173" s="88">
        <v>0</v>
      </c>
      <c r="I173" s="123">
        <f t="shared" si="122"/>
        <v>6.7030111963364076</v>
      </c>
      <c r="J173" s="89">
        <f t="shared" si="124"/>
        <v>14.222399705177541</v>
      </c>
      <c r="K173" s="149">
        <f t="shared" si="113"/>
        <v>20.925410901513949</v>
      </c>
      <c r="L173" s="89">
        <f t="shared" si="123"/>
        <v>83.775000000000006</v>
      </c>
      <c r="M173" s="150">
        <f t="shared" si="114"/>
        <v>104.70041090151395</v>
      </c>
      <c r="N173" s="8">
        <f t="shared" si="115"/>
        <v>1371.392567650224</v>
      </c>
      <c r="O173" s="88">
        <f t="shared" si="116"/>
        <v>1266.69215674871</v>
      </c>
    </row>
    <row r="174" spans="1:15" x14ac:dyDescent="0.2">
      <c r="A174" s="17" t="s">
        <v>88</v>
      </c>
      <c r="B174" s="85" t="str">
        <f t="shared" si="121"/>
        <v>Q2/2018</v>
      </c>
      <c r="C174" s="86">
        <f t="shared" si="119"/>
        <v>43191</v>
      </c>
      <c r="D174" s="86">
        <f t="shared" si="120"/>
        <v>43281</v>
      </c>
      <c r="E174" s="85">
        <f t="shared" si="117"/>
        <v>91</v>
      </c>
      <c r="F174" s="87">
        <f>VLOOKUP(D174,'FERC Interest Rate'!$A:$B,2,TRUE)</f>
        <v>4.4699999999999997E-2</v>
      </c>
      <c r="G174" s="88">
        <f t="shared" si="118"/>
        <v>1266.69215674871</v>
      </c>
      <c r="H174" s="88">
        <v>0</v>
      </c>
      <c r="I174" s="123">
        <f t="shared" si="122"/>
        <v>6.7030111963364076</v>
      </c>
      <c r="J174" s="89">
        <f t="shared" si="124"/>
        <v>14.116503249333499</v>
      </c>
      <c r="K174" s="149">
        <f t="shared" si="113"/>
        <v>20.819514445669906</v>
      </c>
      <c r="L174" s="89">
        <f t="shared" si="123"/>
        <v>83.775000000000006</v>
      </c>
      <c r="M174" s="150">
        <f t="shared" si="114"/>
        <v>104.59451444566992</v>
      </c>
      <c r="N174" s="8">
        <f t="shared" si="115"/>
        <v>1280.8086599980434</v>
      </c>
      <c r="O174" s="88">
        <f t="shared" si="116"/>
        <v>1176.2141455523736</v>
      </c>
    </row>
    <row r="175" spans="1:15" x14ac:dyDescent="0.2">
      <c r="A175" s="17" t="s">
        <v>89</v>
      </c>
      <c r="B175" s="85" t="str">
        <f t="shared" si="121"/>
        <v>Q3/2018</v>
      </c>
      <c r="C175" s="86">
        <f t="shared" si="119"/>
        <v>43282</v>
      </c>
      <c r="D175" s="86">
        <f t="shared" si="120"/>
        <v>43373</v>
      </c>
      <c r="E175" s="85">
        <f t="shared" si="117"/>
        <v>92</v>
      </c>
      <c r="F175" s="87">
        <f>VLOOKUP(D175,'FERC Interest Rate'!$A:$B,2,TRUE)</f>
        <v>4.6899999999999997E-2</v>
      </c>
      <c r="G175" s="88">
        <f t="shared" si="118"/>
        <v>1176.2141455523736</v>
      </c>
      <c r="H175" s="88">
        <v>0</v>
      </c>
      <c r="I175" s="123">
        <f t="shared" si="122"/>
        <v>6.7030111963364076</v>
      </c>
      <c r="J175" s="89">
        <f t="shared" si="124"/>
        <v>13.904462452683237</v>
      </c>
      <c r="K175" s="149">
        <f t="shared" si="113"/>
        <v>20.607473649019646</v>
      </c>
      <c r="L175" s="89">
        <f t="shared" si="123"/>
        <v>83.775000000000006</v>
      </c>
      <c r="M175" s="150">
        <f t="shared" si="114"/>
        <v>104.38247364901966</v>
      </c>
      <c r="N175" s="8">
        <f t="shared" si="115"/>
        <v>1190.1186080050568</v>
      </c>
      <c r="O175" s="88">
        <f t="shared" si="116"/>
        <v>1085.7361343560372</v>
      </c>
    </row>
    <row r="176" spans="1:15" x14ac:dyDescent="0.2">
      <c r="A176" s="17" t="s">
        <v>90</v>
      </c>
      <c r="B176" s="85" t="str">
        <f t="shared" si="121"/>
        <v>Q4/2018</v>
      </c>
      <c r="C176" s="86">
        <f t="shared" si="119"/>
        <v>43374</v>
      </c>
      <c r="D176" s="86">
        <f t="shared" si="120"/>
        <v>43465</v>
      </c>
      <c r="E176" s="85">
        <f t="shared" si="117"/>
        <v>92</v>
      </c>
      <c r="F176" s="87">
        <f>VLOOKUP(D176,'FERC Interest Rate'!$A:$B,2,TRUE)</f>
        <v>4.9599999999999998E-2</v>
      </c>
      <c r="G176" s="88">
        <f t="shared" si="118"/>
        <v>1085.7361343560372</v>
      </c>
      <c r="H176" s="88">
        <v>0</v>
      </c>
      <c r="I176" s="123">
        <f t="shared" si="122"/>
        <v>6.7030111963364076</v>
      </c>
      <c r="J176" s="89">
        <f t="shared" si="124"/>
        <v>13.573783913132791</v>
      </c>
      <c r="K176" s="149">
        <f t="shared" si="113"/>
        <v>20.276795109469198</v>
      </c>
      <c r="L176" s="89">
        <f t="shared" si="123"/>
        <v>83.775000000000006</v>
      </c>
      <c r="M176" s="150">
        <f t="shared" si="114"/>
        <v>104.0517951094692</v>
      </c>
      <c r="N176" s="8">
        <f t="shared" si="115"/>
        <v>1099.3099182691699</v>
      </c>
      <c r="O176" s="88">
        <f t="shared" si="116"/>
        <v>995.25812315970074</v>
      </c>
    </row>
    <row r="177" spans="1:15" x14ac:dyDescent="0.2">
      <c r="A177" s="17" t="s">
        <v>91</v>
      </c>
      <c r="B177" s="85" t="str">
        <f t="shared" si="121"/>
        <v>Q1/2019</v>
      </c>
      <c r="C177" s="86">
        <f t="shared" si="119"/>
        <v>43466</v>
      </c>
      <c r="D177" s="86">
        <f t="shared" si="120"/>
        <v>43555</v>
      </c>
      <c r="E177" s="85">
        <f t="shared" si="117"/>
        <v>90</v>
      </c>
      <c r="F177" s="87">
        <f>VLOOKUP(D177,'FERC Interest Rate'!$A:$B,2,TRUE)</f>
        <v>5.1799999999999999E-2</v>
      </c>
      <c r="G177" s="88">
        <f t="shared" si="118"/>
        <v>995.25812315970074</v>
      </c>
      <c r="H177" s="88">
        <v>0</v>
      </c>
      <c r="I177" s="123">
        <f t="shared" si="122"/>
        <v>6.7030111963364076</v>
      </c>
      <c r="J177" s="89">
        <f t="shared" si="124"/>
        <v>12.712036630604176</v>
      </c>
      <c r="K177" s="149">
        <f t="shared" si="113"/>
        <v>19.415047826940583</v>
      </c>
      <c r="L177" s="89">
        <f t="shared" si="123"/>
        <v>83.775000000000006</v>
      </c>
      <c r="M177" s="150">
        <f t="shared" si="114"/>
        <v>103.19004782694059</v>
      </c>
      <c r="N177" s="8">
        <f t="shared" si="115"/>
        <v>1007.9701597903049</v>
      </c>
      <c r="O177" s="88">
        <f t="shared" si="116"/>
        <v>904.78011196336433</v>
      </c>
    </row>
    <row r="178" spans="1:15" x14ac:dyDescent="0.2">
      <c r="A178" s="17" t="s">
        <v>92</v>
      </c>
      <c r="B178" s="85" t="str">
        <f t="shared" si="121"/>
        <v>Q2/2019</v>
      </c>
      <c r="C178" s="86">
        <f t="shared" si="119"/>
        <v>43556</v>
      </c>
      <c r="D178" s="86">
        <f t="shared" si="120"/>
        <v>43646</v>
      </c>
      <c r="E178" s="85">
        <f t="shared" si="117"/>
        <v>91</v>
      </c>
      <c r="F178" s="87">
        <f>VLOOKUP(D178,'FERC Interest Rate'!$A:$B,2,TRUE)</f>
        <v>5.45E-2</v>
      </c>
      <c r="G178" s="88">
        <f t="shared" si="118"/>
        <v>904.78011196336433</v>
      </c>
      <c r="H178" s="88">
        <v>0</v>
      </c>
      <c r="I178" s="123">
        <f t="shared" si="122"/>
        <v>6.7030111963364076</v>
      </c>
      <c r="J178" s="89">
        <f t="shared" si="124"/>
        <v>12.293854699403576</v>
      </c>
      <c r="K178" s="149">
        <f t="shared" si="113"/>
        <v>18.996865895739983</v>
      </c>
      <c r="L178" s="89">
        <f t="shared" si="123"/>
        <v>83.775000000000006</v>
      </c>
      <c r="M178" s="150">
        <f t="shared" si="114"/>
        <v>102.77186589573999</v>
      </c>
      <c r="N178" s="8">
        <f t="shared" si="115"/>
        <v>917.07396666276793</v>
      </c>
      <c r="O178" s="88">
        <f t="shared" si="116"/>
        <v>814.30210076702792</v>
      </c>
    </row>
    <row r="179" spans="1:15" x14ac:dyDescent="0.2">
      <c r="A179" s="17" t="s">
        <v>93</v>
      </c>
      <c r="B179" s="85" t="str">
        <f t="shared" si="121"/>
        <v>Q3/2019</v>
      </c>
      <c r="C179" s="86">
        <f t="shared" si="119"/>
        <v>43647</v>
      </c>
      <c r="D179" s="86">
        <f t="shared" si="120"/>
        <v>43738</v>
      </c>
      <c r="E179" s="85">
        <f t="shared" si="117"/>
        <v>92</v>
      </c>
      <c r="F179" s="87">
        <f>VLOOKUP(D179,'FERC Interest Rate'!$A:$B,2,TRUE)</f>
        <v>6.0133640000000002E-2</v>
      </c>
      <c r="G179" s="88">
        <f t="shared" si="118"/>
        <v>814.30210076702792</v>
      </c>
      <c r="H179" s="88">
        <v>0</v>
      </c>
      <c r="I179" s="123">
        <f t="shared" si="122"/>
        <v>6.7030111963364076</v>
      </c>
      <c r="J179" s="89">
        <f t="shared" si="124"/>
        <v>12.342354363963489</v>
      </c>
      <c r="K179" s="149">
        <f t="shared" si="113"/>
        <v>19.045365560299896</v>
      </c>
      <c r="L179" s="89">
        <f t="shared" si="123"/>
        <v>83.775000000000006</v>
      </c>
      <c r="M179" s="150">
        <f t="shared" si="114"/>
        <v>102.8203655602999</v>
      </c>
      <c r="N179" s="8">
        <f t="shared" si="115"/>
        <v>826.64445513099145</v>
      </c>
      <c r="O179" s="88">
        <f t="shared" si="116"/>
        <v>723.82408957069151</v>
      </c>
    </row>
    <row r="180" spans="1:15" x14ac:dyDescent="0.2">
      <c r="A180" s="17" t="s">
        <v>94</v>
      </c>
      <c r="B180" s="85" t="str">
        <f t="shared" si="121"/>
        <v>Q4/2019</v>
      </c>
      <c r="C180" s="86">
        <f t="shared" si="119"/>
        <v>43739</v>
      </c>
      <c r="D180" s="86">
        <f t="shared" si="120"/>
        <v>43830</v>
      </c>
      <c r="E180" s="85">
        <f t="shared" si="117"/>
        <v>92</v>
      </c>
      <c r="F180" s="87">
        <f>VLOOKUP(D180,'FERC Interest Rate'!$A:$B,2,TRUE)</f>
        <v>6.2505720000000001E-2</v>
      </c>
      <c r="G180" s="88">
        <f t="shared" si="118"/>
        <v>723.82408957069151</v>
      </c>
      <c r="H180" s="88">
        <v>0</v>
      </c>
      <c r="I180" s="123">
        <f t="shared" si="122"/>
        <v>6.7030111963364076</v>
      </c>
      <c r="J180" s="89">
        <f t="shared" si="124"/>
        <v>11.403751836220199</v>
      </c>
      <c r="K180" s="149">
        <f t="shared" si="113"/>
        <v>18.106763032556607</v>
      </c>
      <c r="L180" s="89">
        <f t="shared" si="123"/>
        <v>83.775000000000006</v>
      </c>
      <c r="M180" s="150">
        <f t="shared" si="114"/>
        <v>101.88176303255662</v>
      </c>
      <c r="N180" s="8">
        <f t="shared" si="115"/>
        <v>735.22784140691169</v>
      </c>
      <c r="O180" s="88">
        <f t="shared" si="116"/>
        <v>633.3460783743551</v>
      </c>
    </row>
    <row r="181" spans="1:15" x14ac:dyDescent="0.2">
      <c r="A181" s="17" t="s">
        <v>95</v>
      </c>
      <c r="B181" s="85" t="str">
        <f t="shared" si="121"/>
        <v>Q1/2020</v>
      </c>
      <c r="C181" s="86">
        <f t="shared" si="119"/>
        <v>43831</v>
      </c>
      <c r="D181" s="86">
        <f t="shared" si="120"/>
        <v>43921</v>
      </c>
      <c r="E181" s="85">
        <f t="shared" si="117"/>
        <v>91</v>
      </c>
      <c r="F181" s="87">
        <f>VLOOKUP(D181,'FERC Interest Rate'!$A:$B,2,TRUE)</f>
        <v>6.2841510000000003E-2</v>
      </c>
      <c r="G181" s="88">
        <f t="shared" si="118"/>
        <v>633.3460783743551</v>
      </c>
      <c r="H181" s="88">
        <v>0</v>
      </c>
      <c r="I181" s="123">
        <f t="shared" si="122"/>
        <v>6.7030111963364076</v>
      </c>
      <c r="J181" s="89">
        <f t="shared" si="124"/>
        <v>9.8957338155838173</v>
      </c>
      <c r="K181" s="149">
        <f t="shared" si="113"/>
        <v>16.598745011920226</v>
      </c>
      <c r="L181" s="89">
        <f t="shared" si="123"/>
        <v>83.775000000000006</v>
      </c>
      <c r="M181" s="150">
        <f t="shared" si="114"/>
        <v>100.37374501192024</v>
      </c>
      <c r="N181" s="8">
        <f t="shared" si="115"/>
        <v>643.24181218993897</v>
      </c>
      <c r="O181" s="88">
        <f t="shared" si="116"/>
        <v>542.86806717801869</v>
      </c>
    </row>
    <row r="182" spans="1:15" x14ac:dyDescent="0.2">
      <c r="A182" s="17" t="s">
        <v>96</v>
      </c>
      <c r="B182" s="85" t="str">
        <f>+IF(MONTH(C182)&lt;4,"Q1",IF(MONTH(C182)&lt;7,"Q2",IF(MONTH(C182)&lt;10,"Q3","Q4")))&amp;"/"&amp;YEAR(C182)</f>
        <v>Q2/2020</v>
      </c>
      <c r="C182" s="86">
        <f t="shared" si="119"/>
        <v>43922</v>
      </c>
      <c r="D182" s="86">
        <f t="shared" si="120"/>
        <v>44012</v>
      </c>
      <c r="E182" s="85">
        <f t="shared" si="117"/>
        <v>91</v>
      </c>
      <c r="F182" s="87">
        <f>VLOOKUP(D182,'FERC Interest Rate'!$A:$B,2,TRUE)</f>
        <v>6.502107E-2</v>
      </c>
      <c r="G182" s="88">
        <f t="shared" si="118"/>
        <v>542.86806717801869</v>
      </c>
      <c r="H182" s="88">
        <v>0</v>
      </c>
      <c r="I182" s="123">
        <f t="shared" si="122"/>
        <v>6.7030111963364076</v>
      </c>
      <c r="J182" s="89">
        <f t="shared" si="124"/>
        <v>8.7762445254206156</v>
      </c>
      <c r="K182" s="149">
        <f t="shared" si="113"/>
        <v>15.479255721757024</v>
      </c>
      <c r="L182" s="89">
        <f t="shared" si="123"/>
        <v>83.775000000000006</v>
      </c>
      <c r="M182" s="150">
        <f t="shared" si="114"/>
        <v>99.254255721757033</v>
      </c>
      <c r="N182" s="8">
        <f t="shared" si="115"/>
        <v>551.64431170343926</v>
      </c>
      <c r="O182" s="88">
        <f t="shared" si="116"/>
        <v>452.39005598168228</v>
      </c>
    </row>
    <row r="183" spans="1:15" x14ac:dyDescent="0.2">
      <c r="A183" s="17" t="s">
        <v>97</v>
      </c>
      <c r="B183" s="85" t="str">
        <f>+IF(MONTH(C183)&lt;4,"Q1",IF(MONTH(C183)&lt;7,"Q2",IF(MONTH(C183)&lt;10,"Q3","Q4")))&amp;"/"&amp;YEAR(C183)</f>
        <v>Q3/2020</v>
      </c>
      <c r="C183" s="86">
        <f t="shared" si="119"/>
        <v>44013</v>
      </c>
      <c r="D183" s="86">
        <f t="shared" si="120"/>
        <v>44104</v>
      </c>
      <c r="E183" s="85">
        <f t="shared" si="117"/>
        <v>92</v>
      </c>
      <c r="F183" s="87">
        <f>VLOOKUP(D183,'FERC Interest Rate'!$A:$B,2,TRUE)</f>
        <v>6.5012509999999996E-2</v>
      </c>
      <c r="G183" s="88">
        <f t="shared" si="118"/>
        <v>452.39005598168228</v>
      </c>
      <c r="H183" s="88">
        <v>0</v>
      </c>
      <c r="I183" s="123">
        <f t="shared" si="122"/>
        <v>6.7030111963364076</v>
      </c>
      <c r="J183" s="89">
        <f t="shared" si="124"/>
        <v>7.3929322391630885</v>
      </c>
      <c r="K183" s="149">
        <f t="shared" si="113"/>
        <v>14.095943435499496</v>
      </c>
      <c r="L183" s="89">
        <f t="shared" si="123"/>
        <v>83.775000000000006</v>
      </c>
      <c r="M183" s="150">
        <f t="shared" si="114"/>
        <v>97.870943435499498</v>
      </c>
      <c r="N183" s="8">
        <f t="shared" si="115"/>
        <v>459.78298822084537</v>
      </c>
      <c r="O183" s="88">
        <f t="shared" si="116"/>
        <v>361.91204478534587</v>
      </c>
    </row>
    <row r="184" spans="1:15" x14ac:dyDescent="0.2">
      <c r="A184" s="17" t="s">
        <v>98</v>
      </c>
      <c r="B184" s="85" t="str">
        <f>+IF(MONTH(C184)&lt;4,"Q1",IF(MONTH(C184)&lt;7,"Q2",IF(MONTH(C184)&lt;10,"Q3","Q4")))&amp;"/"&amp;YEAR(C184)</f>
        <v>Q4/2020</v>
      </c>
      <c r="C184" s="86">
        <f t="shared" si="119"/>
        <v>44105</v>
      </c>
      <c r="D184" s="86">
        <f t="shared" si="120"/>
        <v>44196</v>
      </c>
      <c r="E184" s="85">
        <f t="shared" si="117"/>
        <v>92</v>
      </c>
      <c r="F184" s="87">
        <f>VLOOKUP(D184,'FERC Interest Rate'!$A:$B,2,TRUE)</f>
        <v>6.501548E-2</v>
      </c>
      <c r="G184" s="88">
        <f t="shared" si="118"/>
        <v>361.91204478534587</v>
      </c>
      <c r="H184" s="88">
        <v>0</v>
      </c>
      <c r="I184" s="123">
        <f t="shared" si="122"/>
        <v>6.7030111963364076</v>
      </c>
      <c r="J184" s="89">
        <f t="shared" si="124"/>
        <v>5.9146159794373494</v>
      </c>
      <c r="K184" s="149">
        <f t="shared" si="113"/>
        <v>12.617627175773757</v>
      </c>
      <c r="L184" s="89">
        <f t="shared" si="123"/>
        <v>83.775000000000006</v>
      </c>
      <c r="M184" s="150">
        <f t="shared" si="114"/>
        <v>96.392627175773768</v>
      </c>
      <c r="N184" s="8">
        <f t="shared" si="115"/>
        <v>367.82666076478324</v>
      </c>
      <c r="O184" s="88">
        <f t="shared" si="116"/>
        <v>271.43403358900946</v>
      </c>
    </row>
    <row r="185" spans="1:15" x14ac:dyDescent="0.2">
      <c r="A185" s="17" t="s">
        <v>99</v>
      </c>
      <c r="B185" s="85" t="str">
        <f t="shared" ref="B185:B187" si="125">+IF(MONTH(C185)&lt;4,"Q1",IF(MONTH(C185)&lt;7,"Q2",IF(MONTH(C185)&lt;10,"Q3","Q4")))&amp;"/"&amp;YEAR(C185)</f>
        <v>Q1/2021</v>
      </c>
      <c r="C185" s="86">
        <f t="shared" ref="C185:C187" si="126">D184+1</f>
        <v>44197</v>
      </c>
      <c r="D185" s="86">
        <f t="shared" si="120"/>
        <v>44286</v>
      </c>
      <c r="E185" s="85">
        <f t="shared" ref="E185:E187" si="127">D185-C185+1</f>
        <v>90</v>
      </c>
      <c r="F185" s="87">
        <f>VLOOKUP(D185,'FERC Interest Rate'!$A:$B,2,TRUE)</f>
        <v>6.501548E-2</v>
      </c>
      <c r="G185" s="88">
        <f t="shared" ref="G185:G187" si="128">O184</f>
        <v>271.43403358900946</v>
      </c>
      <c r="H185" s="88">
        <v>0</v>
      </c>
      <c r="I185" s="123">
        <f t="shared" ref="I185:I187" si="129">(SUM($H$159:$H$188)/20)</f>
        <v>6.7030111963364076</v>
      </c>
      <c r="J185" s="89">
        <f t="shared" ref="J185:J187" si="130">G185*F185*(E185/(DATE(YEAR(D185),12,31)-DATE(YEAR(D185),1,1)+1))</f>
        <v>4.3514171462775382</v>
      </c>
      <c r="K185" s="149">
        <f t="shared" ref="K185:K187" si="131">+SUM(I185:J185)</f>
        <v>11.054428342613946</v>
      </c>
      <c r="L185" s="89">
        <f t="shared" ref="L185:L187" si="132">VLOOKUP($B$160,A$1:F$25,5,FALSE)/20</f>
        <v>83.775000000000006</v>
      </c>
      <c r="M185" s="150">
        <f t="shared" ref="M185:M187" si="133">+SUM(K185:L185)</f>
        <v>94.829428342613951</v>
      </c>
      <c r="N185" s="8">
        <f t="shared" ref="N185:N187" si="134">+G185+H185+J185</f>
        <v>275.78545073528699</v>
      </c>
      <c r="O185" s="88">
        <f t="shared" ref="O185:O187" si="135">G185+H185-L185-I185</f>
        <v>180.95602239267305</v>
      </c>
    </row>
    <row r="186" spans="1:15" x14ac:dyDescent="0.2">
      <c r="A186" s="17" t="s">
        <v>100</v>
      </c>
      <c r="B186" s="85" t="str">
        <f t="shared" si="125"/>
        <v>Q2/2021</v>
      </c>
      <c r="C186" s="86">
        <f t="shared" si="126"/>
        <v>44287</v>
      </c>
      <c r="D186" s="86">
        <f t="shared" si="120"/>
        <v>44377</v>
      </c>
      <c r="E186" s="85">
        <f t="shared" si="127"/>
        <v>91</v>
      </c>
      <c r="F186" s="87">
        <f>VLOOKUP(D186,'FERC Interest Rate'!$A:$B,2,TRUE)</f>
        <v>6.501548E-2</v>
      </c>
      <c r="G186" s="88">
        <f t="shared" si="128"/>
        <v>180.95602239267305</v>
      </c>
      <c r="H186" s="88">
        <v>0</v>
      </c>
      <c r="I186" s="123">
        <f t="shared" si="129"/>
        <v>6.7030111963364076</v>
      </c>
      <c r="J186" s="89">
        <f t="shared" si="130"/>
        <v>2.933177483787083</v>
      </c>
      <c r="K186" s="149">
        <f t="shared" si="131"/>
        <v>9.6361886801234906</v>
      </c>
      <c r="L186" s="89">
        <f t="shared" si="132"/>
        <v>83.775000000000006</v>
      </c>
      <c r="M186" s="150">
        <f t="shared" si="133"/>
        <v>93.411188680123502</v>
      </c>
      <c r="N186" s="8">
        <f t="shared" si="134"/>
        <v>183.88919987646014</v>
      </c>
      <c r="O186" s="88">
        <f t="shared" si="135"/>
        <v>90.478011196336638</v>
      </c>
    </row>
    <row r="187" spans="1:15" x14ac:dyDescent="0.2">
      <c r="A187" s="17" t="s">
        <v>101</v>
      </c>
      <c r="B187" s="85" t="str">
        <f t="shared" si="125"/>
        <v>Q3/2021</v>
      </c>
      <c r="C187" s="86">
        <f t="shared" si="126"/>
        <v>44378</v>
      </c>
      <c r="D187" s="86">
        <f t="shared" si="120"/>
        <v>44469</v>
      </c>
      <c r="E187" s="85">
        <f t="shared" si="127"/>
        <v>92</v>
      </c>
      <c r="F187" s="87">
        <f>VLOOKUP(D187,'FERC Interest Rate'!$A:$B,2,TRUE)</f>
        <v>6.501548E-2</v>
      </c>
      <c r="G187" s="88">
        <f t="shared" si="128"/>
        <v>90.478011196336638</v>
      </c>
      <c r="H187" s="88">
        <v>0</v>
      </c>
      <c r="I187" s="123">
        <f t="shared" si="129"/>
        <v>6.7030111963364076</v>
      </c>
      <c r="J187" s="89">
        <f t="shared" si="130"/>
        <v>1.4827051016945711</v>
      </c>
      <c r="K187" s="149">
        <f t="shared" si="131"/>
        <v>8.1857162980309788</v>
      </c>
      <c r="L187" s="89">
        <f t="shared" si="132"/>
        <v>83.775000000000006</v>
      </c>
      <c r="M187" s="150">
        <f t="shared" si="133"/>
        <v>91.960716298030988</v>
      </c>
      <c r="N187" s="8">
        <f t="shared" si="134"/>
        <v>91.960716298031215</v>
      </c>
      <c r="O187" s="88">
        <f t="shared" si="135"/>
        <v>2.2470914018413168E-13</v>
      </c>
    </row>
    <row r="188" spans="1:15" x14ac:dyDescent="0.2">
      <c r="A188" s="100"/>
      <c r="B188" s="85"/>
      <c r="C188" s="86"/>
      <c r="D188" s="86"/>
      <c r="E188" s="85"/>
      <c r="F188" s="87"/>
      <c r="G188" s="88"/>
      <c r="H188" s="88"/>
      <c r="I188" s="123"/>
      <c r="J188" s="89"/>
      <c r="K188" s="149"/>
      <c r="L188" s="89"/>
      <c r="M188" s="150"/>
      <c r="N188" s="8"/>
      <c r="O188" s="88"/>
    </row>
    <row r="189" spans="1:15" ht="13.5" thickBot="1" x14ac:dyDescent="0.25">
      <c r="A189" s="183"/>
      <c r="B189" s="184"/>
      <c r="C189" s="185"/>
      <c r="D189" s="185"/>
      <c r="E189" s="186"/>
      <c r="F189" s="184"/>
      <c r="G189" s="157">
        <f t="shared" ref="G189:O189" si="136">SUM(G159:G188)</f>
        <v>34484.422166151715</v>
      </c>
      <c r="H189" s="157">
        <f t="shared" si="136"/>
        <v>134.06022392672816</v>
      </c>
      <c r="I189" s="158">
        <f t="shared" si="136"/>
        <v>134.06022392672813</v>
      </c>
      <c r="J189" s="157">
        <f t="shared" si="136"/>
        <v>205.93014267335829</v>
      </c>
      <c r="K189" s="157">
        <f t="shared" si="136"/>
        <v>339.99036660008647</v>
      </c>
      <c r="L189" s="157">
        <f t="shared" si="136"/>
        <v>1675.5000000000005</v>
      </c>
      <c r="M189" s="159">
        <f t="shared" si="136"/>
        <v>2015.4903666000866</v>
      </c>
      <c r="N189" s="157">
        <f t="shared" si="136"/>
        <v>34824.412532751798</v>
      </c>
      <c r="O189" s="157">
        <f t="shared" si="136"/>
        <v>32808.922166151715</v>
      </c>
    </row>
    <row r="190" spans="1:15" ht="13.5" thickTop="1" x14ac:dyDescent="0.2">
      <c r="B190" s="131"/>
      <c r="C190" s="131"/>
      <c r="D190" s="131"/>
      <c r="E190" s="131"/>
      <c r="F190" s="131"/>
      <c r="G190" s="131"/>
      <c r="H190" s="131"/>
      <c r="I190" s="130"/>
      <c r="J190" s="131"/>
      <c r="K190" s="131"/>
      <c r="L190" s="131"/>
      <c r="M190" s="151"/>
      <c r="O190" s="131"/>
    </row>
    <row r="191" spans="1:15" ht="38.25" x14ac:dyDescent="0.2">
      <c r="A191" s="94" t="s">
        <v>81</v>
      </c>
      <c r="B191" s="94" t="s">
        <v>3</v>
      </c>
      <c r="C191" s="94" t="s">
        <v>4</v>
      </c>
      <c r="D191" s="94" t="s">
        <v>5</v>
      </c>
      <c r="E191" s="94" t="s">
        <v>6</v>
      </c>
      <c r="F191" s="94" t="s">
        <v>7</v>
      </c>
      <c r="G191" s="94" t="s">
        <v>122</v>
      </c>
      <c r="H191" s="94" t="s">
        <v>123</v>
      </c>
      <c r="I191" s="118" t="s">
        <v>124</v>
      </c>
      <c r="J191" s="119" t="s">
        <v>125</v>
      </c>
      <c r="K191" s="119" t="s">
        <v>126</v>
      </c>
      <c r="L191" s="119" t="s">
        <v>127</v>
      </c>
      <c r="M191" s="120" t="s">
        <v>128</v>
      </c>
      <c r="N191" s="94" t="s">
        <v>129</v>
      </c>
      <c r="O191" s="94" t="s">
        <v>130</v>
      </c>
    </row>
    <row r="192" spans="1:15" x14ac:dyDescent="0.2">
      <c r="A192" s="447" t="s">
        <v>17</v>
      </c>
      <c r="B192" s="447"/>
      <c r="C192" s="389">
        <f>VLOOKUP(B193,A$1:F$25,2,FALSE)</f>
        <v>41922</v>
      </c>
      <c r="D192" s="389">
        <f>DATE(YEAR(C192),IF(MONTH(C192)&lt;=3,3,IF(MONTH(C192)&lt;=6,6,IF(MONTH(C192)&lt;=9,9,12))),IF(OR(MONTH(C192)&lt;=3,MONTH(C192)&gt;=10),31,30))</f>
        <v>42004</v>
      </c>
      <c r="E192" s="390">
        <f>D192-C192+1</f>
        <v>83</v>
      </c>
      <c r="F192" s="391">
        <f>VLOOKUP(D192,'FERC Interest Rate'!$A:$B,2,TRUE)</f>
        <v>3.2500000000000001E-2</v>
      </c>
      <c r="G192" s="214">
        <f>VLOOKUP(B193,$A$1:$F$29,5,FALSE)</f>
        <v>1962</v>
      </c>
      <c r="H192" s="214">
        <f t="shared" ref="H192:H200" si="137">G192*F192*(E192/(DATE(YEAR(D192),12,31)-DATE(YEAR(D192),1,1)+1))</f>
        <v>14.499986301369864</v>
      </c>
      <c r="I192" s="408">
        <v>0</v>
      </c>
      <c r="J192" s="393">
        <v>0</v>
      </c>
      <c r="K192" s="149">
        <f t="shared" ref="K192:K216" si="138">+SUM(I192:J192)</f>
        <v>0</v>
      </c>
      <c r="L192" s="393">
        <v>0</v>
      </c>
      <c r="M192" s="150">
        <f t="shared" ref="M192:M216" si="139">+SUM(K192:L192)</f>
        <v>0</v>
      </c>
      <c r="N192" s="8">
        <f t="shared" ref="N192:N216" si="140">+G192+H192+J192</f>
        <v>1976.49998630137</v>
      </c>
      <c r="O192" s="214">
        <f t="shared" ref="O192:O216" si="141">G192+H192-L192-I192</f>
        <v>1976.49998630137</v>
      </c>
    </row>
    <row r="193" spans="1:15" x14ac:dyDescent="0.2">
      <c r="A193" s="223" t="s">
        <v>47</v>
      </c>
      <c r="B193" s="404" t="s">
        <v>86</v>
      </c>
      <c r="C193" s="389">
        <f>D192+1</f>
        <v>42005</v>
      </c>
      <c r="D193" s="389">
        <f>EOMONTH(D192,3)</f>
        <v>42094</v>
      </c>
      <c r="E193" s="390">
        <f t="shared" ref="E193:E216" si="142">D193-C193+1</f>
        <v>90</v>
      </c>
      <c r="F193" s="391">
        <f>VLOOKUP(D193,'FERC Interest Rate'!$A:$B,2,TRUE)</f>
        <v>3.2500000000000001E-2</v>
      </c>
      <c r="G193" s="214">
        <f t="shared" ref="G193:G216" si="143">O192</f>
        <v>1976.49998630137</v>
      </c>
      <c r="H193" s="214">
        <f t="shared" si="137"/>
        <v>15.83907523268906</v>
      </c>
      <c r="I193" s="408">
        <v>0</v>
      </c>
      <c r="J193" s="393">
        <v>0</v>
      </c>
      <c r="K193" s="149">
        <f t="shared" si="138"/>
        <v>0</v>
      </c>
      <c r="L193" s="393">
        <v>0</v>
      </c>
      <c r="M193" s="150">
        <f t="shared" si="139"/>
        <v>0</v>
      </c>
      <c r="N193" s="8">
        <f t="shared" si="140"/>
        <v>1992.3390615340591</v>
      </c>
      <c r="O193" s="214">
        <f t="shared" si="141"/>
        <v>1992.3390615340591</v>
      </c>
    </row>
    <row r="194" spans="1:15" x14ac:dyDescent="0.2">
      <c r="B194" s="390"/>
      <c r="C194" s="389">
        <f t="shared" ref="C194:C216" si="144">D193+1</f>
        <v>42095</v>
      </c>
      <c r="D194" s="389">
        <f t="shared" ref="D194:D219" si="145">EOMONTH(D193,3)</f>
        <v>42185</v>
      </c>
      <c r="E194" s="390">
        <f t="shared" si="142"/>
        <v>91</v>
      </c>
      <c r="F194" s="391">
        <f>VLOOKUP(D194,'FERC Interest Rate'!$A:$B,2,TRUE)</f>
        <v>3.2500000000000001E-2</v>
      </c>
      <c r="G194" s="214">
        <f t="shared" si="143"/>
        <v>1992.3390615340591</v>
      </c>
      <c r="H194" s="214">
        <f t="shared" si="137"/>
        <v>16.143404861608165</v>
      </c>
      <c r="I194" s="408">
        <v>0</v>
      </c>
      <c r="J194" s="393">
        <v>0</v>
      </c>
      <c r="K194" s="149">
        <f t="shared" si="138"/>
        <v>0</v>
      </c>
      <c r="L194" s="393">
        <v>0</v>
      </c>
      <c r="M194" s="150">
        <f t="shared" si="139"/>
        <v>0</v>
      </c>
      <c r="N194" s="8">
        <f t="shared" si="140"/>
        <v>2008.4824663956672</v>
      </c>
      <c r="O194" s="214">
        <f t="shared" si="141"/>
        <v>2008.4824663956672</v>
      </c>
    </row>
    <row r="195" spans="1:15" x14ac:dyDescent="0.2">
      <c r="B195" s="390"/>
      <c r="C195" s="389">
        <f t="shared" si="144"/>
        <v>42186</v>
      </c>
      <c r="D195" s="389">
        <f t="shared" si="145"/>
        <v>42277</v>
      </c>
      <c r="E195" s="390">
        <f t="shared" si="142"/>
        <v>92</v>
      </c>
      <c r="F195" s="391">
        <f>VLOOKUP(D195,'FERC Interest Rate'!$A:$B,2,TRUE)</f>
        <v>3.2500000000000001E-2</v>
      </c>
      <c r="G195" s="214">
        <f t="shared" si="143"/>
        <v>2008.4824663956672</v>
      </c>
      <c r="H195" s="214">
        <f t="shared" si="137"/>
        <v>16.453048149378208</v>
      </c>
      <c r="I195" s="408">
        <v>0</v>
      </c>
      <c r="J195" s="393">
        <v>0</v>
      </c>
      <c r="K195" s="149">
        <f t="shared" si="138"/>
        <v>0</v>
      </c>
      <c r="L195" s="393">
        <v>0</v>
      </c>
      <c r="M195" s="150">
        <f t="shared" si="139"/>
        <v>0</v>
      </c>
      <c r="N195" s="8">
        <f t="shared" si="140"/>
        <v>2024.9355145450454</v>
      </c>
      <c r="O195" s="214">
        <f t="shared" si="141"/>
        <v>2024.9355145450454</v>
      </c>
    </row>
    <row r="196" spans="1:15" x14ac:dyDescent="0.2">
      <c r="B196" s="390"/>
      <c r="C196" s="389">
        <f t="shared" si="144"/>
        <v>42278</v>
      </c>
      <c r="D196" s="389">
        <f t="shared" si="145"/>
        <v>42369</v>
      </c>
      <c r="E196" s="390">
        <f t="shared" si="142"/>
        <v>92</v>
      </c>
      <c r="F196" s="391">
        <f>VLOOKUP(D196,'FERC Interest Rate'!$A:$B,2,TRUE)</f>
        <v>3.2500000000000001E-2</v>
      </c>
      <c r="G196" s="214">
        <f t="shared" si="143"/>
        <v>2024.9355145450454</v>
      </c>
      <c r="H196" s="214">
        <f t="shared" si="137"/>
        <v>16.587827913670374</v>
      </c>
      <c r="I196" s="408">
        <v>0</v>
      </c>
      <c r="J196" s="393">
        <v>0</v>
      </c>
      <c r="K196" s="149">
        <f t="shared" si="138"/>
        <v>0</v>
      </c>
      <c r="L196" s="393">
        <v>0</v>
      </c>
      <c r="M196" s="150">
        <f t="shared" si="139"/>
        <v>0</v>
      </c>
      <c r="N196" s="8">
        <f t="shared" si="140"/>
        <v>2041.5233424587159</v>
      </c>
      <c r="O196" s="214">
        <f t="shared" si="141"/>
        <v>2041.5233424587159</v>
      </c>
    </row>
    <row r="197" spans="1:15" x14ac:dyDescent="0.2">
      <c r="A197" s="100"/>
      <c r="B197" s="85"/>
      <c r="C197" s="86">
        <f t="shared" si="144"/>
        <v>42370</v>
      </c>
      <c r="D197" s="86">
        <f t="shared" si="145"/>
        <v>42460</v>
      </c>
      <c r="E197" s="85">
        <f t="shared" si="142"/>
        <v>91</v>
      </c>
      <c r="F197" s="87">
        <f>VLOOKUP(D197,'FERC Interest Rate'!$A:$B,2,TRUE)</f>
        <v>3.2500000000000001E-2</v>
      </c>
      <c r="G197" s="88">
        <f t="shared" si="143"/>
        <v>2041.5233424587159</v>
      </c>
      <c r="H197" s="214">
        <f t="shared" si="137"/>
        <v>16.496735752244952</v>
      </c>
      <c r="I197" s="236">
        <v>0</v>
      </c>
      <c r="J197" s="393">
        <v>0</v>
      </c>
      <c r="K197" s="149">
        <f t="shared" si="138"/>
        <v>0</v>
      </c>
      <c r="L197" s="89">
        <v>0</v>
      </c>
      <c r="M197" s="150">
        <f t="shared" si="139"/>
        <v>0</v>
      </c>
      <c r="N197" s="8">
        <f t="shared" si="140"/>
        <v>2058.0200782109609</v>
      </c>
      <c r="O197" s="88">
        <f t="shared" si="141"/>
        <v>2058.0200782109609</v>
      </c>
    </row>
    <row r="198" spans="1:15" x14ac:dyDescent="0.2">
      <c r="A198" s="100"/>
      <c r="B198" s="85"/>
      <c r="C198" s="86">
        <f t="shared" si="144"/>
        <v>42461</v>
      </c>
      <c r="D198" s="86">
        <f t="shared" si="145"/>
        <v>42551</v>
      </c>
      <c r="E198" s="85">
        <f t="shared" si="142"/>
        <v>91</v>
      </c>
      <c r="F198" s="87">
        <f>VLOOKUP(D198,'FERC Interest Rate'!$A:$B,2,TRUE)</f>
        <v>3.4599999999999999E-2</v>
      </c>
      <c r="G198" s="88">
        <f t="shared" si="143"/>
        <v>2058.0200782109609</v>
      </c>
      <c r="H198" s="88">
        <f t="shared" si="137"/>
        <v>17.704595678292435</v>
      </c>
      <c r="I198" s="236">
        <v>0</v>
      </c>
      <c r="J198" s="89">
        <v>0</v>
      </c>
      <c r="K198" s="149">
        <f t="shared" si="138"/>
        <v>0</v>
      </c>
      <c r="L198" s="89">
        <v>0</v>
      </c>
      <c r="M198" s="150">
        <f t="shared" si="139"/>
        <v>0</v>
      </c>
      <c r="N198" s="8">
        <f t="shared" si="140"/>
        <v>2075.7246738892536</v>
      </c>
      <c r="O198" s="88">
        <f t="shared" si="141"/>
        <v>2075.7246738892536</v>
      </c>
    </row>
    <row r="199" spans="1:15" x14ac:dyDescent="0.2">
      <c r="A199" s="100"/>
      <c r="B199" s="85"/>
      <c r="C199" s="86">
        <f t="shared" si="144"/>
        <v>42552</v>
      </c>
      <c r="D199" s="86">
        <f t="shared" si="145"/>
        <v>42643</v>
      </c>
      <c r="E199" s="85">
        <f t="shared" si="142"/>
        <v>92</v>
      </c>
      <c r="F199" s="87">
        <f>VLOOKUP(D199,'FERC Interest Rate'!$A:$B,2,TRUE)</f>
        <v>3.5000000000000003E-2</v>
      </c>
      <c r="G199" s="88">
        <f t="shared" si="143"/>
        <v>2075.7246738892536</v>
      </c>
      <c r="H199" s="88">
        <f t="shared" si="137"/>
        <v>18.261840027113109</v>
      </c>
      <c r="I199" s="236">
        <v>0</v>
      </c>
      <c r="J199" s="89">
        <v>0</v>
      </c>
      <c r="K199" s="149">
        <f t="shared" si="138"/>
        <v>0</v>
      </c>
      <c r="L199" s="89">
        <v>0</v>
      </c>
      <c r="M199" s="150">
        <f t="shared" si="139"/>
        <v>0</v>
      </c>
      <c r="N199" s="8">
        <f t="shared" si="140"/>
        <v>2093.9865139163667</v>
      </c>
      <c r="O199" s="88">
        <f t="shared" si="141"/>
        <v>2093.9865139163667</v>
      </c>
    </row>
    <row r="200" spans="1:15" x14ac:dyDescent="0.2">
      <c r="A200" s="17" t="s">
        <v>82</v>
      </c>
      <c r="B200" s="85" t="str">
        <f t="shared" ref="B200:B213" si="146">+IF(MONTH(C200)&lt;4,"Q1",IF(MONTH(C200)&lt;7,"Q2",IF(MONTH(C200)&lt;10,"Q3","Q4")))&amp;"/"&amp;YEAR(C200)</f>
        <v>Q4/2016</v>
      </c>
      <c r="C200" s="86">
        <f t="shared" si="144"/>
        <v>42644</v>
      </c>
      <c r="D200" s="86">
        <f t="shared" si="145"/>
        <v>42735</v>
      </c>
      <c r="E200" s="85">
        <f t="shared" si="142"/>
        <v>92</v>
      </c>
      <c r="F200" s="87">
        <f>VLOOKUP(D200,'FERC Interest Rate'!$A:$B,2,TRUE)</f>
        <v>3.5000000000000003E-2</v>
      </c>
      <c r="G200" s="88">
        <f t="shared" si="143"/>
        <v>2093.9865139163667</v>
      </c>
      <c r="H200" s="88">
        <f t="shared" si="137"/>
        <v>18.422504302761482</v>
      </c>
      <c r="I200" s="236">
        <f>SUM($H$192:$H$220)/20</f>
        <v>7.5204509109563817</v>
      </c>
      <c r="J200" s="89">
        <v>0</v>
      </c>
      <c r="K200" s="149">
        <f t="shared" si="138"/>
        <v>7.5204509109563817</v>
      </c>
      <c r="L200" s="89">
        <f>VLOOKUP($B$193,A$1:F$25,5,FALSE)/20</f>
        <v>98.1</v>
      </c>
      <c r="M200" s="150">
        <f t="shared" si="139"/>
        <v>105.62045091095638</v>
      </c>
      <c r="N200" s="8">
        <f t="shared" si="140"/>
        <v>2112.409018219128</v>
      </c>
      <c r="O200" s="88">
        <f t="shared" si="141"/>
        <v>2006.7885673081717</v>
      </c>
    </row>
    <row r="201" spans="1:15" x14ac:dyDescent="0.2">
      <c r="A201" s="17" t="s">
        <v>83</v>
      </c>
      <c r="B201" s="85" t="str">
        <f t="shared" si="146"/>
        <v>Q1/2017</v>
      </c>
      <c r="C201" s="86">
        <f t="shared" si="144"/>
        <v>42736</v>
      </c>
      <c r="D201" s="86">
        <f t="shared" si="145"/>
        <v>42825</v>
      </c>
      <c r="E201" s="85">
        <f t="shared" si="142"/>
        <v>90</v>
      </c>
      <c r="F201" s="87">
        <f>VLOOKUP(D201,'FERC Interest Rate'!$A:$B,2,TRUE)</f>
        <v>3.5000000000000003E-2</v>
      </c>
      <c r="G201" s="88">
        <f t="shared" si="143"/>
        <v>2006.7885673081717</v>
      </c>
      <c r="H201" s="88">
        <v>0</v>
      </c>
      <c r="I201" s="123">
        <f t="shared" ref="I201:I219" si="147">SUM($H$192:$H$220)/20</f>
        <v>7.5204509109563817</v>
      </c>
      <c r="J201" s="89">
        <f t="shared" ref="J201:J216" si="148">G201*F201*(E201/(DATE(YEAR(D201),12,31)-DATE(YEAR(D201),1,1)+1))</f>
        <v>17.318860238412988</v>
      </c>
      <c r="K201" s="149">
        <f t="shared" si="138"/>
        <v>24.839311149369369</v>
      </c>
      <c r="L201" s="89">
        <f t="shared" ref="L201:L216" si="149">VLOOKUP($B$193,A$1:F$25,5,FALSE)/20</f>
        <v>98.1</v>
      </c>
      <c r="M201" s="150">
        <f t="shared" si="139"/>
        <v>122.93931114936936</v>
      </c>
      <c r="N201" s="8">
        <f t="shared" si="140"/>
        <v>2024.1074275465846</v>
      </c>
      <c r="O201" s="88">
        <f t="shared" si="141"/>
        <v>1901.1681163972153</v>
      </c>
    </row>
    <row r="202" spans="1:15" x14ac:dyDescent="0.2">
      <c r="A202" s="17" t="s">
        <v>84</v>
      </c>
      <c r="B202" s="85" t="str">
        <f t="shared" si="146"/>
        <v>Q2/2017</v>
      </c>
      <c r="C202" s="86">
        <f t="shared" si="144"/>
        <v>42826</v>
      </c>
      <c r="D202" s="86">
        <f t="shared" si="145"/>
        <v>42916</v>
      </c>
      <c r="E202" s="85">
        <f t="shared" si="142"/>
        <v>91</v>
      </c>
      <c r="F202" s="87">
        <f>VLOOKUP(D202,'FERC Interest Rate'!$A:$B,2,TRUE)</f>
        <v>3.7100000000000001E-2</v>
      </c>
      <c r="G202" s="88">
        <f t="shared" si="143"/>
        <v>1901.1681163972153</v>
      </c>
      <c r="H202" s="88">
        <v>0</v>
      </c>
      <c r="I202" s="123">
        <f t="shared" si="147"/>
        <v>7.5204509109563817</v>
      </c>
      <c r="J202" s="89">
        <f t="shared" si="148"/>
        <v>17.585023774708599</v>
      </c>
      <c r="K202" s="149">
        <f t="shared" si="138"/>
        <v>25.10547468566498</v>
      </c>
      <c r="L202" s="89">
        <f t="shared" si="149"/>
        <v>98.1</v>
      </c>
      <c r="M202" s="150">
        <f t="shared" si="139"/>
        <v>123.20547468566497</v>
      </c>
      <c r="N202" s="8">
        <f t="shared" si="140"/>
        <v>1918.7531401719239</v>
      </c>
      <c r="O202" s="88">
        <f t="shared" si="141"/>
        <v>1795.5476654862589</v>
      </c>
    </row>
    <row r="203" spans="1:15" x14ac:dyDescent="0.2">
      <c r="A203" s="17" t="s">
        <v>85</v>
      </c>
      <c r="B203" s="85" t="str">
        <f t="shared" si="146"/>
        <v>Q3/2017</v>
      </c>
      <c r="C203" s="86">
        <f t="shared" si="144"/>
        <v>42917</v>
      </c>
      <c r="D203" s="86">
        <f t="shared" si="145"/>
        <v>43008</v>
      </c>
      <c r="E203" s="85">
        <f t="shared" si="142"/>
        <v>92</v>
      </c>
      <c r="F203" s="87">
        <f>VLOOKUP(D203,'FERC Interest Rate'!$A:$B,2,TRUE)</f>
        <v>3.9600000000000003E-2</v>
      </c>
      <c r="G203" s="88">
        <f t="shared" si="143"/>
        <v>1795.5476654862589</v>
      </c>
      <c r="H203" s="88">
        <v>0</v>
      </c>
      <c r="I203" s="123">
        <f t="shared" si="147"/>
        <v>7.5204509109563817</v>
      </c>
      <c r="J203" s="89">
        <f t="shared" si="148"/>
        <v>17.922025355889147</v>
      </c>
      <c r="K203" s="149">
        <f t="shared" si="138"/>
        <v>25.442476266845528</v>
      </c>
      <c r="L203" s="89">
        <f t="shared" si="149"/>
        <v>98.1</v>
      </c>
      <c r="M203" s="150">
        <f t="shared" si="139"/>
        <v>123.54247626684553</v>
      </c>
      <c r="N203" s="8">
        <f t="shared" si="140"/>
        <v>1813.4696908421481</v>
      </c>
      <c r="O203" s="88">
        <f t="shared" si="141"/>
        <v>1689.9272145753025</v>
      </c>
    </row>
    <row r="204" spans="1:15" x14ac:dyDescent="0.2">
      <c r="A204" s="17" t="s">
        <v>86</v>
      </c>
      <c r="B204" s="85" t="str">
        <f t="shared" si="146"/>
        <v>Q4/2017</v>
      </c>
      <c r="C204" s="86">
        <f t="shared" si="144"/>
        <v>43009</v>
      </c>
      <c r="D204" s="86">
        <f t="shared" si="145"/>
        <v>43100</v>
      </c>
      <c r="E204" s="85">
        <f t="shared" si="142"/>
        <v>92</v>
      </c>
      <c r="F204" s="87">
        <f>VLOOKUP(D204,'FERC Interest Rate'!$A:$B,2,TRUE)</f>
        <v>4.2099999999999999E-2</v>
      </c>
      <c r="G204" s="88">
        <f t="shared" si="143"/>
        <v>1689.9272145753025</v>
      </c>
      <c r="H204" s="88">
        <v>0</v>
      </c>
      <c r="I204" s="123">
        <f t="shared" si="147"/>
        <v>7.5204509109563817</v>
      </c>
      <c r="J204" s="89">
        <f>G204*F204*(E204/(DATE(YEAR(D204),12,31)-DATE(YEAR(D204),1,1)+1))</f>
        <v>17.93267421230976</v>
      </c>
      <c r="K204" s="149">
        <f t="shared" si="138"/>
        <v>25.45312512326614</v>
      </c>
      <c r="L204" s="89">
        <f t="shared" si="149"/>
        <v>98.1</v>
      </c>
      <c r="M204" s="150">
        <f t="shared" si="139"/>
        <v>123.55312512326614</v>
      </c>
      <c r="N204" s="8">
        <f t="shared" si="140"/>
        <v>1707.8598887876124</v>
      </c>
      <c r="O204" s="88">
        <f t="shared" si="141"/>
        <v>1584.3067636643461</v>
      </c>
    </row>
    <row r="205" spans="1:15" x14ac:dyDescent="0.2">
      <c r="A205" s="17" t="s">
        <v>87</v>
      </c>
      <c r="B205" s="85" t="str">
        <f t="shared" si="146"/>
        <v>Q1/2018</v>
      </c>
      <c r="C205" s="86">
        <f t="shared" si="144"/>
        <v>43101</v>
      </c>
      <c r="D205" s="86">
        <f t="shared" si="145"/>
        <v>43190</v>
      </c>
      <c r="E205" s="85">
        <f t="shared" si="142"/>
        <v>90</v>
      </c>
      <c r="F205" s="87">
        <f>VLOOKUP(D205,'FERC Interest Rate'!$A:$B,2,TRUE)</f>
        <v>4.2500000000000003E-2</v>
      </c>
      <c r="G205" s="88">
        <f t="shared" si="143"/>
        <v>1584.3067636643461</v>
      </c>
      <c r="H205" s="88">
        <v>0</v>
      </c>
      <c r="I205" s="123">
        <f t="shared" si="147"/>
        <v>7.5204509109563817</v>
      </c>
      <c r="J205" s="89">
        <f t="shared" si="148"/>
        <v>16.602666769907188</v>
      </c>
      <c r="K205" s="149">
        <f t="shared" si="138"/>
        <v>24.123117680863569</v>
      </c>
      <c r="L205" s="89">
        <f t="shared" si="149"/>
        <v>98.1</v>
      </c>
      <c r="M205" s="150">
        <f t="shared" si="139"/>
        <v>122.22311768086357</v>
      </c>
      <c r="N205" s="8">
        <f t="shared" si="140"/>
        <v>1600.9094304342534</v>
      </c>
      <c r="O205" s="88">
        <f t="shared" si="141"/>
        <v>1478.6863127533898</v>
      </c>
    </row>
    <row r="206" spans="1:15" x14ac:dyDescent="0.2">
      <c r="A206" s="17" t="s">
        <v>88</v>
      </c>
      <c r="B206" s="85" t="str">
        <f t="shared" si="146"/>
        <v>Q2/2018</v>
      </c>
      <c r="C206" s="86">
        <f t="shared" si="144"/>
        <v>43191</v>
      </c>
      <c r="D206" s="86">
        <f t="shared" si="145"/>
        <v>43281</v>
      </c>
      <c r="E206" s="85">
        <f t="shared" si="142"/>
        <v>91</v>
      </c>
      <c r="F206" s="87">
        <f>VLOOKUP(D206,'FERC Interest Rate'!$A:$B,2,TRUE)</f>
        <v>4.4699999999999997E-2</v>
      </c>
      <c r="G206" s="88">
        <f t="shared" si="143"/>
        <v>1478.6863127533898</v>
      </c>
      <c r="H206" s="88">
        <v>0</v>
      </c>
      <c r="I206" s="123">
        <f t="shared" si="147"/>
        <v>7.5204509109563817</v>
      </c>
      <c r="J206" s="89">
        <f t="shared" si="148"/>
        <v>16.479047436676609</v>
      </c>
      <c r="K206" s="149">
        <f t="shared" si="138"/>
        <v>23.99949834763299</v>
      </c>
      <c r="L206" s="89">
        <f t="shared" si="149"/>
        <v>98.1</v>
      </c>
      <c r="M206" s="150">
        <f t="shared" si="139"/>
        <v>122.09949834763299</v>
      </c>
      <c r="N206" s="8">
        <f t="shared" si="140"/>
        <v>1495.1653601900664</v>
      </c>
      <c r="O206" s="88">
        <f t="shared" si="141"/>
        <v>1373.0658618424334</v>
      </c>
    </row>
    <row r="207" spans="1:15" x14ac:dyDescent="0.2">
      <c r="A207" s="17" t="s">
        <v>89</v>
      </c>
      <c r="B207" s="85" t="str">
        <f t="shared" si="146"/>
        <v>Q3/2018</v>
      </c>
      <c r="C207" s="86">
        <f t="shared" si="144"/>
        <v>43282</v>
      </c>
      <c r="D207" s="86">
        <f t="shared" si="145"/>
        <v>43373</v>
      </c>
      <c r="E207" s="85">
        <f t="shared" si="142"/>
        <v>92</v>
      </c>
      <c r="F207" s="87">
        <f>VLOOKUP(D207,'FERC Interest Rate'!$A:$B,2,TRUE)</f>
        <v>4.6899999999999997E-2</v>
      </c>
      <c r="G207" s="88">
        <f t="shared" si="143"/>
        <v>1373.0658618424334</v>
      </c>
      <c r="H207" s="88">
        <v>0</v>
      </c>
      <c r="I207" s="123">
        <f t="shared" si="147"/>
        <v>7.5204509109563817</v>
      </c>
      <c r="J207" s="89">
        <f t="shared" si="148"/>
        <v>16.231519399117072</v>
      </c>
      <c r="K207" s="149">
        <f t="shared" si="138"/>
        <v>23.751970310073453</v>
      </c>
      <c r="L207" s="89">
        <f t="shared" si="149"/>
        <v>98.1</v>
      </c>
      <c r="M207" s="150">
        <f t="shared" si="139"/>
        <v>121.85197031007345</v>
      </c>
      <c r="N207" s="8">
        <f t="shared" si="140"/>
        <v>1389.2973812415505</v>
      </c>
      <c r="O207" s="88">
        <f t="shared" si="141"/>
        <v>1267.445410931477</v>
      </c>
    </row>
    <row r="208" spans="1:15" x14ac:dyDescent="0.2">
      <c r="A208" s="17" t="s">
        <v>90</v>
      </c>
      <c r="B208" s="85" t="str">
        <f t="shared" si="146"/>
        <v>Q4/2018</v>
      </c>
      <c r="C208" s="86">
        <f t="shared" si="144"/>
        <v>43374</v>
      </c>
      <c r="D208" s="86">
        <f t="shared" si="145"/>
        <v>43465</v>
      </c>
      <c r="E208" s="85">
        <f t="shared" si="142"/>
        <v>92</v>
      </c>
      <c r="F208" s="87">
        <f>VLOOKUP(D208,'FERC Interest Rate'!$A:$B,2,TRUE)</f>
        <v>4.9599999999999998E-2</v>
      </c>
      <c r="G208" s="88">
        <f t="shared" si="143"/>
        <v>1267.445410931477</v>
      </c>
      <c r="H208" s="88">
        <v>0</v>
      </c>
      <c r="I208" s="123">
        <f t="shared" si="147"/>
        <v>7.5204509109563817</v>
      </c>
      <c r="J208" s="89">
        <f t="shared" si="148"/>
        <v>15.845498353869907</v>
      </c>
      <c r="K208" s="149">
        <f t="shared" si="138"/>
        <v>23.365949264826288</v>
      </c>
      <c r="L208" s="89">
        <f t="shared" si="149"/>
        <v>98.1</v>
      </c>
      <c r="M208" s="150">
        <f t="shared" si="139"/>
        <v>121.46594926482628</v>
      </c>
      <c r="N208" s="8">
        <f t="shared" si="140"/>
        <v>1283.290909285347</v>
      </c>
      <c r="O208" s="88">
        <f t="shared" si="141"/>
        <v>1161.8249600205206</v>
      </c>
    </row>
    <row r="209" spans="1:15" x14ac:dyDescent="0.2">
      <c r="A209" s="17" t="s">
        <v>91</v>
      </c>
      <c r="B209" s="85" t="str">
        <f t="shared" si="146"/>
        <v>Q1/2019</v>
      </c>
      <c r="C209" s="86">
        <f t="shared" si="144"/>
        <v>43466</v>
      </c>
      <c r="D209" s="86">
        <f t="shared" si="145"/>
        <v>43555</v>
      </c>
      <c r="E209" s="85">
        <f t="shared" si="142"/>
        <v>90</v>
      </c>
      <c r="F209" s="87">
        <f>VLOOKUP(D209,'FERC Interest Rate'!$A:$B,2,TRUE)</f>
        <v>5.1799999999999999E-2</v>
      </c>
      <c r="G209" s="88">
        <f t="shared" si="143"/>
        <v>1161.8249600205206</v>
      </c>
      <c r="H209" s="88">
        <v>0</v>
      </c>
      <c r="I209" s="123">
        <f t="shared" si="147"/>
        <v>7.5204509109563817</v>
      </c>
      <c r="J209" s="89">
        <f t="shared" si="148"/>
        <v>14.839528667440183</v>
      </c>
      <c r="K209" s="149">
        <f t="shared" si="138"/>
        <v>22.359979578396565</v>
      </c>
      <c r="L209" s="89">
        <f t="shared" si="149"/>
        <v>98.1</v>
      </c>
      <c r="M209" s="150">
        <f t="shared" si="139"/>
        <v>120.45997957839656</v>
      </c>
      <c r="N209" s="8">
        <f t="shared" si="140"/>
        <v>1176.6644886879608</v>
      </c>
      <c r="O209" s="88">
        <f t="shared" si="141"/>
        <v>1056.2045091095642</v>
      </c>
    </row>
    <row r="210" spans="1:15" x14ac:dyDescent="0.2">
      <c r="A210" s="17" t="s">
        <v>92</v>
      </c>
      <c r="B210" s="85" t="str">
        <f t="shared" si="146"/>
        <v>Q2/2019</v>
      </c>
      <c r="C210" s="86">
        <f t="shared" si="144"/>
        <v>43556</v>
      </c>
      <c r="D210" s="86">
        <f t="shared" si="145"/>
        <v>43646</v>
      </c>
      <c r="E210" s="85">
        <f t="shared" si="142"/>
        <v>91</v>
      </c>
      <c r="F210" s="87">
        <f>VLOOKUP(D210,'FERC Interest Rate'!$A:$B,2,TRUE)</f>
        <v>5.45E-2</v>
      </c>
      <c r="G210" s="88">
        <f t="shared" si="143"/>
        <v>1056.2045091095642</v>
      </c>
      <c r="H210" s="88">
        <v>0</v>
      </c>
      <c r="I210" s="123">
        <f t="shared" si="147"/>
        <v>7.5204509109563817</v>
      </c>
      <c r="J210" s="89">
        <f t="shared" si="148"/>
        <v>14.351359624462695</v>
      </c>
      <c r="K210" s="149">
        <f t="shared" si="138"/>
        <v>21.871810535419076</v>
      </c>
      <c r="L210" s="89">
        <f t="shared" si="149"/>
        <v>98.1</v>
      </c>
      <c r="M210" s="150">
        <f t="shared" si="139"/>
        <v>119.97181053541907</v>
      </c>
      <c r="N210" s="8">
        <f t="shared" si="140"/>
        <v>1070.5558687340269</v>
      </c>
      <c r="O210" s="88">
        <f t="shared" si="141"/>
        <v>950.58405819860786</v>
      </c>
    </row>
    <row r="211" spans="1:15" x14ac:dyDescent="0.2">
      <c r="A211" s="17" t="s">
        <v>93</v>
      </c>
      <c r="B211" s="85" t="str">
        <f t="shared" si="146"/>
        <v>Q3/2019</v>
      </c>
      <c r="C211" s="86">
        <f t="shared" si="144"/>
        <v>43647</v>
      </c>
      <c r="D211" s="86">
        <f t="shared" si="145"/>
        <v>43738</v>
      </c>
      <c r="E211" s="85">
        <f t="shared" si="142"/>
        <v>92</v>
      </c>
      <c r="F211" s="87">
        <f>VLOOKUP(D211,'FERC Interest Rate'!$A:$B,2,TRUE)</f>
        <v>6.0133640000000002E-2</v>
      </c>
      <c r="G211" s="88">
        <f t="shared" si="143"/>
        <v>950.58405819860786</v>
      </c>
      <c r="H211" s="88">
        <v>0</v>
      </c>
      <c r="I211" s="123">
        <f t="shared" si="147"/>
        <v>7.5204509109563817</v>
      </c>
      <c r="J211" s="89">
        <f t="shared" si="148"/>
        <v>14.40797621419666</v>
      </c>
      <c r="K211" s="149">
        <f t="shared" si="138"/>
        <v>21.928427125153043</v>
      </c>
      <c r="L211" s="89">
        <f t="shared" si="149"/>
        <v>98.1</v>
      </c>
      <c r="M211" s="150">
        <f t="shared" si="139"/>
        <v>120.02842712515303</v>
      </c>
      <c r="N211" s="8">
        <f t="shared" si="140"/>
        <v>964.99203441280451</v>
      </c>
      <c r="O211" s="88">
        <f t="shared" si="141"/>
        <v>844.96360728765148</v>
      </c>
    </row>
    <row r="212" spans="1:15" x14ac:dyDescent="0.2">
      <c r="A212" s="17" t="s">
        <v>94</v>
      </c>
      <c r="B212" s="85" t="str">
        <f t="shared" si="146"/>
        <v>Q4/2019</v>
      </c>
      <c r="C212" s="86">
        <f t="shared" si="144"/>
        <v>43739</v>
      </c>
      <c r="D212" s="86">
        <f t="shared" si="145"/>
        <v>43830</v>
      </c>
      <c r="E212" s="85">
        <f t="shared" si="142"/>
        <v>92</v>
      </c>
      <c r="F212" s="87">
        <f>VLOOKUP(D212,'FERC Interest Rate'!$A:$B,2,TRUE)</f>
        <v>6.2505720000000001E-2</v>
      </c>
      <c r="G212" s="88">
        <f t="shared" si="143"/>
        <v>844.96360728765148</v>
      </c>
      <c r="H212" s="88">
        <v>0</v>
      </c>
      <c r="I212" s="123">
        <f t="shared" si="147"/>
        <v>7.5204509109563817</v>
      </c>
      <c r="J212" s="89">
        <f t="shared" si="148"/>
        <v>13.312288754938891</v>
      </c>
      <c r="K212" s="149">
        <f t="shared" si="138"/>
        <v>20.832739665895271</v>
      </c>
      <c r="L212" s="89">
        <f t="shared" si="149"/>
        <v>98.1</v>
      </c>
      <c r="M212" s="150">
        <f t="shared" si="139"/>
        <v>118.93273966589527</v>
      </c>
      <c r="N212" s="8">
        <f t="shared" si="140"/>
        <v>858.27589604259038</v>
      </c>
      <c r="O212" s="88">
        <f t="shared" si="141"/>
        <v>739.34315637669511</v>
      </c>
    </row>
    <row r="213" spans="1:15" x14ac:dyDescent="0.2">
      <c r="A213" s="17" t="s">
        <v>95</v>
      </c>
      <c r="B213" s="85" t="str">
        <f t="shared" si="146"/>
        <v>Q1/2020</v>
      </c>
      <c r="C213" s="86">
        <f t="shared" si="144"/>
        <v>43831</v>
      </c>
      <c r="D213" s="86">
        <f t="shared" si="145"/>
        <v>43921</v>
      </c>
      <c r="E213" s="85">
        <f t="shared" si="142"/>
        <v>91</v>
      </c>
      <c r="F213" s="87">
        <f>VLOOKUP(D213,'FERC Interest Rate'!$A:$B,2,TRUE)</f>
        <v>6.2841510000000003E-2</v>
      </c>
      <c r="G213" s="88">
        <f t="shared" si="143"/>
        <v>739.34315637669511</v>
      </c>
      <c r="H213" s="88">
        <v>0</v>
      </c>
      <c r="I213" s="123">
        <f t="shared" si="147"/>
        <v>7.5204509109563817</v>
      </c>
      <c r="J213" s="89">
        <f t="shared" si="148"/>
        <v>11.551888175666301</v>
      </c>
      <c r="K213" s="149">
        <f t="shared" si="138"/>
        <v>19.072339086622684</v>
      </c>
      <c r="L213" s="89">
        <f t="shared" si="149"/>
        <v>98.1</v>
      </c>
      <c r="M213" s="150">
        <f t="shared" si="139"/>
        <v>117.17233908662269</v>
      </c>
      <c r="N213" s="8">
        <f t="shared" si="140"/>
        <v>750.89504455236136</v>
      </c>
      <c r="O213" s="88">
        <f t="shared" si="141"/>
        <v>633.72270546573873</v>
      </c>
    </row>
    <row r="214" spans="1:15" x14ac:dyDescent="0.2">
      <c r="A214" s="17" t="s">
        <v>96</v>
      </c>
      <c r="B214" s="85" t="str">
        <f>+IF(MONTH(C214)&lt;4,"Q1",IF(MONTH(C214)&lt;7,"Q2",IF(MONTH(C214)&lt;10,"Q3","Q4")))&amp;"/"&amp;YEAR(C214)</f>
        <v>Q2/2020</v>
      </c>
      <c r="C214" s="86">
        <f t="shared" si="144"/>
        <v>43922</v>
      </c>
      <c r="D214" s="86">
        <f t="shared" si="145"/>
        <v>44012</v>
      </c>
      <c r="E214" s="85">
        <f t="shared" si="142"/>
        <v>91</v>
      </c>
      <c r="F214" s="87">
        <f>VLOOKUP(D214,'FERC Interest Rate'!$A:$B,2,TRUE)</f>
        <v>6.502107E-2</v>
      </c>
      <c r="G214" s="88">
        <f t="shared" si="143"/>
        <v>633.72270546573873</v>
      </c>
      <c r="H214" s="88">
        <v>0</v>
      </c>
      <c r="I214" s="123">
        <f t="shared" si="147"/>
        <v>7.5204509109563817</v>
      </c>
      <c r="J214" s="89">
        <f t="shared" si="148"/>
        <v>10.245040665938863</v>
      </c>
      <c r="K214" s="149">
        <f t="shared" si="138"/>
        <v>17.765491576895243</v>
      </c>
      <c r="L214" s="89">
        <f t="shared" si="149"/>
        <v>98.1</v>
      </c>
      <c r="M214" s="150">
        <f t="shared" si="139"/>
        <v>115.86549157689524</v>
      </c>
      <c r="N214" s="8">
        <f t="shared" si="140"/>
        <v>643.96774613167759</v>
      </c>
      <c r="O214" s="88">
        <f t="shared" si="141"/>
        <v>528.10225455478235</v>
      </c>
    </row>
    <row r="215" spans="1:15" x14ac:dyDescent="0.2">
      <c r="A215" s="17" t="s">
        <v>97</v>
      </c>
      <c r="B215" s="85" t="str">
        <f>+IF(MONTH(C215)&lt;4,"Q1",IF(MONTH(C215)&lt;7,"Q2",IF(MONTH(C215)&lt;10,"Q3","Q4")))&amp;"/"&amp;YEAR(C215)</f>
        <v>Q3/2020</v>
      </c>
      <c r="C215" s="86">
        <f t="shared" si="144"/>
        <v>44013</v>
      </c>
      <c r="D215" s="86">
        <f t="shared" si="145"/>
        <v>44104</v>
      </c>
      <c r="E215" s="85">
        <f t="shared" si="142"/>
        <v>92</v>
      </c>
      <c r="F215" s="87">
        <f>VLOOKUP(D215,'FERC Interest Rate'!$A:$B,2,TRUE)</f>
        <v>6.5012509999999996E-2</v>
      </c>
      <c r="G215" s="88">
        <f t="shared" si="143"/>
        <v>528.10225455478235</v>
      </c>
      <c r="H215" s="88">
        <v>0</v>
      </c>
      <c r="I215" s="123">
        <f t="shared" si="147"/>
        <v>7.5204509109563817</v>
      </c>
      <c r="J215" s="89">
        <f t="shared" si="148"/>
        <v>8.6302166275530325</v>
      </c>
      <c r="K215" s="149">
        <f t="shared" si="138"/>
        <v>16.150667538509413</v>
      </c>
      <c r="L215" s="89">
        <f t="shared" si="149"/>
        <v>98.1</v>
      </c>
      <c r="M215" s="150">
        <f t="shared" si="139"/>
        <v>114.2506675385094</v>
      </c>
      <c r="N215" s="8">
        <f t="shared" si="140"/>
        <v>536.73247118233542</v>
      </c>
      <c r="O215" s="88">
        <f t="shared" si="141"/>
        <v>422.48180364382597</v>
      </c>
    </row>
    <row r="216" spans="1:15" x14ac:dyDescent="0.2">
      <c r="A216" s="17" t="s">
        <v>98</v>
      </c>
      <c r="B216" s="85" t="str">
        <f>+IF(MONTH(C216)&lt;4,"Q1",IF(MONTH(C216)&lt;7,"Q2",IF(MONTH(C216)&lt;10,"Q3","Q4")))&amp;"/"&amp;YEAR(C216)</f>
        <v>Q4/2020</v>
      </c>
      <c r="C216" s="86">
        <f t="shared" si="144"/>
        <v>44105</v>
      </c>
      <c r="D216" s="86">
        <f t="shared" si="145"/>
        <v>44196</v>
      </c>
      <c r="E216" s="85">
        <f t="shared" si="142"/>
        <v>92</v>
      </c>
      <c r="F216" s="87">
        <f>VLOOKUP(D216,'FERC Interest Rate'!$A:$B,2,TRUE)</f>
        <v>6.501548E-2</v>
      </c>
      <c r="G216" s="88">
        <f t="shared" si="143"/>
        <v>422.48180364382597</v>
      </c>
      <c r="H216" s="88">
        <v>0</v>
      </c>
      <c r="I216" s="123">
        <f t="shared" si="147"/>
        <v>7.5204509109563817</v>
      </c>
      <c r="J216" s="89">
        <f t="shared" si="148"/>
        <v>6.9044887089496081</v>
      </c>
      <c r="K216" s="149">
        <f t="shared" si="138"/>
        <v>14.42493961990599</v>
      </c>
      <c r="L216" s="89">
        <f t="shared" si="149"/>
        <v>98.1</v>
      </c>
      <c r="M216" s="150">
        <f t="shared" si="139"/>
        <v>112.52493961990598</v>
      </c>
      <c r="N216" s="8">
        <f t="shared" si="140"/>
        <v>429.38629235277557</v>
      </c>
      <c r="O216" s="88">
        <f t="shared" si="141"/>
        <v>316.86135273286959</v>
      </c>
    </row>
    <row r="217" spans="1:15" x14ac:dyDescent="0.2">
      <c r="A217" s="17" t="s">
        <v>99</v>
      </c>
      <c r="B217" s="85" t="str">
        <f t="shared" ref="B217:B219" si="150">+IF(MONTH(C217)&lt;4,"Q1",IF(MONTH(C217)&lt;7,"Q2",IF(MONTH(C217)&lt;10,"Q3","Q4")))&amp;"/"&amp;YEAR(C217)</f>
        <v>Q1/2021</v>
      </c>
      <c r="C217" s="86">
        <f t="shared" ref="C217:C219" si="151">D216+1</f>
        <v>44197</v>
      </c>
      <c r="D217" s="86">
        <f t="shared" si="145"/>
        <v>44286</v>
      </c>
      <c r="E217" s="85">
        <f t="shared" ref="E217:E219" si="152">D217-C217+1</f>
        <v>90</v>
      </c>
      <c r="F217" s="87">
        <f>VLOOKUP(D217,'FERC Interest Rate'!$A:$B,2,TRUE)</f>
        <v>6.501548E-2</v>
      </c>
      <c r="G217" s="88">
        <f t="shared" ref="G217:G219" si="153">O216</f>
        <v>316.86135273286959</v>
      </c>
      <c r="H217" s="88">
        <v>0</v>
      </c>
      <c r="I217" s="123">
        <f t="shared" si="147"/>
        <v>7.5204509109563817</v>
      </c>
      <c r="J217" s="89">
        <f t="shared" ref="J217:J219" si="154">G217*F217*(E217/(DATE(YEAR(D217),12,31)-DATE(YEAR(D217),1,1)+1))</f>
        <v>5.0796722321203136</v>
      </c>
      <c r="K217" s="149">
        <f t="shared" ref="K217:K219" si="155">+SUM(I217:J217)</f>
        <v>12.600123143076695</v>
      </c>
      <c r="L217" s="89">
        <f t="shared" ref="L217:L219" si="156">VLOOKUP($B$193,A$1:F$25,5,FALSE)/20</f>
        <v>98.1</v>
      </c>
      <c r="M217" s="150">
        <f t="shared" ref="M217:M219" si="157">+SUM(K217:L217)</f>
        <v>110.70012314307669</v>
      </c>
      <c r="N217" s="8">
        <f t="shared" ref="N217:N219" si="158">+G217+H217+J217</f>
        <v>321.94102496498988</v>
      </c>
      <c r="O217" s="88">
        <f t="shared" ref="O217:O219" si="159">G217+H217-L217-I217</f>
        <v>211.24090182191321</v>
      </c>
    </row>
    <row r="218" spans="1:15" x14ac:dyDescent="0.2">
      <c r="A218" s="17" t="s">
        <v>100</v>
      </c>
      <c r="B218" s="85" t="str">
        <f t="shared" si="150"/>
        <v>Q2/2021</v>
      </c>
      <c r="C218" s="86">
        <f t="shared" si="151"/>
        <v>44287</v>
      </c>
      <c r="D218" s="86">
        <f t="shared" si="145"/>
        <v>44377</v>
      </c>
      <c r="E218" s="85">
        <f t="shared" si="152"/>
        <v>91</v>
      </c>
      <c r="F218" s="87">
        <f>VLOOKUP(D218,'FERC Interest Rate'!$A:$B,2,TRUE)</f>
        <v>6.501548E-2</v>
      </c>
      <c r="G218" s="88">
        <f t="shared" si="153"/>
        <v>211.24090182191321</v>
      </c>
      <c r="H218" s="88">
        <v>0</v>
      </c>
      <c r="I218" s="123">
        <f t="shared" si="147"/>
        <v>7.5204509109563817</v>
      </c>
      <c r="J218" s="89">
        <f t="shared" si="154"/>
        <v>3.4240753564662882</v>
      </c>
      <c r="K218" s="149">
        <f t="shared" si="155"/>
        <v>10.94452626742267</v>
      </c>
      <c r="L218" s="89">
        <f t="shared" si="156"/>
        <v>98.1</v>
      </c>
      <c r="M218" s="150">
        <f t="shared" si="157"/>
        <v>109.04452626742267</v>
      </c>
      <c r="N218" s="8">
        <f t="shared" si="158"/>
        <v>214.6649771783795</v>
      </c>
      <c r="O218" s="88">
        <f t="shared" si="159"/>
        <v>105.62045091095683</v>
      </c>
    </row>
    <row r="219" spans="1:15" x14ac:dyDescent="0.2">
      <c r="A219" s="17" t="s">
        <v>101</v>
      </c>
      <c r="B219" s="85" t="str">
        <f t="shared" si="150"/>
        <v>Q3/2021</v>
      </c>
      <c r="C219" s="86">
        <f t="shared" si="151"/>
        <v>44378</v>
      </c>
      <c r="D219" s="86">
        <f t="shared" si="145"/>
        <v>44469</v>
      </c>
      <c r="E219" s="85">
        <f t="shared" si="152"/>
        <v>92</v>
      </c>
      <c r="F219" s="87">
        <f>VLOOKUP(D219,'FERC Interest Rate'!$A:$B,2,TRUE)</f>
        <v>6.501548E-2</v>
      </c>
      <c r="G219" s="88">
        <f t="shared" si="153"/>
        <v>105.62045091095683</v>
      </c>
      <c r="H219" s="88">
        <v>0</v>
      </c>
      <c r="I219" s="123">
        <f t="shared" si="147"/>
        <v>7.5204509109563817</v>
      </c>
      <c r="J219" s="89">
        <f t="shared" si="154"/>
        <v>1.7308512790928527</v>
      </c>
      <c r="K219" s="149">
        <f t="shared" si="155"/>
        <v>9.251302190049234</v>
      </c>
      <c r="L219" s="89">
        <f t="shared" si="156"/>
        <v>98.1</v>
      </c>
      <c r="M219" s="150">
        <f t="shared" si="157"/>
        <v>107.35130219004922</v>
      </c>
      <c r="N219" s="8">
        <f t="shared" si="158"/>
        <v>107.35130219004968</v>
      </c>
      <c r="O219" s="88">
        <f t="shared" si="159"/>
        <v>4.5741188614556449E-13</v>
      </c>
    </row>
    <row r="220" spans="1:15" x14ac:dyDescent="0.2">
      <c r="A220" s="100"/>
      <c r="B220" s="85"/>
      <c r="C220" s="86"/>
      <c r="D220" s="86"/>
      <c r="E220" s="85"/>
      <c r="F220" s="87"/>
      <c r="G220" s="88"/>
      <c r="H220" s="88"/>
      <c r="I220" s="123"/>
      <c r="J220" s="89"/>
      <c r="K220" s="149"/>
      <c r="L220" s="89"/>
      <c r="M220" s="150"/>
      <c r="N220" s="8"/>
      <c r="O220" s="88"/>
    </row>
    <row r="221" spans="1:15" ht="13.5" thickBot="1" x14ac:dyDescent="0.25">
      <c r="A221" s="183"/>
      <c r="B221" s="184"/>
      <c r="C221" s="185"/>
      <c r="D221" s="185"/>
      <c r="E221" s="186"/>
      <c r="F221" s="184"/>
      <c r="G221" s="160">
        <f t="shared" ref="G221:O221" si="160">+SUM(G192:G220)</f>
        <v>38301.397310333159</v>
      </c>
      <c r="H221" s="160">
        <f t="shared" si="160"/>
        <v>150.40901821912763</v>
      </c>
      <c r="I221" s="161">
        <f t="shared" si="160"/>
        <v>150.40901821912766</v>
      </c>
      <c r="J221" s="160">
        <f t="shared" si="160"/>
        <v>240.39470184771699</v>
      </c>
      <c r="K221" s="160">
        <f t="shared" si="160"/>
        <v>390.80372006684462</v>
      </c>
      <c r="L221" s="160">
        <f t="shared" si="160"/>
        <v>1961.9999999999993</v>
      </c>
      <c r="M221" s="162">
        <f t="shared" si="160"/>
        <v>2352.8037200668446</v>
      </c>
      <c r="N221" s="160">
        <f t="shared" si="160"/>
        <v>38692.2010304</v>
      </c>
      <c r="O221" s="160">
        <f t="shared" si="160"/>
        <v>36339.397310333159</v>
      </c>
    </row>
    <row r="222" spans="1:15" ht="13.5" thickTop="1" x14ac:dyDescent="0.2">
      <c r="B222" s="131"/>
      <c r="C222" s="131"/>
      <c r="D222" s="131"/>
      <c r="E222" s="131"/>
      <c r="F222" s="131"/>
      <c r="G222" s="131"/>
      <c r="H222" s="131"/>
      <c r="I222" s="130"/>
      <c r="J222" s="131"/>
      <c r="K222" s="131"/>
      <c r="L222" s="131"/>
      <c r="M222" s="151"/>
      <c r="O222" s="131"/>
    </row>
    <row r="223" spans="1:15" ht="38.25" x14ac:dyDescent="0.2">
      <c r="A223" s="94" t="s">
        <v>81</v>
      </c>
      <c r="B223" s="94" t="s">
        <v>3</v>
      </c>
      <c r="C223" s="94" t="s">
        <v>4</v>
      </c>
      <c r="D223" s="94" t="s">
        <v>5</v>
      </c>
      <c r="E223" s="94" t="s">
        <v>6</v>
      </c>
      <c r="F223" s="94" t="s">
        <v>7</v>
      </c>
      <c r="G223" s="94" t="s">
        <v>122</v>
      </c>
      <c r="H223" s="94" t="s">
        <v>123</v>
      </c>
      <c r="I223" s="118" t="s">
        <v>124</v>
      </c>
      <c r="J223" s="119" t="s">
        <v>125</v>
      </c>
      <c r="K223" s="119" t="s">
        <v>126</v>
      </c>
      <c r="L223" s="119" t="s">
        <v>127</v>
      </c>
      <c r="M223" s="120" t="s">
        <v>128</v>
      </c>
      <c r="N223" s="94" t="s">
        <v>129</v>
      </c>
      <c r="O223" s="94" t="s">
        <v>130</v>
      </c>
    </row>
    <row r="224" spans="1:15" x14ac:dyDescent="0.2">
      <c r="A224" s="447" t="s">
        <v>17</v>
      </c>
      <c r="B224" s="447"/>
      <c r="C224" s="389">
        <f>VLOOKUP(B225,A$1:F$25,2,FALSE)</f>
        <v>41956</v>
      </c>
      <c r="D224" s="389">
        <f>DATE(YEAR(C224),IF(MONTH(C224)&lt;=3,3,IF(MONTH(C224)&lt;=6,6,IF(MONTH(C224)&lt;=9,9,12))),IF(OR(MONTH(C224)&lt;=3,MONTH(C224)&gt;=10),31,30))</f>
        <v>42004</v>
      </c>
      <c r="E224" s="390">
        <f>D224-C224+1</f>
        <v>49</v>
      </c>
      <c r="F224" s="391">
        <f>VLOOKUP(D224,'FERC Interest Rate'!$A:$B,2,TRUE)</f>
        <v>3.2500000000000001E-2</v>
      </c>
      <c r="G224" s="214">
        <f>VLOOKUP(B225,$A$1:$F$29,5,FALSE)</f>
        <v>2207.5</v>
      </c>
      <c r="H224" s="214">
        <f t="shared" ref="H224:H232" si="161">G224*F224*(E224/(DATE(YEAR(D224),12,31)-DATE(YEAR(D224),1,1)+1))</f>
        <v>9.6313527397260277</v>
      </c>
      <c r="I224" s="408">
        <v>0</v>
      </c>
      <c r="J224" s="393">
        <v>0</v>
      </c>
      <c r="K224" s="394">
        <f t="shared" ref="K224:K247" si="162">+SUM(I224:J224)</f>
        <v>0</v>
      </c>
      <c r="L224" s="393">
        <v>0</v>
      </c>
      <c r="M224" s="395">
        <f t="shared" ref="M224:M247" si="163">+SUM(K224:L224)</f>
        <v>0</v>
      </c>
      <c r="N224" s="396">
        <f t="shared" ref="N224:N247" si="164">+G224+H224+J224</f>
        <v>2217.131352739726</v>
      </c>
      <c r="O224" s="214">
        <f t="shared" ref="O224:O247" si="165">G224+H224-L224-I224</f>
        <v>2217.131352739726</v>
      </c>
    </row>
    <row r="225" spans="1:15" x14ac:dyDescent="0.2">
      <c r="A225" s="223" t="s">
        <v>47</v>
      </c>
      <c r="B225" s="404" t="s">
        <v>87</v>
      </c>
      <c r="C225" s="389">
        <f>D224+1</f>
        <v>42005</v>
      </c>
      <c r="D225" s="389">
        <f>EOMONTH(D224,3)</f>
        <v>42094</v>
      </c>
      <c r="E225" s="390">
        <f t="shared" ref="E225:E247" si="166">D225-C225+1</f>
        <v>90</v>
      </c>
      <c r="F225" s="391">
        <f>VLOOKUP(D225,'FERC Interest Rate'!$A:$B,2,TRUE)</f>
        <v>3.2500000000000001E-2</v>
      </c>
      <c r="G225" s="214">
        <f t="shared" ref="G225:G247" si="167">O224</f>
        <v>2217.131352739726</v>
      </c>
      <c r="H225" s="214">
        <f t="shared" si="161"/>
        <v>17.767422484284104</v>
      </c>
      <c r="I225" s="408">
        <v>0</v>
      </c>
      <c r="J225" s="393">
        <v>0</v>
      </c>
      <c r="K225" s="394">
        <f t="shared" si="162"/>
        <v>0</v>
      </c>
      <c r="L225" s="393">
        <v>0</v>
      </c>
      <c r="M225" s="395">
        <f t="shared" si="163"/>
        <v>0</v>
      </c>
      <c r="N225" s="396">
        <f t="shared" si="164"/>
        <v>2234.89877522401</v>
      </c>
      <c r="O225" s="214">
        <f t="shared" si="165"/>
        <v>2234.89877522401</v>
      </c>
    </row>
    <row r="226" spans="1:15" x14ac:dyDescent="0.2">
      <c r="B226" s="390"/>
      <c r="C226" s="389">
        <f t="shared" ref="C226:C247" si="168">D225+1</f>
        <v>42095</v>
      </c>
      <c r="D226" s="389">
        <f t="shared" ref="D226:D251" si="169">EOMONTH(D225,3)</f>
        <v>42185</v>
      </c>
      <c r="E226" s="390">
        <f t="shared" si="166"/>
        <v>91</v>
      </c>
      <c r="F226" s="391">
        <f>VLOOKUP(D226,'FERC Interest Rate'!$A:$B,2,TRUE)</f>
        <v>3.2500000000000001E-2</v>
      </c>
      <c r="G226" s="214">
        <f t="shared" si="167"/>
        <v>2234.89877522401</v>
      </c>
      <c r="H226" s="214">
        <f t="shared" si="161"/>
        <v>18.10880308965756</v>
      </c>
      <c r="I226" s="408">
        <v>0</v>
      </c>
      <c r="J226" s="393">
        <v>0</v>
      </c>
      <c r="K226" s="394">
        <f t="shared" si="162"/>
        <v>0</v>
      </c>
      <c r="L226" s="393">
        <v>0</v>
      </c>
      <c r="M226" s="395">
        <f t="shared" si="163"/>
        <v>0</v>
      </c>
      <c r="N226" s="396">
        <f t="shared" si="164"/>
        <v>2253.0075783136676</v>
      </c>
      <c r="O226" s="214">
        <f t="shared" si="165"/>
        <v>2253.0075783136676</v>
      </c>
    </row>
    <row r="227" spans="1:15" x14ac:dyDescent="0.2">
      <c r="B227" s="390"/>
      <c r="C227" s="389">
        <f t="shared" si="168"/>
        <v>42186</v>
      </c>
      <c r="D227" s="389">
        <f t="shared" si="169"/>
        <v>42277</v>
      </c>
      <c r="E227" s="390">
        <f t="shared" si="166"/>
        <v>92</v>
      </c>
      <c r="F227" s="391">
        <f>VLOOKUP(D227,'FERC Interest Rate'!$A:$B,2,TRUE)</f>
        <v>3.2500000000000001E-2</v>
      </c>
      <c r="G227" s="214">
        <f t="shared" si="167"/>
        <v>2253.0075783136676</v>
      </c>
      <c r="H227" s="214">
        <f t="shared" si="161"/>
        <v>18.456144271665387</v>
      </c>
      <c r="I227" s="408">
        <v>0</v>
      </c>
      <c r="J227" s="393">
        <v>0</v>
      </c>
      <c r="K227" s="394">
        <f t="shared" si="162"/>
        <v>0</v>
      </c>
      <c r="L227" s="393">
        <v>0</v>
      </c>
      <c r="M227" s="395">
        <f t="shared" si="163"/>
        <v>0</v>
      </c>
      <c r="N227" s="396">
        <f t="shared" si="164"/>
        <v>2271.463722585333</v>
      </c>
      <c r="O227" s="214">
        <f t="shared" si="165"/>
        <v>2271.463722585333</v>
      </c>
    </row>
    <row r="228" spans="1:15" x14ac:dyDescent="0.2">
      <c r="A228" s="100"/>
      <c r="B228" s="85"/>
      <c r="C228" s="86">
        <f t="shared" si="168"/>
        <v>42278</v>
      </c>
      <c r="D228" s="86">
        <f t="shared" si="169"/>
        <v>42369</v>
      </c>
      <c r="E228" s="85">
        <f t="shared" si="166"/>
        <v>92</v>
      </c>
      <c r="F228" s="87">
        <f>VLOOKUP(D228,'FERC Interest Rate'!$A:$B,2,TRUE)</f>
        <v>3.2500000000000001E-2</v>
      </c>
      <c r="G228" s="88">
        <f t="shared" si="167"/>
        <v>2271.463722585333</v>
      </c>
      <c r="H228" s="214">
        <f t="shared" si="161"/>
        <v>18.607332960356565</v>
      </c>
      <c r="I228" s="236">
        <v>0</v>
      </c>
      <c r="J228" s="393">
        <v>0</v>
      </c>
      <c r="K228" s="149">
        <f t="shared" si="162"/>
        <v>0</v>
      </c>
      <c r="L228" s="89">
        <v>0</v>
      </c>
      <c r="M228" s="150">
        <f t="shared" si="163"/>
        <v>0</v>
      </c>
      <c r="N228" s="8">
        <f t="shared" si="164"/>
        <v>2290.0710555456894</v>
      </c>
      <c r="O228" s="88">
        <f t="shared" si="165"/>
        <v>2290.0710555456894</v>
      </c>
    </row>
    <row r="229" spans="1:15" x14ac:dyDescent="0.2">
      <c r="A229" s="100"/>
      <c r="B229" s="85"/>
      <c r="C229" s="86">
        <f t="shared" si="168"/>
        <v>42370</v>
      </c>
      <c r="D229" s="86">
        <f t="shared" si="169"/>
        <v>42460</v>
      </c>
      <c r="E229" s="85">
        <f t="shared" si="166"/>
        <v>91</v>
      </c>
      <c r="F229" s="87">
        <f>VLOOKUP(D229,'FERC Interest Rate'!$A:$B,2,TRUE)</f>
        <v>3.2500000000000001E-2</v>
      </c>
      <c r="G229" s="88">
        <f t="shared" si="167"/>
        <v>2290.0710555456894</v>
      </c>
      <c r="H229" s="88">
        <f t="shared" si="161"/>
        <v>18.505150674252395</v>
      </c>
      <c r="I229" s="236">
        <v>0</v>
      </c>
      <c r="J229" s="89">
        <v>0</v>
      </c>
      <c r="K229" s="149">
        <f t="shared" si="162"/>
        <v>0</v>
      </c>
      <c r="L229" s="89">
        <v>0</v>
      </c>
      <c r="M229" s="150">
        <f t="shared" si="163"/>
        <v>0</v>
      </c>
      <c r="N229" s="8">
        <f t="shared" si="164"/>
        <v>2308.5762062199419</v>
      </c>
      <c r="O229" s="88">
        <f t="shared" si="165"/>
        <v>2308.5762062199419</v>
      </c>
    </row>
    <row r="230" spans="1:15" x14ac:dyDescent="0.2">
      <c r="A230" s="100"/>
      <c r="B230" s="85"/>
      <c r="C230" s="86">
        <f t="shared" si="168"/>
        <v>42461</v>
      </c>
      <c r="D230" s="86">
        <f t="shared" si="169"/>
        <v>42551</v>
      </c>
      <c r="E230" s="85">
        <f t="shared" si="166"/>
        <v>91</v>
      </c>
      <c r="F230" s="87">
        <f>VLOOKUP(D230,'FERC Interest Rate'!$A:$B,2,TRUE)</f>
        <v>3.4599999999999999E-2</v>
      </c>
      <c r="G230" s="88">
        <f t="shared" si="167"/>
        <v>2308.5762062199419</v>
      </c>
      <c r="H230" s="88">
        <f t="shared" si="161"/>
        <v>19.860062958754394</v>
      </c>
      <c r="I230" s="236">
        <v>0</v>
      </c>
      <c r="J230" s="89">
        <v>0</v>
      </c>
      <c r="K230" s="149">
        <f t="shared" si="162"/>
        <v>0</v>
      </c>
      <c r="L230" s="89">
        <v>0</v>
      </c>
      <c r="M230" s="150">
        <f t="shared" si="163"/>
        <v>0</v>
      </c>
      <c r="N230" s="8">
        <f t="shared" si="164"/>
        <v>2328.4362691786964</v>
      </c>
      <c r="O230" s="88">
        <f t="shared" si="165"/>
        <v>2328.4362691786964</v>
      </c>
    </row>
    <row r="231" spans="1:15" x14ac:dyDescent="0.2">
      <c r="A231" s="100"/>
      <c r="B231" s="85"/>
      <c r="C231" s="86">
        <f t="shared" si="168"/>
        <v>42552</v>
      </c>
      <c r="D231" s="86">
        <f t="shared" si="169"/>
        <v>42643</v>
      </c>
      <c r="E231" s="85">
        <f t="shared" si="166"/>
        <v>92</v>
      </c>
      <c r="F231" s="87">
        <f>VLOOKUP(D231,'FERC Interest Rate'!$A:$B,2,TRUE)</f>
        <v>3.5000000000000003E-2</v>
      </c>
      <c r="G231" s="88">
        <f t="shared" si="167"/>
        <v>2328.4362691786964</v>
      </c>
      <c r="H231" s="88">
        <f t="shared" si="161"/>
        <v>20.485149690588532</v>
      </c>
      <c r="I231" s="236">
        <v>0</v>
      </c>
      <c r="J231" s="89">
        <v>0</v>
      </c>
      <c r="K231" s="149">
        <f t="shared" si="162"/>
        <v>0</v>
      </c>
      <c r="L231" s="89">
        <v>0</v>
      </c>
      <c r="M231" s="150">
        <f t="shared" si="163"/>
        <v>0</v>
      </c>
      <c r="N231" s="8">
        <f t="shared" si="164"/>
        <v>2348.9214188692849</v>
      </c>
      <c r="O231" s="88">
        <f t="shared" si="165"/>
        <v>2348.9214188692849</v>
      </c>
    </row>
    <row r="232" spans="1:15" x14ac:dyDescent="0.2">
      <c r="A232" s="17" t="s">
        <v>82</v>
      </c>
      <c r="B232" s="85" t="str">
        <f t="shared" ref="B232:B244" si="170">+IF(MONTH(C232)&lt;4,"Q1",IF(MONTH(C232)&lt;7,"Q2",IF(MONTH(C232)&lt;10,"Q3","Q4")))&amp;"/"&amp;YEAR(C232)</f>
        <v>Q4/2016</v>
      </c>
      <c r="C232" s="86">
        <f t="shared" si="168"/>
        <v>42644</v>
      </c>
      <c r="D232" s="86">
        <f t="shared" si="169"/>
        <v>42735</v>
      </c>
      <c r="E232" s="85">
        <f t="shared" si="166"/>
        <v>92</v>
      </c>
      <c r="F232" s="87">
        <f>VLOOKUP(D232,'FERC Interest Rate'!$A:$B,2,TRUE)</f>
        <v>3.5000000000000003E-2</v>
      </c>
      <c r="G232" s="88">
        <f t="shared" si="167"/>
        <v>2348.9214188692849</v>
      </c>
      <c r="H232" s="88">
        <f t="shared" si="161"/>
        <v>20.665374231582238</v>
      </c>
      <c r="I232" s="123">
        <f t="shared" ref="I232:I251" si="171">SUM($H$224:$H$252)/20</f>
        <v>8.1043396550433595</v>
      </c>
      <c r="J232" s="89">
        <v>0</v>
      </c>
      <c r="K232" s="149">
        <f t="shared" si="162"/>
        <v>8.1043396550433595</v>
      </c>
      <c r="L232" s="89">
        <f>VLOOKUP($B$225,A$1:F$25,5,FALSE)/20</f>
        <v>110.375</v>
      </c>
      <c r="M232" s="150">
        <f t="shared" si="163"/>
        <v>118.47933965504336</v>
      </c>
      <c r="N232" s="8">
        <f t="shared" si="164"/>
        <v>2369.586793100867</v>
      </c>
      <c r="O232" s="88">
        <f t="shared" si="165"/>
        <v>2251.1074534458235</v>
      </c>
    </row>
    <row r="233" spans="1:15" x14ac:dyDescent="0.2">
      <c r="A233" s="17" t="s">
        <v>83</v>
      </c>
      <c r="B233" s="85" t="str">
        <f t="shared" si="170"/>
        <v>Q1/2017</v>
      </c>
      <c r="C233" s="86">
        <f t="shared" si="168"/>
        <v>42736</v>
      </c>
      <c r="D233" s="86">
        <f t="shared" si="169"/>
        <v>42825</v>
      </c>
      <c r="E233" s="85">
        <f t="shared" si="166"/>
        <v>90</v>
      </c>
      <c r="F233" s="87">
        <f>VLOOKUP(D233,'FERC Interest Rate'!$A:$B,2,TRUE)</f>
        <v>3.5000000000000003E-2</v>
      </c>
      <c r="G233" s="88">
        <f t="shared" si="167"/>
        <v>2251.1074534458235</v>
      </c>
      <c r="H233" s="88">
        <v>0</v>
      </c>
      <c r="I233" s="123">
        <f t="shared" si="171"/>
        <v>8.1043396550433595</v>
      </c>
      <c r="J233" s="89">
        <f t="shared" ref="J233:J247" si="172">G233*F233*(E233/(DATE(YEAR(D233),12,31)-DATE(YEAR(D233),1,1)+1))</f>
        <v>19.427365694121491</v>
      </c>
      <c r="K233" s="149">
        <f t="shared" si="162"/>
        <v>27.531705349164852</v>
      </c>
      <c r="L233" s="89">
        <f t="shared" ref="L233:L247" si="173">VLOOKUP($B$225,A$1:F$25,5,FALSE)/20</f>
        <v>110.375</v>
      </c>
      <c r="M233" s="150">
        <f t="shared" si="163"/>
        <v>137.90670534916484</v>
      </c>
      <c r="N233" s="8">
        <f t="shared" si="164"/>
        <v>2270.5348191399448</v>
      </c>
      <c r="O233" s="88">
        <f t="shared" si="165"/>
        <v>2132.6281137907799</v>
      </c>
    </row>
    <row r="234" spans="1:15" x14ac:dyDescent="0.2">
      <c r="A234" s="17" t="s">
        <v>84</v>
      </c>
      <c r="B234" s="85" t="str">
        <f t="shared" si="170"/>
        <v>Q2/2017</v>
      </c>
      <c r="C234" s="86">
        <f t="shared" si="168"/>
        <v>42826</v>
      </c>
      <c r="D234" s="86">
        <f t="shared" si="169"/>
        <v>42916</v>
      </c>
      <c r="E234" s="85">
        <f t="shared" si="166"/>
        <v>91</v>
      </c>
      <c r="F234" s="87">
        <f>VLOOKUP(D234,'FERC Interest Rate'!$A:$B,2,TRUE)</f>
        <v>3.7100000000000001E-2</v>
      </c>
      <c r="G234" s="88">
        <f t="shared" si="167"/>
        <v>2132.6281137907799</v>
      </c>
      <c r="H234" s="88">
        <v>0</v>
      </c>
      <c r="I234" s="123">
        <f t="shared" si="171"/>
        <v>8.1043396550433595</v>
      </c>
      <c r="J234" s="89">
        <f t="shared" si="172"/>
        <v>19.7259336300522</v>
      </c>
      <c r="K234" s="149">
        <f t="shared" si="162"/>
        <v>27.830273285095558</v>
      </c>
      <c r="L234" s="89">
        <f t="shared" si="173"/>
        <v>110.375</v>
      </c>
      <c r="M234" s="150">
        <f t="shared" si="163"/>
        <v>138.20527328509556</v>
      </c>
      <c r="N234" s="8">
        <f t="shared" si="164"/>
        <v>2152.3540474208321</v>
      </c>
      <c r="O234" s="88">
        <f t="shared" si="165"/>
        <v>2014.1487741357366</v>
      </c>
    </row>
    <row r="235" spans="1:15" x14ac:dyDescent="0.2">
      <c r="A235" s="17" t="s">
        <v>85</v>
      </c>
      <c r="B235" s="85" t="str">
        <f t="shared" si="170"/>
        <v>Q3/2017</v>
      </c>
      <c r="C235" s="86">
        <f t="shared" si="168"/>
        <v>42917</v>
      </c>
      <c r="D235" s="86">
        <f t="shared" si="169"/>
        <v>43008</v>
      </c>
      <c r="E235" s="85">
        <f t="shared" si="166"/>
        <v>92</v>
      </c>
      <c r="F235" s="87">
        <f>VLOOKUP(D235,'FERC Interest Rate'!$A:$B,2,TRUE)</f>
        <v>3.9600000000000003E-2</v>
      </c>
      <c r="G235" s="88">
        <f t="shared" si="167"/>
        <v>2014.1487741357366</v>
      </c>
      <c r="H235" s="88">
        <v>0</v>
      </c>
      <c r="I235" s="123">
        <f t="shared" si="171"/>
        <v>8.1043396550433595</v>
      </c>
      <c r="J235" s="89">
        <f>G235*F235*(E235/(DATE(YEAR(D235),12,31)-DATE(YEAR(D235),1,1)+1))</f>
        <v>20.10396387378443</v>
      </c>
      <c r="K235" s="149">
        <f t="shared" si="162"/>
        <v>28.208303528827791</v>
      </c>
      <c r="L235" s="89">
        <f t="shared" si="173"/>
        <v>110.375</v>
      </c>
      <c r="M235" s="150">
        <f t="shared" si="163"/>
        <v>138.5833035288278</v>
      </c>
      <c r="N235" s="8">
        <f t="shared" si="164"/>
        <v>2034.252738009521</v>
      </c>
      <c r="O235" s="88">
        <f t="shared" si="165"/>
        <v>1895.6694344806933</v>
      </c>
    </row>
    <row r="236" spans="1:15" x14ac:dyDescent="0.2">
      <c r="A236" s="17" t="s">
        <v>86</v>
      </c>
      <c r="B236" s="85" t="str">
        <f t="shared" si="170"/>
        <v>Q4/2017</v>
      </c>
      <c r="C236" s="86">
        <f t="shared" si="168"/>
        <v>43009</v>
      </c>
      <c r="D236" s="86">
        <f t="shared" si="169"/>
        <v>43100</v>
      </c>
      <c r="E236" s="85">
        <f t="shared" si="166"/>
        <v>92</v>
      </c>
      <c r="F236" s="87">
        <f>VLOOKUP(D236,'FERC Interest Rate'!$A:$B,2,TRUE)</f>
        <v>4.2099999999999999E-2</v>
      </c>
      <c r="G236" s="88">
        <f t="shared" si="167"/>
        <v>1895.6694344806933</v>
      </c>
      <c r="H236" s="88">
        <v>0</v>
      </c>
      <c r="I236" s="123">
        <f t="shared" si="171"/>
        <v>8.1043396550433595</v>
      </c>
      <c r="J236" s="89">
        <f t="shared" si="172"/>
        <v>20.1159091880291</v>
      </c>
      <c r="K236" s="149">
        <f t="shared" si="162"/>
        <v>28.220248843072461</v>
      </c>
      <c r="L236" s="89">
        <f t="shared" si="173"/>
        <v>110.375</v>
      </c>
      <c r="M236" s="150">
        <f t="shared" si="163"/>
        <v>138.59524884307245</v>
      </c>
      <c r="N236" s="8">
        <f t="shared" si="164"/>
        <v>1915.7853436687224</v>
      </c>
      <c r="O236" s="88">
        <f t="shared" si="165"/>
        <v>1777.19009482565</v>
      </c>
    </row>
    <row r="237" spans="1:15" x14ac:dyDescent="0.2">
      <c r="A237" s="17" t="s">
        <v>87</v>
      </c>
      <c r="B237" s="85" t="str">
        <f t="shared" si="170"/>
        <v>Q1/2018</v>
      </c>
      <c r="C237" s="86">
        <f t="shared" si="168"/>
        <v>43101</v>
      </c>
      <c r="D237" s="86">
        <f t="shared" si="169"/>
        <v>43190</v>
      </c>
      <c r="E237" s="85">
        <f t="shared" si="166"/>
        <v>90</v>
      </c>
      <c r="F237" s="87">
        <f>VLOOKUP(D237,'FERC Interest Rate'!$A:$B,2,TRUE)</f>
        <v>4.2500000000000003E-2</v>
      </c>
      <c r="G237" s="88">
        <f t="shared" si="167"/>
        <v>1777.19009482565</v>
      </c>
      <c r="H237" s="88">
        <v>0</v>
      </c>
      <c r="I237" s="123">
        <f t="shared" si="171"/>
        <v>8.1043396550433595</v>
      </c>
      <c r="J237" s="89">
        <f t="shared" si="172"/>
        <v>18.623978390981129</v>
      </c>
      <c r="K237" s="149">
        <f t="shared" si="162"/>
        <v>26.728318046024491</v>
      </c>
      <c r="L237" s="89">
        <f t="shared" si="173"/>
        <v>110.375</v>
      </c>
      <c r="M237" s="150">
        <f t="shared" si="163"/>
        <v>137.1033180460245</v>
      </c>
      <c r="N237" s="8">
        <f t="shared" si="164"/>
        <v>1795.8140732166312</v>
      </c>
      <c r="O237" s="88">
        <f t="shared" si="165"/>
        <v>1658.7107551706067</v>
      </c>
    </row>
    <row r="238" spans="1:15" x14ac:dyDescent="0.2">
      <c r="A238" s="17" t="s">
        <v>88</v>
      </c>
      <c r="B238" s="85" t="str">
        <f t="shared" si="170"/>
        <v>Q2/2018</v>
      </c>
      <c r="C238" s="86">
        <f t="shared" si="168"/>
        <v>43191</v>
      </c>
      <c r="D238" s="86">
        <f t="shared" si="169"/>
        <v>43281</v>
      </c>
      <c r="E238" s="85">
        <f t="shared" si="166"/>
        <v>91</v>
      </c>
      <c r="F238" s="87">
        <f>VLOOKUP(D238,'FERC Interest Rate'!$A:$B,2,TRUE)</f>
        <v>4.4699999999999997E-2</v>
      </c>
      <c r="G238" s="88">
        <f t="shared" si="167"/>
        <v>1658.7107551706067</v>
      </c>
      <c r="H238" s="88">
        <v>0</v>
      </c>
      <c r="I238" s="123">
        <f t="shared" si="171"/>
        <v>8.1043396550433595</v>
      </c>
      <c r="J238" s="89">
        <f t="shared" si="172"/>
        <v>18.485308873445138</v>
      </c>
      <c r="K238" s="149">
        <f t="shared" si="162"/>
        <v>26.589648528488496</v>
      </c>
      <c r="L238" s="89">
        <f t="shared" si="173"/>
        <v>110.375</v>
      </c>
      <c r="M238" s="150">
        <f t="shared" si="163"/>
        <v>136.96464852848851</v>
      </c>
      <c r="N238" s="8">
        <f t="shared" si="164"/>
        <v>1677.1960640440518</v>
      </c>
      <c r="O238" s="88">
        <f t="shared" si="165"/>
        <v>1540.2314155155634</v>
      </c>
    </row>
    <row r="239" spans="1:15" x14ac:dyDescent="0.2">
      <c r="A239" s="17" t="s">
        <v>89</v>
      </c>
      <c r="B239" s="85" t="str">
        <f t="shared" si="170"/>
        <v>Q3/2018</v>
      </c>
      <c r="C239" s="86">
        <f t="shared" si="168"/>
        <v>43282</v>
      </c>
      <c r="D239" s="86">
        <f t="shared" si="169"/>
        <v>43373</v>
      </c>
      <c r="E239" s="85">
        <f t="shared" si="166"/>
        <v>92</v>
      </c>
      <c r="F239" s="87">
        <f>VLOOKUP(D239,'FERC Interest Rate'!$A:$B,2,TRUE)</f>
        <v>4.6899999999999997E-2</v>
      </c>
      <c r="G239" s="88">
        <f t="shared" si="167"/>
        <v>1540.2314155155634</v>
      </c>
      <c r="H239" s="88">
        <v>0</v>
      </c>
      <c r="I239" s="123">
        <f t="shared" si="171"/>
        <v>8.1043396550433595</v>
      </c>
      <c r="J239" s="89">
        <f t="shared" si="172"/>
        <v>18.207645237442609</v>
      </c>
      <c r="K239" s="149">
        <f t="shared" si="162"/>
        <v>26.311984892485967</v>
      </c>
      <c r="L239" s="89">
        <f t="shared" si="173"/>
        <v>110.375</v>
      </c>
      <c r="M239" s="150">
        <f t="shared" si="163"/>
        <v>136.68698489248595</v>
      </c>
      <c r="N239" s="8">
        <f t="shared" si="164"/>
        <v>1558.4390607530061</v>
      </c>
      <c r="O239" s="88">
        <f t="shared" si="165"/>
        <v>1421.7520758605201</v>
      </c>
    </row>
    <row r="240" spans="1:15" x14ac:dyDescent="0.2">
      <c r="A240" s="17" t="s">
        <v>90</v>
      </c>
      <c r="B240" s="85" t="str">
        <f t="shared" si="170"/>
        <v>Q4/2018</v>
      </c>
      <c r="C240" s="86">
        <f t="shared" si="168"/>
        <v>43374</v>
      </c>
      <c r="D240" s="86">
        <f t="shared" si="169"/>
        <v>43465</v>
      </c>
      <c r="E240" s="85">
        <f t="shared" si="166"/>
        <v>92</v>
      </c>
      <c r="F240" s="87">
        <f>VLOOKUP(D240,'FERC Interest Rate'!$A:$B,2,TRUE)</f>
        <v>4.9599999999999998E-2</v>
      </c>
      <c r="G240" s="88">
        <f t="shared" si="167"/>
        <v>1421.7520758605201</v>
      </c>
      <c r="H240" s="88">
        <v>0</v>
      </c>
      <c r="I240" s="123">
        <f t="shared" si="171"/>
        <v>8.1043396550433595</v>
      </c>
      <c r="J240" s="89">
        <f t="shared" si="172"/>
        <v>17.77462759607322</v>
      </c>
      <c r="K240" s="149">
        <f t="shared" si="162"/>
        <v>25.878967251116578</v>
      </c>
      <c r="L240" s="89">
        <f t="shared" si="173"/>
        <v>110.375</v>
      </c>
      <c r="M240" s="150">
        <f t="shared" si="163"/>
        <v>136.25396725111659</v>
      </c>
      <c r="N240" s="8">
        <f t="shared" si="164"/>
        <v>1439.5267034565934</v>
      </c>
      <c r="O240" s="88">
        <f t="shared" si="165"/>
        <v>1303.2727362054768</v>
      </c>
    </row>
    <row r="241" spans="1:15" x14ac:dyDescent="0.2">
      <c r="A241" s="17" t="s">
        <v>91</v>
      </c>
      <c r="B241" s="85" t="str">
        <f t="shared" si="170"/>
        <v>Q1/2019</v>
      </c>
      <c r="C241" s="86">
        <f t="shared" si="168"/>
        <v>43466</v>
      </c>
      <c r="D241" s="86">
        <f t="shared" si="169"/>
        <v>43555</v>
      </c>
      <c r="E241" s="85">
        <f t="shared" si="166"/>
        <v>90</v>
      </c>
      <c r="F241" s="87">
        <f>VLOOKUP(D241,'FERC Interest Rate'!$A:$B,2,TRUE)</f>
        <v>5.1799999999999999E-2</v>
      </c>
      <c r="G241" s="88">
        <f t="shared" si="167"/>
        <v>1303.2727362054768</v>
      </c>
      <c r="H241" s="88">
        <v>0</v>
      </c>
      <c r="I241" s="123">
        <f t="shared" si="171"/>
        <v>8.1043396550433595</v>
      </c>
      <c r="J241" s="89">
        <f t="shared" si="172"/>
        <v>16.646184921068308</v>
      </c>
      <c r="K241" s="149">
        <f t="shared" si="162"/>
        <v>24.750524576111665</v>
      </c>
      <c r="L241" s="89">
        <f t="shared" si="173"/>
        <v>110.375</v>
      </c>
      <c r="M241" s="150">
        <f t="shared" si="163"/>
        <v>135.12552457611167</v>
      </c>
      <c r="N241" s="8">
        <f t="shared" si="164"/>
        <v>1319.918921126545</v>
      </c>
      <c r="O241" s="88">
        <f t="shared" si="165"/>
        <v>1184.7933965504335</v>
      </c>
    </row>
    <row r="242" spans="1:15" x14ac:dyDescent="0.2">
      <c r="A242" s="17" t="s">
        <v>92</v>
      </c>
      <c r="B242" s="85" t="str">
        <f t="shared" si="170"/>
        <v>Q2/2019</v>
      </c>
      <c r="C242" s="86">
        <f t="shared" si="168"/>
        <v>43556</v>
      </c>
      <c r="D242" s="86">
        <f t="shared" si="169"/>
        <v>43646</v>
      </c>
      <c r="E242" s="85">
        <f t="shared" si="166"/>
        <v>91</v>
      </c>
      <c r="F242" s="87">
        <f>VLOOKUP(D242,'FERC Interest Rate'!$A:$B,2,TRUE)</f>
        <v>5.45E-2</v>
      </c>
      <c r="G242" s="88">
        <f t="shared" si="167"/>
        <v>1184.7933965504335</v>
      </c>
      <c r="H242" s="88">
        <v>0</v>
      </c>
      <c r="I242" s="123">
        <f t="shared" si="171"/>
        <v>8.1043396550433595</v>
      </c>
      <c r="J242" s="89">
        <f t="shared" si="172"/>
        <v>16.098583151210615</v>
      </c>
      <c r="K242" s="149">
        <f t="shared" si="162"/>
        <v>24.202922806253973</v>
      </c>
      <c r="L242" s="89">
        <f t="shared" si="173"/>
        <v>110.375</v>
      </c>
      <c r="M242" s="150">
        <f t="shared" si="163"/>
        <v>134.57792280625398</v>
      </c>
      <c r="N242" s="8">
        <f t="shared" si="164"/>
        <v>1200.891979701644</v>
      </c>
      <c r="O242" s="88">
        <f t="shared" si="165"/>
        <v>1066.3140568953902</v>
      </c>
    </row>
    <row r="243" spans="1:15" x14ac:dyDescent="0.2">
      <c r="A243" s="17" t="s">
        <v>93</v>
      </c>
      <c r="B243" s="85" t="str">
        <f t="shared" si="170"/>
        <v>Q3/2019</v>
      </c>
      <c r="C243" s="86">
        <f t="shared" si="168"/>
        <v>43647</v>
      </c>
      <c r="D243" s="86">
        <f t="shared" si="169"/>
        <v>43738</v>
      </c>
      <c r="E243" s="85">
        <f t="shared" si="166"/>
        <v>92</v>
      </c>
      <c r="F243" s="87">
        <f>VLOOKUP(D243,'FERC Interest Rate'!$A:$B,2,TRUE)</f>
        <v>6.0133640000000002E-2</v>
      </c>
      <c r="G243" s="88">
        <f t="shared" si="167"/>
        <v>1066.3140568953902</v>
      </c>
      <c r="H243" s="88">
        <v>0</v>
      </c>
      <c r="I243" s="123">
        <f t="shared" si="171"/>
        <v>8.1043396550433595</v>
      </c>
      <c r="J243" s="89">
        <f t="shared" si="172"/>
        <v>16.162092595710675</v>
      </c>
      <c r="K243" s="149">
        <f t="shared" si="162"/>
        <v>24.266432250754036</v>
      </c>
      <c r="L243" s="89">
        <f t="shared" si="173"/>
        <v>110.375</v>
      </c>
      <c r="M243" s="150">
        <f t="shared" si="163"/>
        <v>134.64143225075404</v>
      </c>
      <c r="N243" s="8">
        <f t="shared" si="164"/>
        <v>1082.4761494911008</v>
      </c>
      <c r="O243" s="88">
        <f t="shared" si="165"/>
        <v>947.83471724034689</v>
      </c>
    </row>
    <row r="244" spans="1:15" x14ac:dyDescent="0.2">
      <c r="A244" s="17" t="s">
        <v>94</v>
      </c>
      <c r="B244" s="85" t="str">
        <f t="shared" si="170"/>
        <v>Q4/2019</v>
      </c>
      <c r="C244" s="86">
        <f t="shared" si="168"/>
        <v>43739</v>
      </c>
      <c r="D244" s="86">
        <f t="shared" si="169"/>
        <v>43830</v>
      </c>
      <c r="E244" s="85">
        <f t="shared" si="166"/>
        <v>92</v>
      </c>
      <c r="F244" s="87">
        <f>VLOOKUP(D244,'FERC Interest Rate'!$A:$B,2,TRUE)</f>
        <v>6.2505720000000001E-2</v>
      </c>
      <c r="G244" s="88">
        <f t="shared" si="167"/>
        <v>947.83471724034689</v>
      </c>
      <c r="H244" s="88">
        <v>0</v>
      </c>
      <c r="I244" s="123">
        <f t="shared" si="171"/>
        <v>8.1043396550433595</v>
      </c>
      <c r="J244" s="89">
        <f t="shared" si="172"/>
        <v>14.933009349790673</v>
      </c>
      <c r="K244" s="149">
        <f t="shared" si="162"/>
        <v>23.037349004834034</v>
      </c>
      <c r="L244" s="89">
        <f t="shared" si="173"/>
        <v>110.375</v>
      </c>
      <c r="M244" s="150">
        <f t="shared" si="163"/>
        <v>133.41234900483403</v>
      </c>
      <c r="N244" s="8">
        <f t="shared" si="164"/>
        <v>962.76772659013761</v>
      </c>
      <c r="O244" s="88">
        <f t="shared" si="165"/>
        <v>829.35537758530359</v>
      </c>
    </row>
    <row r="245" spans="1:15" x14ac:dyDescent="0.2">
      <c r="A245" s="17" t="s">
        <v>95</v>
      </c>
      <c r="B245" s="85" t="str">
        <f>+IF(MONTH(C245)&lt;4,"Q1",IF(MONTH(C245)&lt;7,"Q2",IF(MONTH(C245)&lt;10,"Q3","Q4")))&amp;"/"&amp;YEAR(C245)</f>
        <v>Q1/2020</v>
      </c>
      <c r="C245" s="86">
        <f t="shared" si="168"/>
        <v>43831</v>
      </c>
      <c r="D245" s="86">
        <f t="shared" si="169"/>
        <v>43921</v>
      </c>
      <c r="E245" s="85">
        <f t="shared" si="166"/>
        <v>91</v>
      </c>
      <c r="F245" s="87">
        <f>VLOOKUP(D245,'FERC Interest Rate'!$A:$B,2,TRUE)</f>
        <v>6.2841510000000003E-2</v>
      </c>
      <c r="G245" s="88">
        <f t="shared" si="167"/>
        <v>829.35537758530359</v>
      </c>
      <c r="H245" s="88">
        <v>0</v>
      </c>
      <c r="I245" s="123">
        <f t="shared" si="171"/>
        <v>8.1043396550433595</v>
      </c>
      <c r="J245" s="89">
        <f t="shared" si="172"/>
        <v>12.958286686123873</v>
      </c>
      <c r="K245" s="149">
        <f t="shared" si="162"/>
        <v>21.062626341167231</v>
      </c>
      <c r="L245" s="89">
        <f t="shared" si="173"/>
        <v>110.375</v>
      </c>
      <c r="M245" s="150">
        <f t="shared" si="163"/>
        <v>131.43762634116723</v>
      </c>
      <c r="N245" s="8">
        <f t="shared" si="164"/>
        <v>842.31366427142746</v>
      </c>
      <c r="O245" s="88">
        <f t="shared" si="165"/>
        <v>710.87603793026028</v>
      </c>
    </row>
    <row r="246" spans="1:15" x14ac:dyDescent="0.2">
      <c r="A246" s="17" t="s">
        <v>96</v>
      </c>
      <c r="B246" s="85" t="str">
        <f>+IF(MONTH(C246)&lt;4,"Q1",IF(MONTH(C246)&lt;7,"Q2",IF(MONTH(C246)&lt;10,"Q3","Q4")))&amp;"/"&amp;YEAR(C246)</f>
        <v>Q2/2020</v>
      </c>
      <c r="C246" s="86">
        <f t="shared" si="168"/>
        <v>43922</v>
      </c>
      <c r="D246" s="86">
        <f t="shared" si="169"/>
        <v>44012</v>
      </c>
      <c r="E246" s="85">
        <f t="shared" si="166"/>
        <v>91</v>
      </c>
      <c r="F246" s="87">
        <f>VLOOKUP(D246,'FERC Interest Rate'!$A:$B,2,TRUE)</f>
        <v>6.502107E-2</v>
      </c>
      <c r="G246" s="88">
        <f t="shared" si="167"/>
        <v>710.87603793026028</v>
      </c>
      <c r="H246" s="88">
        <v>0</v>
      </c>
      <c r="I246" s="123">
        <f t="shared" si="171"/>
        <v>8.1043396550433595</v>
      </c>
      <c r="J246" s="89">
        <f t="shared" si="172"/>
        <v>11.492335455591082</v>
      </c>
      <c r="K246" s="149">
        <f t="shared" si="162"/>
        <v>19.596675110634443</v>
      </c>
      <c r="L246" s="89">
        <f t="shared" si="173"/>
        <v>110.375</v>
      </c>
      <c r="M246" s="150">
        <f t="shared" si="163"/>
        <v>129.97167511063444</v>
      </c>
      <c r="N246" s="8">
        <f t="shared" si="164"/>
        <v>722.36837338585133</v>
      </c>
      <c r="O246" s="88">
        <f t="shared" si="165"/>
        <v>592.39669827521698</v>
      </c>
    </row>
    <row r="247" spans="1:15" x14ac:dyDescent="0.2">
      <c r="A247" s="17" t="s">
        <v>97</v>
      </c>
      <c r="B247" s="85" t="str">
        <f>+IF(MONTH(C247)&lt;4,"Q1",IF(MONTH(C247)&lt;7,"Q2",IF(MONTH(C247)&lt;10,"Q3","Q4")))&amp;"/"&amp;YEAR(C247)</f>
        <v>Q3/2020</v>
      </c>
      <c r="C247" s="86">
        <f t="shared" si="168"/>
        <v>44013</v>
      </c>
      <c r="D247" s="86">
        <f t="shared" si="169"/>
        <v>44104</v>
      </c>
      <c r="E247" s="85">
        <f t="shared" si="166"/>
        <v>92</v>
      </c>
      <c r="F247" s="87">
        <f>VLOOKUP(D247,'FERC Interest Rate'!$A:$B,2,TRUE)</f>
        <v>6.5012509999999996E-2</v>
      </c>
      <c r="G247" s="88">
        <f t="shared" si="167"/>
        <v>592.39669827521698</v>
      </c>
      <c r="H247" s="88">
        <v>0</v>
      </c>
      <c r="I247" s="123">
        <f t="shared" si="171"/>
        <v>8.1043396550433595</v>
      </c>
      <c r="J247" s="89">
        <f t="shared" si="172"/>
        <v>9.6809127237534867</v>
      </c>
      <c r="K247" s="149">
        <f t="shared" si="162"/>
        <v>17.785252378796848</v>
      </c>
      <c r="L247" s="89">
        <f t="shared" si="173"/>
        <v>110.375</v>
      </c>
      <c r="M247" s="150">
        <f t="shared" si="163"/>
        <v>128.16025237879686</v>
      </c>
      <c r="N247" s="8">
        <f t="shared" si="164"/>
        <v>602.0776109989705</v>
      </c>
      <c r="O247" s="88">
        <f t="shared" si="165"/>
        <v>473.91735862017362</v>
      </c>
    </row>
    <row r="248" spans="1:15" x14ac:dyDescent="0.2">
      <c r="A248" s="17" t="s">
        <v>98</v>
      </c>
      <c r="B248" s="85" t="str">
        <f t="shared" ref="B248:B251" si="174">+IF(MONTH(C248)&lt;4,"Q1",IF(MONTH(C248)&lt;7,"Q2",IF(MONTH(C248)&lt;10,"Q3","Q4")))&amp;"/"&amp;YEAR(C248)</f>
        <v>Q4/2020</v>
      </c>
      <c r="C248" s="86">
        <f t="shared" ref="C248:C251" si="175">D247+1</f>
        <v>44105</v>
      </c>
      <c r="D248" s="86">
        <f t="shared" si="169"/>
        <v>44196</v>
      </c>
      <c r="E248" s="85">
        <f t="shared" ref="E248:E251" si="176">D248-C248+1</f>
        <v>92</v>
      </c>
      <c r="F248" s="87">
        <f>VLOOKUP(D248,'FERC Interest Rate'!$A:$B,2,TRUE)</f>
        <v>6.501548E-2</v>
      </c>
      <c r="G248" s="88">
        <f t="shared" ref="G248:G251" si="177">O247</f>
        <v>473.91735862017362</v>
      </c>
      <c r="H248" s="88">
        <v>0</v>
      </c>
      <c r="I248" s="123">
        <f t="shared" si="171"/>
        <v>8.1043396550433595</v>
      </c>
      <c r="J248" s="89">
        <f t="shared" ref="J248:J251" si="178">G248*F248*(E248/(DATE(YEAR(D248),12,31)-DATE(YEAR(D248),1,1)+1))</f>
        <v>7.7450839855029807</v>
      </c>
      <c r="K248" s="149">
        <f t="shared" ref="K248:K251" si="179">+SUM(I248:J248)</f>
        <v>15.849423640546341</v>
      </c>
      <c r="L248" s="89">
        <f t="shared" ref="L248:L251" si="180">VLOOKUP($B$225,A$1:F$25,5,FALSE)/20</f>
        <v>110.375</v>
      </c>
      <c r="M248" s="150">
        <f t="shared" ref="M248:M251" si="181">+SUM(K248:L248)</f>
        <v>126.22442364054635</v>
      </c>
      <c r="N248" s="8">
        <f t="shared" ref="N248:N251" si="182">+G248+H248+J248</f>
        <v>481.66244260567657</v>
      </c>
      <c r="O248" s="88">
        <f t="shared" ref="O248:O251" si="183">G248+H248-L248-I248</f>
        <v>355.43801896513025</v>
      </c>
    </row>
    <row r="249" spans="1:15" x14ac:dyDescent="0.2">
      <c r="A249" s="17" t="s">
        <v>99</v>
      </c>
      <c r="B249" s="85" t="str">
        <f t="shared" si="174"/>
        <v>Q1/2021</v>
      </c>
      <c r="C249" s="86">
        <f t="shared" si="175"/>
        <v>44197</v>
      </c>
      <c r="D249" s="86">
        <f t="shared" si="169"/>
        <v>44286</v>
      </c>
      <c r="E249" s="85">
        <f t="shared" si="176"/>
        <v>90</v>
      </c>
      <c r="F249" s="87">
        <f>VLOOKUP(D249,'FERC Interest Rate'!$A:$B,2,TRUE)</f>
        <v>6.501548E-2</v>
      </c>
      <c r="G249" s="88">
        <f t="shared" si="177"/>
        <v>355.43801896513025</v>
      </c>
      <c r="H249" s="88">
        <v>0</v>
      </c>
      <c r="I249" s="123">
        <f t="shared" si="171"/>
        <v>8.1043396550433595</v>
      </c>
      <c r="J249" s="89">
        <f t="shared" si="178"/>
        <v>5.6981030334083131</v>
      </c>
      <c r="K249" s="149">
        <f t="shared" si="179"/>
        <v>13.802442688451674</v>
      </c>
      <c r="L249" s="89">
        <f t="shared" si="180"/>
        <v>110.375</v>
      </c>
      <c r="M249" s="150">
        <f t="shared" si="181"/>
        <v>124.17744268845168</v>
      </c>
      <c r="N249" s="8">
        <f t="shared" si="182"/>
        <v>361.13612199853856</v>
      </c>
      <c r="O249" s="88">
        <f t="shared" si="183"/>
        <v>236.95867931008689</v>
      </c>
    </row>
    <row r="250" spans="1:15" x14ac:dyDescent="0.2">
      <c r="A250" s="17" t="s">
        <v>100</v>
      </c>
      <c r="B250" s="85" t="str">
        <f t="shared" si="174"/>
        <v>Q2/2021</v>
      </c>
      <c r="C250" s="86">
        <f t="shared" si="175"/>
        <v>44287</v>
      </c>
      <c r="D250" s="86">
        <f t="shared" si="169"/>
        <v>44377</v>
      </c>
      <c r="E250" s="85">
        <f t="shared" si="176"/>
        <v>91</v>
      </c>
      <c r="F250" s="87">
        <f>VLOOKUP(D250,'FERC Interest Rate'!$A:$B,2,TRUE)</f>
        <v>6.501548E-2</v>
      </c>
      <c r="G250" s="88">
        <f t="shared" si="177"/>
        <v>236.95867931008689</v>
      </c>
      <c r="H250" s="88">
        <v>0</v>
      </c>
      <c r="I250" s="123">
        <f t="shared" si="171"/>
        <v>8.1043396550433595</v>
      </c>
      <c r="J250" s="89">
        <f t="shared" si="178"/>
        <v>3.8409435262233824</v>
      </c>
      <c r="K250" s="149">
        <f t="shared" si="179"/>
        <v>11.945283181266742</v>
      </c>
      <c r="L250" s="89">
        <f t="shared" si="180"/>
        <v>110.375</v>
      </c>
      <c r="M250" s="150">
        <f t="shared" si="181"/>
        <v>122.32028318126675</v>
      </c>
      <c r="N250" s="8">
        <f t="shared" si="182"/>
        <v>240.79962283631028</v>
      </c>
      <c r="O250" s="88">
        <f t="shared" si="183"/>
        <v>118.47933965504353</v>
      </c>
    </row>
    <row r="251" spans="1:15" x14ac:dyDescent="0.2">
      <c r="A251" s="17" t="s">
        <v>101</v>
      </c>
      <c r="B251" s="85" t="str">
        <f t="shared" si="174"/>
        <v>Q3/2021</v>
      </c>
      <c r="C251" s="86">
        <f t="shared" si="175"/>
        <v>44378</v>
      </c>
      <c r="D251" s="86">
        <f t="shared" si="169"/>
        <v>44469</v>
      </c>
      <c r="E251" s="85">
        <f t="shared" si="176"/>
        <v>92</v>
      </c>
      <c r="F251" s="87">
        <f>VLOOKUP(D251,'FERC Interest Rate'!$A:$B,2,TRUE)</f>
        <v>6.501548E-2</v>
      </c>
      <c r="G251" s="88">
        <f t="shared" si="177"/>
        <v>118.47933965504353</v>
      </c>
      <c r="H251" s="88">
        <v>0</v>
      </c>
      <c r="I251" s="123">
        <f t="shared" si="171"/>
        <v>8.1043396550433595</v>
      </c>
      <c r="J251" s="89">
        <f t="shared" si="178"/>
        <v>1.9415758484206123</v>
      </c>
      <c r="K251" s="149">
        <f t="shared" si="179"/>
        <v>10.045915503463972</v>
      </c>
      <c r="L251" s="89">
        <f t="shared" si="180"/>
        <v>110.375</v>
      </c>
      <c r="M251" s="150">
        <f t="shared" si="181"/>
        <v>120.42091550346397</v>
      </c>
      <c r="N251" s="8">
        <f t="shared" si="182"/>
        <v>120.42091550346414</v>
      </c>
      <c r="O251" s="88">
        <f t="shared" si="183"/>
        <v>1.723066134218243E-13</v>
      </c>
    </row>
    <row r="252" spans="1:15" x14ac:dyDescent="0.2">
      <c r="A252" s="100"/>
      <c r="B252" s="85"/>
      <c r="C252" s="86"/>
      <c r="D252" s="86"/>
      <c r="E252" s="85"/>
      <c r="F252" s="87"/>
      <c r="G252" s="88"/>
      <c r="H252" s="88"/>
      <c r="I252" s="123"/>
      <c r="J252" s="89"/>
      <c r="K252" s="149"/>
      <c r="L252" s="89"/>
      <c r="M252" s="150"/>
      <c r="N252" s="8"/>
      <c r="O252" s="88"/>
    </row>
    <row r="253" spans="1:15" ht="13.5" thickBot="1" x14ac:dyDescent="0.25">
      <c r="A253" s="183"/>
      <c r="B253" s="184"/>
      <c r="C253" s="185"/>
      <c r="D253" s="185"/>
      <c r="E253" s="186"/>
      <c r="F253" s="184"/>
      <c r="G253" s="160">
        <f t="shared" ref="G253:O253" si="184">+SUM(G224:G252)</f>
        <v>42971.080913134589</v>
      </c>
      <c r="H253" s="160">
        <f t="shared" si="184"/>
        <v>162.0867931008672</v>
      </c>
      <c r="I253" s="161">
        <f t="shared" si="184"/>
        <v>162.0867931008672</v>
      </c>
      <c r="J253" s="160">
        <f t="shared" si="184"/>
        <v>269.66184376073329</v>
      </c>
      <c r="K253" s="160">
        <f t="shared" si="184"/>
        <v>431.74863686160046</v>
      </c>
      <c r="L253" s="160">
        <f t="shared" si="184"/>
        <v>2207.5</v>
      </c>
      <c r="M253" s="162">
        <f t="shared" si="184"/>
        <v>2639.248636861601</v>
      </c>
      <c r="N253" s="160">
        <f t="shared" si="184"/>
        <v>43402.829549996182</v>
      </c>
      <c r="O253" s="160">
        <f t="shared" si="184"/>
        <v>40763.580913134589</v>
      </c>
    </row>
    <row r="254" spans="1:15" ht="13.5" thickTop="1" x14ac:dyDescent="0.2">
      <c r="B254" s="131"/>
      <c r="C254" s="131"/>
      <c r="D254" s="131"/>
      <c r="E254" s="131"/>
      <c r="F254" s="131"/>
      <c r="G254" s="131"/>
      <c r="H254" s="131"/>
      <c r="I254" s="130"/>
      <c r="J254" s="131"/>
      <c r="K254" s="131"/>
      <c r="L254" s="131"/>
      <c r="M254" s="151"/>
      <c r="O254" s="131"/>
    </row>
    <row r="255" spans="1:15" ht="38.25" x14ac:dyDescent="0.2">
      <c r="A255" s="94" t="s">
        <v>81</v>
      </c>
      <c r="B255" s="94" t="s">
        <v>3</v>
      </c>
      <c r="C255" s="94" t="s">
        <v>4</v>
      </c>
      <c r="D255" s="94" t="s">
        <v>5</v>
      </c>
      <c r="E255" s="94" t="s">
        <v>6</v>
      </c>
      <c r="F255" s="94" t="s">
        <v>7</v>
      </c>
      <c r="G255" s="94" t="s">
        <v>122</v>
      </c>
      <c r="H255" s="94" t="s">
        <v>123</v>
      </c>
      <c r="I255" s="118" t="s">
        <v>124</v>
      </c>
      <c r="J255" s="119" t="s">
        <v>125</v>
      </c>
      <c r="K255" s="119" t="s">
        <v>126</v>
      </c>
      <c r="L255" s="119" t="s">
        <v>127</v>
      </c>
      <c r="M255" s="120" t="s">
        <v>128</v>
      </c>
      <c r="N255" s="94" t="s">
        <v>129</v>
      </c>
      <c r="O255" s="94" t="s">
        <v>130</v>
      </c>
    </row>
    <row r="256" spans="1:15" x14ac:dyDescent="0.2">
      <c r="A256" s="447" t="s">
        <v>17</v>
      </c>
      <c r="B256" s="447"/>
      <c r="C256" s="389">
        <f>VLOOKUP(B257,A$1:F$25,2,FALSE)</f>
        <v>41968</v>
      </c>
      <c r="D256" s="389">
        <f>DATE(YEAR(C256),IF(MONTH(C256)&lt;=3,3,IF(MONTH(C256)&lt;=6,6,IF(MONTH(C256)&lt;=9,9,12))),IF(OR(MONTH(C256)&lt;=3,MONTH(C256)&gt;=10),31,30))</f>
        <v>42004</v>
      </c>
      <c r="E256" s="390">
        <f>D256-C256+1</f>
        <v>37</v>
      </c>
      <c r="F256" s="391">
        <f>VLOOKUP(D256,'FERC Interest Rate'!$A:$B,2,TRUE)</f>
        <v>3.2500000000000001E-2</v>
      </c>
      <c r="G256" s="214">
        <f>VLOOKUP(B257,$A$1:$F$29,5,FALSE)</f>
        <v>2375</v>
      </c>
      <c r="H256" s="214">
        <f t="shared" ref="H256:H264" si="185">G256*F256*(E256/(DATE(YEAR(D256),12,31)-DATE(YEAR(D256),1,1)+1))</f>
        <v>7.8244863013698627</v>
      </c>
      <c r="I256" s="408">
        <v>0</v>
      </c>
      <c r="J256" s="393">
        <v>0</v>
      </c>
      <c r="K256" s="394">
        <f t="shared" ref="K256:K264" si="186">+SUM(I256:J256)</f>
        <v>0</v>
      </c>
      <c r="L256" s="393">
        <v>0</v>
      </c>
      <c r="M256" s="395">
        <f t="shared" ref="M256:M278" si="187">+SUM(K256:L256)</f>
        <v>0</v>
      </c>
      <c r="N256" s="396">
        <f t="shared" ref="N256:N278" si="188">+G256+H256+J256</f>
        <v>2382.8244863013697</v>
      </c>
      <c r="O256" s="214">
        <f t="shared" ref="O256:O278" si="189">G256+H256-L256-I256</f>
        <v>2382.8244863013697</v>
      </c>
    </row>
    <row r="257" spans="1:15" x14ac:dyDescent="0.2">
      <c r="A257" s="223" t="s">
        <v>47</v>
      </c>
      <c r="B257" s="404" t="s">
        <v>88</v>
      </c>
      <c r="C257" s="389">
        <f>D256+1</f>
        <v>42005</v>
      </c>
      <c r="D257" s="389">
        <f>EOMONTH(D256,3)</f>
        <v>42094</v>
      </c>
      <c r="E257" s="390">
        <f t="shared" ref="E257:E278" si="190">D257-C257+1</f>
        <v>90</v>
      </c>
      <c r="F257" s="391">
        <f>VLOOKUP(D257,'FERC Interest Rate'!$A:$B,2,TRUE)</f>
        <v>3.2500000000000001E-2</v>
      </c>
      <c r="G257" s="214">
        <f t="shared" ref="G257:G278" si="191">O256</f>
        <v>2382.8244863013697</v>
      </c>
      <c r="H257" s="214">
        <f t="shared" si="185"/>
        <v>19.095237321730156</v>
      </c>
      <c r="I257" s="408">
        <v>0</v>
      </c>
      <c r="J257" s="393">
        <v>0</v>
      </c>
      <c r="K257" s="394">
        <f t="shared" si="186"/>
        <v>0</v>
      </c>
      <c r="L257" s="393">
        <v>0</v>
      </c>
      <c r="M257" s="395">
        <f t="shared" si="187"/>
        <v>0</v>
      </c>
      <c r="N257" s="396">
        <f t="shared" si="188"/>
        <v>2401.9197236230998</v>
      </c>
      <c r="O257" s="214">
        <f t="shared" si="189"/>
        <v>2401.9197236230998</v>
      </c>
    </row>
    <row r="258" spans="1:15" x14ac:dyDescent="0.2">
      <c r="B258" s="390"/>
      <c r="C258" s="389">
        <f t="shared" ref="C258:C278" si="192">D257+1</f>
        <v>42095</v>
      </c>
      <c r="D258" s="389">
        <f t="shared" ref="D258:D283" si="193">EOMONTH(D257,3)</f>
        <v>42185</v>
      </c>
      <c r="E258" s="390">
        <f t="shared" si="190"/>
        <v>91</v>
      </c>
      <c r="F258" s="391">
        <f>VLOOKUP(D258,'FERC Interest Rate'!$A:$B,2,TRUE)</f>
        <v>3.2500000000000001E-2</v>
      </c>
      <c r="G258" s="214">
        <f t="shared" si="191"/>
        <v>2401.9197236230998</v>
      </c>
      <c r="H258" s="214">
        <f t="shared" si="185"/>
        <v>19.462130363329639</v>
      </c>
      <c r="I258" s="408">
        <v>0</v>
      </c>
      <c r="J258" s="393">
        <v>0</v>
      </c>
      <c r="K258" s="394">
        <f t="shared" si="186"/>
        <v>0</v>
      </c>
      <c r="L258" s="393">
        <v>0</v>
      </c>
      <c r="M258" s="395">
        <f t="shared" si="187"/>
        <v>0</v>
      </c>
      <c r="N258" s="396">
        <f t="shared" si="188"/>
        <v>2421.3818539864296</v>
      </c>
      <c r="O258" s="214">
        <f t="shared" si="189"/>
        <v>2421.3818539864296</v>
      </c>
    </row>
    <row r="259" spans="1:15" x14ac:dyDescent="0.2">
      <c r="A259" s="100"/>
      <c r="B259" s="85"/>
      <c r="C259" s="86">
        <f t="shared" si="192"/>
        <v>42186</v>
      </c>
      <c r="D259" s="86">
        <f t="shared" si="193"/>
        <v>42277</v>
      </c>
      <c r="E259" s="85">
        <f t="shared" si="190"/>
        <v>92</v>
      </c>
      <c r="F259" s="87">
        <f>VLOOKUP(D259,'FERC Interest Rate'!$A:$B,2,TRUE)</f>
        <v>3.2500000000000001E-2</v>
      </c>
      <c r="G259" s="88">
        <f t="shared" si="191"/>
        <v>2421.3818539864296</v>
      </c>
      <c r="H259" s="214">
        <f t="shared" si="185"/>
        <v>19.835429434025823</v>
      </c>
      <c r="I259" s="236">
        <v>0</v>
      </c>
      <c r="J259" s="393">
        <v>0</v>
      </c>
      <c r="K259" s="149">
        <f t="shared" si="186"/>
        <v>0</v>
      </c>
      <c r="L259" s="89">
        <v>0</v>
      </c>
      <c r="M259" s="150">
        <f t="shared" si="187"/>
        <v>0</v>
      </c>
      <c r="N259" s="8">
        <f t="shared" si="188"/>
        <v>2441.2172834204553</v>
      </c>
      <c r="O259" s="88">
        <f t="shared" si="189"/>
        <v>2441.2172834204553</v>
      </c>
    </row>
    <row r="260" spans="1:15" x14ac:dyDescent="0.2">
      <c r="A260" s="100"/>
      <c r="B260" s="85"/>
      <c r="C260" s="86">
        <f t="shared" si="192"/>
        <v>42278</v>
      </c>
      <c r="D260" s="86">
        <f t="shared" si="193"/>
        <v>42369</v>
      </c>
      <c r="E260" s="85">
        <f t="shared" si="190"/>
        <v>92</v>
      </c>
      <c r="F260" s="87">
        <f>VLOOKUP(D260,'FERC Interest Rate'!$A:$B,2,TRUE)</f>
        <v>3.2500000000000001E-2</v>
      </c>
      <c r="G260" s="88">
        <f t="shared" si="191"/>
        <v>2441.2172834204553</v>
      </c>
      <c r="H260" s="88">
        <f t="shared" si="185"/>
        <v>19.997916924457979</v>
      </c>
      <c r="I260" s="236">
        <v>0</v>
      </c>
      <c r="J260" s="89">
        <v>0</v>
      </c>
      <c r="K260" s="149">
        <f t="shared" si="186"/>
        <v>0</v>
      </c>
      <c r="L260" s="89">
        <v>0</v>
      </c>
      <c r="M260" s="150">
        <f t="shared" si="187"/>
        <v>0</v>
      </c>
      <c r="N260" s="8">
        <f t="shared" si="188"/>
        <v>2461.2152003449132</v>
      </c>
      <c r="O260" s="88">
        <f t="shared" si="189"/>
        <v>2461.2152003449132</v>
      </c>
    </row>
    <row r="261" spans="1:15" x14ac:dyDescent="0.2">
      <c r="A261" s="100"/>
      <c r="B261" s="85"/>
      <c r="C261" s="86">
        <f t="shared" si="192"/>
        <v>42370</v>
      </c>
      <c r="D261" s="86">
        <f t="shared" si="193"/>
        <v>42460</v>
      </c>
      <c r="E261" s="85">
        <f t="shared" si="190"/>
        <v>91</v>
      </c>
      <c r="F261" s="87">
        <f>VLOOKUP(D261,'FERC Interest Rate'!$A:$B,2,TRUE)</f>
        <v>3.2500000000000001E-2</v>
      </c>
      <c r="G261" s="88">
        <f t="shared" si="191"/>
        <v>2461.2152003449132</v>
      </c>
      <c r="H261" s="88">
        <f t="shared" si="185"/>
        <v>19.888098237759785</v>
      </c>
      <c r="I261" s="236">
        <v>0</v>
      </c>
      <c r="J261" s="89">
        <v>0</v>
      </c>
      <c r="K261" s="149">
        <f t="shared" si="186"/>
        <v>0</v>
      </c>
      <c r="L261" s="89">
        <v>0</v>
      </c>
      <c r="M261" s="150">
        <f t="shared" si="187"/>
        <v>0</v>
      </c>
      <c r="N261" s="8">
        <f t="shared" si="188"/>
        <v>2481.1032985826732</v>
      </c>
      <c r="O261" s="88">
        <f t="shared" si="189"/>
        <v>2481.1032985826732</v>
      </c>
    </row>
    <row r="262" spans="1:15" x14ac:dyDescent="0.2">
      <c r="A262" s="100"/>
      <c r="B262" s="85"/>
      <c r="C262" s="86">
        <f t="shared" si="192"/>
        <v>42461</v>
      </c>
      <c r="D262" s="86">
        <f t="shared" si="193"/>
        <v>42551</v>
      </c>
      <c r="E262" s="85">
        <f t="shared" si="190"/>
        <v>91</v>
      </c>
      <c r="F262" s="87">
        <f>VLOOKUP(D262,'FERC Interest Rate'!$A:$B,2,TRUE)</f>
        <v>3.4599999999999999E-2</v>
      </c>
      <c r="G262" s="88">
        <f t="shared" si="191"/>
        <v>2481.1032985826732</v>
      </c>
      <c r="H262" s="88">
        <f t="shared" si="185"/>
        <v>21.344267338572145</v>
      </c>
      <c r="I262" s="236">
        <v>0</v>
      </c>
      <c r="J262" s="89">
        <v>0</v>
      </c>
      <c r="K262" s="149">
        <f t="shared" si="186"/>
        <v>0</v>
      </c>
      <c r="L262" s="89">
        <v>0</v>
      </c>
      <c r="M262" s="150">
        <f t="shared" si="187"/>
        <v>0</v>
      </c>
      <c r="N262" s="8">
        <f t="shared" si="188"/>
        <v>2502.4475659212453</v>
      </c>
      <c r="O262" s="88">
        <f t="shared" si="189"/>
        <v>2502.4475659212453</v>
      </c>
    </row>
    <row r="263" spans="1:15" x14ac:dyDescent="0.2">
      <c r="A263" s="100"/>
      <c r="B263" s="85"/>
      <c r="C263" s="86">
        <f t="shared" si="192"/>
        <v>42552</v>
      </c>
      <c r="D263" s="86">
        <f t="shared" si="193"/>
        <v>42643</v>
      </c>
      <c r="E263" s="85">
        <f t="shared" si="190"/>
        <v>92</v>
      </c>
      <c r="F263" s="87">
        <f>VLOOKUP(D263,'FERC Interest Rate'!$A:$B,2,TRUE)</f>
        <v>3.5000000000000003E-2</v>
      </c>
      <c r="G263" s="88">
        <f t="shared" si="191"/>
        <v>2502.4475659212453</v>
      </c>
      <c r="H263" s="88">
        <f t="shared" si="185"/>
        <v>22.016068749361775</v>
      </c>
      <c r="I263" s="236">
        <v>0</v>
      </c>
      <c r="J263" s="89">
        <v>0</v>
      </c>
      <c r="K263" s="149">
        <f t="shared" si="186"/>
        <v>0</v>
      </c>
      <c r="L263" s="89">
        <v>0</v>
      </c>
      <c r="M263" s="150">
        <f t="shared" si="187"/>
        <v>0</v>
      </c>
      <c r="N263" s="8">
        <f t="shared" si="188"/>
        <v>2524.463634670607</v>
      </c>
      <c r="O263" s="88">
        <f t="shared" si="189"/>
        <v>2524.463634670607</v>
      </c>
    </row>
    <row r="264" spans="1:15" x14ac:dyDescent="0.2">
      <c r="A264" s="17" t="s">
        <v>82</v>
      </c>
      <c r="B264" s="85" t="str">
        <f t="shared" ref="B264:B275" si="194">+IF(MONTH(C264)&lt;4,"Q1",IF(MONTH(C264)&lt;7,"Q2",IF(MONTH(C264)&lt;10,"Q3","Q4")))&amp;"/"&amp;YEAR(C264)</f>
        <v>Q4/2016</v>
      </c>
      <c r="C264" s="86">
        <f t="shared" si="192"/>
        <v>42644</v>
      </c>
      <c r="D264" s="86">
        <f t="shared" si="193"/>
        <v>42735</v>
      </c>
      <c r="E264" s="85">
        <f t="shared" si="190"/>
        <v>92</v>
      </c>
      <c r="F264" s="87">
        <f>VLOOKUP(D264,'FERC Interest Rate'!$A:$B,2,TRUE)</f>
        <v>3.5000000000000003E-2</v>
      </c>
      <c r="G264" s="88">
        <f t="shared" si="191"/>
        <v>2524.463634670607</v>
      </c>
      <c r="H264" s="88">
        <f t="shared" si="185"/>
        <v>22.209762031801517</v>
      </c>
      <c r="I264" s="123">
        <f>SUM($H$256:$H$284)/20</f>
        <v>8.5836698351204355</v>
      </c>
      <c r="J264" s="89">
        <v>0</v>
      </c>
      <c r="K264" s="149">
        <f t="shared" si="186"/>
        <v>8.5836698351204355</v>
      </c>
      <c r="L264" s="89">
        <f t="shared" ref="L264:L283" si="195">VLOOKUP($B$257,A$1:F$25,5,FALSE)/20</f>
        <v>118.75</v>
      </c>
      <c r="M264" s="150">
        <f t="shared" si="187"/>
        <v>127.33366983512043</v>
      </c>
      <c r="N264" s="8">
        <f t="shared" si="188"/>
        <v>2546.6733967024084</v>
      </c>
      <c r="O264" s="88">
        <f t="shared" si="189"/>
        <v>2419.3397268672879</v>
      </c>
    </row>
    <row r="265" spans="1:15" x14ac:dyDescent="0.2">
      <c r="A265" s="17" t="s">
        <v>83</v>
      </c>
      <c r="B265" s="85" t="str">
        <f t="shared" si="194"/>
        <v>Q1/2017</v>
      </c>
      <c r="C265" s="86">
        <f t="shared" si="192"/>
        <v>42736</v>
      </c>
      <c r="D265" s="86">
        <f t="shared" si="193"/>
        <v>42825</v>
      </c>
      <c r="E265" s="85">
        <f t="shared" si="190"/>
        <v>90</v>
      </c>
      <c r="F265" s="87">
        <f>VLOOKUP(D265,'FERC Interest Rate'!$A:$B,2,TRUE)</f>
        <v>3.5000000000000003E-2</v>
      </c>
      <c r="G265" s="88">
        <f t="shared" si="191"/>
        <v>2419.3397268672879</v>
      </c>
      <c r="H265" s="88">
        <v>0</v>
      </c>
      <c r="I265" s="123">
        <f t="shared" ref="I265:I283" si="196">SUM($H$256:$H$284)/20</f>
        <v>8.5836698351204355</v>
      </c>
      <c r="J265" s="89">
        <f t="shared" ref="J265:J278" si="197">G265*F265*(E265/(DATE(YEAR(D265),12,31)-DATE(YEAR(D265),1,1)+1))</f>
        <v>20.879233259265636</v>
      </c>
      <c r="K265" s="149">
        <f t="shared" ref="K265:K278" si="198">+SUM(I265:J265)</f>
        <v>29.462903094386071</v>
      </c>
      <c r="L265" s="89">
        <f t="shared" si="195"/>
        <v>118.75</v>
      </c>
      <c r="M265" s="150">
        <f t="shared" si="187"/>
        <v>148.21290309438606</v>
      </c>
      <c r="N265" s="8">
        <f t="shared" si="188"/>
        <v>2440.2189601265536</v>
      </c>
      <c r="O265" s="88">
        <f t="shared" si="189"/>
        <v>2292.0060570321675</v>
      </c>
    </row>
    <row r="266" spans="1:15" x14ac:dyDescent="0.2">
      <c r="A266" s="17" t="s">
        <v>84</v>
      </c>
      <c r="B266" s="85" t="str">
        <f t="shared" si="194"/>
        <v>Q2/2017</v>
      </c>
      <c r="C266" s="86">
        <f t="shared" si="192"/>
        <v>42826</v>
      </c>
      <c r="D266" s="86">
        <f t="shared" si="193"/>
        <v>42916</v>
      </c>
      <c r="E266" s="85">
        <f t="shared" si="190"/>
        <v>91</v>
      </c>
      <c r="F266" s="87">
        <f>VLOOKUP(D266,'FERC Interest Rate'!$A:$B,2,TRUE)</f>
        <v>3.7100000000000001E-2</v>
      </c>
      <c r="G266" s="88">
        <f t="shared" si="191"/>
        <v>2292.0060570321675</v>
      </c>
      <c r="H266" s="88">
        <v>0</v>
      </c>
      <c r="I266" s="123">
        <f t="shared" si="196"/>
        <v>8.5836698351204355</v>
      </c>
      <c r="J266" s="89">
        <f t="shared" si="197"/>
        <v>21.20011410725014</v>
      </c>
      <c r="K266" s="149">
        <f t="shared" si="198"/>
        <v>29.783783942370576</v>
      </c>
      <c r="L266" s="89">
        <f t="shared" si="195"/>
        <v>118.75</v>
      </c>
      <c r="M266" s="150">
        <f t="shared" si="187"/>
        <v>148.53378394237058</v>
      </c>
      <c r="N266" s="8">
        <f t="shared" si="188"/>
        <v>2313.2061711394176</v>
      </c>
      <c r="O266" s="88">
        <f t="shared" si="189"/>
        <v>2164.6723871970471</v>
      </c>
    </row>
    <row r="267" spans="1:15" x14ac:dyDescent="0.2">
      <c r="A267" s="17" t="s">
        <v>85</v>
      </c>
      <c r="B267" s="85" t="str">
        <f t="shared" si="194"/>
        <v>Q3/2017</v>
      </c>
      <c r="C267" s="86">
        <f t="shared" si="192"/>
        <v>42917</v>
      </c>
      <c r="D267" s="86">
        <f t="shared" si="193"/>
        <v>43008</v>
      </c>
      <c r="E267" s="85">
        <f t="shared" si="190"/>
        <v>92</v>
      </c>
      <c r="F267" s="87">
        <f>VLOOKUP(D267,'FERC Interest Rate'!$A:$B,2,TRUE)</f>
        <v>3.9600000000000003E-2</v>
      </c>
      <c r="G267" s="88">
        <f t="shared" si="191"/>
        <v>2164.6723871970471</v>
      </c>
      <c r="H267" s="88">
        <v>0</v>
      </c>
      <c r="I267" s="123">
        <f t="shared" si="196"/>
        <v>8.5836698351204355</v>
      </c>
      <c r="J267" s="89">
        <f t="shared" si="197"/>
        <v>21.606395728866527</v>
      </c>
      <c r="K267" s="149">
        <f t="shared" si="198"/>
        <v>30.190065563986963</v>
      </c>
      <c r="L267" s="89">
        <f t="shared" si="195"/>
        <v>118.75</v>
      </c>
      <c r="M267" s="150">
        <f t="shared" si="187"/>
        <v>148.94006556398696</v>
      </c>
      <c r="N267" s="8">
        <f t="shared" si="188"/>
        <v>2186.2787829259137</v>
      </c>
      <c r="O267" s="88">
        <f t="shared" si="189"/>
        <v>2037.3387173619267</v>
      </c>
    </row>
    <row r="268" spans="1:15" x14ac:dyDescent="0.2">
      <c r="A268" s="17" t="s">
        <v>86</v>
      </c>
      <c r="B268" s="85" t="str">
        <f t="shared" si="194"/>
        <v>Q4/2017</v>
      </c>
      <c r="C268" s="86">
        <f t="shared" si="192"/>
        <v>43009</v>
      </c>
      <c r="D268" s="86">
        <f t="shared" si="193"/>
        <v>43100</v>
      </c>
      <c r="E268" s="85">
        <f t="shared" si="190"/>
        <v>92</v>
      </c>
      <c r="F268" s="87">
        <f>VLOOKUP(D268,'FERC Interest Rate'!$A:$B,2,TRUE)</f>
        <v>4.2099999999999999E-2</v>
      </c>
      <c r="G268" s="88">
        <f t="shared" si="191"/>
        <v>2037.3387173619267</v>
      </c>
      <c r="H268" s="88">
        <v>0</v>
      </c>
      <c r="I268" s="123">
        <f t="shared" si="196"/>
        <v>8.5836698351204355</v>
      </c>
      <c r="J268" s="89">
        <f t="shared" si="197"/>
        <v>21.619233753660865</v>
      </c>
      <c r="K268" s="149">
        <f t="shared" si="198"/>
        <v>30.2029035887813</v>
      </c>
      <c r="L268" s="89">
        <f t="shared" si="195"/>
        <v>118.75</v>
      </c>
      <c r="M268" s="150">
        <f t="shared" si="187"/>
        <v>148.95290358878131</v>
      </c>
      <c r="N268" s="8">
        <f t="shared" si="188"/>
        <v>2058.9579511155875</v>
      </c>
      <c r="O268" s="88">
        <f t="shared" si="189"/>
        <v>1910.0050475268063</v>
      </c>
    </row>
    <row r="269" spans="1:15" x14ac:dyDescent="0.2">
      <c r="A269" s="17" t="s">
        <v>87</v>
      </c>
      <c r="B269" s="85" t="str">
        <f t="shared" si="194"/>
        <v>Q1/2018</v>
      </c>
      <c r="C269" s="86">
        <f t="shared" si="192"/>
        <v>43101</v>
      </c>
      <c r="D269" s="86">
        <f t="shared" si="193"/>
        <v>43190</v>
      </c>
      <c r="E269" s="85">
        <f t="shared" si="190"/>
        <v>90</v>
      </c>
      <c r="F269" s="87">
        <f>VLOOKUP(D269,'FERC Interest Rate'!$A:$B,2,TRUE)</f>
        <v>4.2500000000000003E-2</v>
      </c>
      <c r="G269" s="88">
        <f t="shared" si="191"/>
        <v>1910.0050475268063</v>
      </c>
      <c r="H269" s="88">
        <v>0</v>
      </c>
      <c r="I269" s="123">
        <f t="shared" si="196"/>
        <v>8.5836698351204355</v>
      </c>
      <c r="J269" s="89">
        <f t="shared" si="197"/>
        <v>20.015806319972693</v>
      </c>
      <c r="K269" s="149">
        <f t="shared" si="198"/>
        <v>28.599476155093129</v>
      </c>
      <c r="L269" s="89">
        <f t="shared" si="195"/>
        <v>118.75</v>
      </c>
      <c r="M269" s="150">
        <f t="shared" si="187"/>
        <v>147.34947615509313</v>
      </c>
      <c r="N269" s="8">
        <f t="shared" si="188"/>
        <v>1930.0208538467789</v>
      </c>
      <c r="O269" s="88">
        <f t="shared" si="189"/>
        <v>1782.6713776916858</v>
      </c>
    </row>
    <row r="270" spans="1:15" x14ac:dyDescent="0.2">
      <c r="A270" s="17" t="s">
        <v>88</v>
      </c>
      <c r="B270" s="85" t="str">
        <f t="shared" si="194"/>
        <v>Q2/2018</v>
      </c>
      <c r="C270" s="86">
        <f t="shared" si="192"/>
        <v>43191</v>
      </c>
      <c r="D270" s="86">
        <f t="shared" si="193"/>
        <v>43281</v>
      </c>
      <c r="E270" s="85">
        <f t="shared" si="190"/>
        <v>91</v>
      </c>
      <c r="F270" s="87">
        <f>VLOOKUP(D270,'FERC Interest Rate'!$A:$B,2,TRUE)</f>
        <v>4.4699999999999997E-2</v>
      </c>
      <c r="G270" s="88">
        <f t="shared" si="191"/>
        <v>1782.6713776916858</v>
      </c>
      <c r="H270" s="88">
        <v>0</v>
      </c>
      <c r="I270" s="123">
        <f t="shared" si="196"/>
        <v>8.5836698351204355</v>
      </c>
      <c r="J270" s="89">
        <f t="shared" si="197"/>
        <v>19.86677359736019</v>
      </c>
      <c r="K270" s="149">
        <f t="shared" si="198"/>
        <v>28.450443432480625</v>
      </c>
      <c r="L270" s="89">
        <f t="shared" si="195"/>
        <v>118.75</v>
      </c>
      <c r="M270" s="150">
        <f t="shared" si="187"/>
        <v>147.20044343248063</v>
      </c>
      <c r="N270" s="8">
        <f t="shared" si="188"/>
        <v>1802.538151289046</v>
      </c>
      <c r="O270" s="88">
        <f t="shared" si="189"/>
        <v>1655.3377078565654</v>
      </c>
    </row>
    <row r="271" spans="1:15" x14ac:dyDescent="0.2">
      <c r="A271" s="17" t="s">
        <v>89</v>
      </c>
      <c r="B271" s="85" t="str">
        <f t="shared" si="194"/>
        <v>Q3/2018</v>
      </c>
      <c r="C271" s="86">
        <f t="shared" si="192"/>
        <v>43282</v>
      </c>
      <c r="D271" s="86">
        <f t="shared" si="193"/>
        <v>43373</v>
      </c>
      <c r="E271" s="85">
        <f t="shared" si="190"/>
        <v>92</v>
      </c>
      <c r="F271" s="87">
        <f>VLOOKUP(D271,'FERC Interest Rate'!$A:$B,2,TRUE)</f>
        <v>4.6899999999999997E-2</v>
      </c>
      <c r="G271" s="88">
        <f t="shared" si="191"/>
        <v>1655.3377078565654</v>
      </c>
      <c r="H271" s="88">
        <v>0</v>
      </c>
      <c r="I271" s="123">
        <f t="shared" si="196"/>
        <v>8.5836698351204355</v>
      </c>
      <c r="J271" s="89">
        <f t="shared" si="197"/>
        <v>19.568359292765777</v>
      </c>
      <c r="K271" s="149">
        <f t="shared" si="198"/>
        <v>28.152029127886212</v>
      </c>
      <c r="L271" s="89">
        <f t="shared" si="195"/>
        <v>118.75</v>
      </c>
      <c r="M271" s="150">
        <f t="shared" si="187"/>
        <v>146.90202912788621</v>
      </c>
      <c r="N271" s="8">
        <f t="shared" si="188"/>
        <v>1674.9060671493312</v>
      </c>
      <c r="O271" s="88">
        <f t="shared" si="189"/>
        <v>1528.004038021445</v>
      </c>
    </row>
    <row r="272" spans="1:15" x14ac:dyDescent="0.2">
      <c r="A272" s="17" t="s">
        <v>90</v>
      </c>
      <c r="B272" s="85" t="str">
        <f t="shared" si="194"/>
        <v>Q4/2018</v>
      </c>
      <c r="C272" s="86">
        <f t="shared" si="192"/>
        <v>43374</v>
      </c>
      <c r="D272" s="86">
        <f t="shared" si="193"/>
        <v>43465</v>
      </c>
      <c r="E272" s="85">
        <f t="shared" si="190"/>
        <v>92</v>
      </c>
      <c r="F272" s="87">
        <f>VLOOKUP(D272,'FERC Interest Rate'!$A:$B,2,TRUE)</f>
        <v>4.9599999999999998E-2</v>
      </c>
      <c r="G272" s="88">
        <f t="shared" si="191"/>
        <v>1528.004038021445</v>
      </c>
      <c r="H272" s="88">
        <v>0</v>
      </c>
      <c r="I272" s="123">
        <f t="shared" si="196"/>
        <v>8.5836698351204355</v>
      </c>
      <c r="J272" s="89">
        <f t="shared" si="197"/>
        <v>19.102980893971118</v>
      </c>
      <c r="K272" s="149">
        <f t="shared" si="198"/>
        <v>27.686650729091554</v>
      </c>
      <c r="L272" s="89">
        <f t="shared" si="195"/>
        <v>118.75</v>
      </c>
      <c r="M272" s="150">
        <f t="shared" si="187"/>
        <v>146.43665072909155</v>
      </c>
      <c r="N272" s="8">
        <f t="shared" si="188"/>
        <v>1547.1070189154161</v>
      </c>
      <c r="O272" s="88">
        <f t="shared" si="189"/>
        <v>1400.6703681863246</v>
      </c>
    </row>
    <row r="273" spans="1:15" x14ac:dyDescent="0.2">
      <c r="A273" s="17" t="s">
        <v>91</v>
      </c>
      <c r="B273" s="85" t="str">
        <f t="shared" si="194"/>
        <v>Q1/2019</v>
      </c>
      <c r="C273" s="86">
        <f t="shared" si="192"/>
        <v>43466</v>
      </c>
      <c r="D273" s="86">
        <f t="shared" si="193"/>
        <v>43555</v>
      </c>
      <c r="E273" s="85">
        <f t="shared" si="190"/>
        <v>90</v>
      </c>
      <c r="F273" s="87">
        <f>VLOOKUP(D273,'FERC Interest Rate'!$A:$B,2,TRUE)</f>
        <v>5.1799999999999999E-2</v>
      </c>
      <c r="G273" s="88">
        <f t="shared" si="191"/>
        <v>1400.6703681863246</v>
      </c>
      <c r="H273" s="88">
        <v>0</v>
      </c>
      <c r="I273" s="123">
        <f t="shared" si="196"/>
        <v>8.5836698351204355</v>
      </c>
      <c r="J273" s="89">
        <f t="shared" si="197"/>
        <v>17.890206182149711</v>
      </c>
      <c r="K273" s="149">
        <f t="shared" si="198"/>
        <v>26.473876017270147</v>
      </c>
      <c r="L273" s="89">
        <f t="shared" si="195"/>
        <v>118.75</v>
      </c>
      <c r="M273" s="150">
        <f t="shared" si="187"/>
        <v>145.22387601727016</v>
      </c>
      <c r="N273" s="8">
        <f t="shared" si="188"/>
        <v>1418.5605743684744</v>
      </c>
      <c r="O273" s="88">
        <f t="shared" si="189"/>
        <v>1273.3366983512042</v>
      </c>
    </row>
    <row r="274" spans="1:15" x14ac:dyDescent="0.2">
      <c r="A274" s="17" t="s">
        <v>92</v>
      </c>
      <c r="B274" s="85" t="str">
        <f t="shared" si="194"/>
        <v>Q2/2019</v>
      </c>
      <c r="C274" s="86">
        <f t="shared" si="192"/>
        <v>43556</v>
      </c>
      <c r="D274" s="86">
        <f t="shared" si="193"/>
        <v>43646</v>
      </c>
      <c r="E274" s="85">
        <f t="shared" si="190"/>
        <v>91</v>
      </c>
      <c r="F274" s="87">
        <f>VLOOKUP(D274,'FERC Interest Rate'!$A:$B,2,TRUE)</f>
        <v>5.45E-2</v>
      </c>
      <c r="G274" s="88">
        <f t="shared" si="191"/>
        <v>1273.3366983512042</v>
      </c>
      <c r="H274" s="88">
        <v>0</v>
      </c>
      <c r="I274" s="123">
        <f t="shared" si="196"/>
        <v>8.5836698351204355</v>
      </c>
      <c r="J274" s="89">
        <f t="shared" si="197"/>
        <v>17.301680425952867</v>
      </c>
      <c r="K274" s="149">
        <f t="shared" si="198"/>
        <v>25.885350261073302</v>
      </c>
      <c r="L274" s="89">
        <f t="shared" si="195"/>
        <v>118.75</v>
      </c>
      <c r="M274" s="150">
        <f t="shared" si="187"/>
        <v>144.63535026107331</v>
      </c>
      <c r="N274" s="8">
        <f t="shared" si="188"/>
        <v>1290.638378777157</v>
      </c>
      <c r="O274" s="88">
        <f t="shared" si="189"/>
        <v>1146.0030285160838</v>
      </c>
    </row>
    <row r="275" spans="1:15" x14ac:dyDescent="0.2">
      <c r="A275" s="17" t="s">
        <v>93</v>
      </c>
      <c r="B275" s="85" t="str">
        <f t="shared" si="194"/>
        <v>Q3/2019</v>
      </c>
      <c r="C275" s="86">
        <f t="shared" si="192"/>
        <v>43647</v>
      </c>
      <c r="D275" s="86">
        <f t="shared" si="193"/>
        <v>43738</v>
      </c>
      <c r="E275" s="85">
        <f t="shared" si="190"/>
        <v>92</v>
      </c>
      <c r="F275" s="87">
        <f>VLOOKUP(D275,'FERC Interest Rate'!$A:$B,2,TRUE)</f>
        <v>6.0133640000000002E-2</v>
      </c>
      <c r="G275" s="88">
        <f t="shared" si="191"/>
        <v>1146.0030285160838</v>
      </c>
      <c r="H275" s="88">
        <v>0</v>
      </c>
      <c r="I275" s="123">
        <f t="shared" si="196"/>
        <v>8.5836698351204355</v>
      </c>
      <c r="J275" s="89">
        <f t="shared" si="197"/>
        <v>17.369936129106918</v>
      </c>
      <c r="K275" s="149">
        <f t="shared" si="198"/>
        <v>25.953605964227354</v>
      </c>
      <c r="L275" s="89">
        <f t="shared" si="195"/>
        <v>118.75</v>
      </c>
      <c r="M275" s="150">
        <f t="shared" si="187"/>
        <v>144.70360596422736</v>
      </c>
      <c r="N275" s="8">
        <f t="shared" si="188"/>
        <v>1163.3729646451907</v>
      </c>
      <c r="O275" s="88">
        <f t="shared" si="189"/>
        <v>1018.6693586809633</v>
      </c>
    </row>
    <row r="276" spans="1:15" x14ac:dyDescent="0.2">
      <c r="A276" s="17" t="s">
        <v>94</v>
      </c>
      <c r="B276" s="85" t="str">
        <f>+IF(MONTH(C276)&lt;4,"Q1",IF(MONTH(C276)&lt;7,"Q2",IF(MONTH(C276)&lt;10,"Q3","Q4")))&amp;"/"&amp;YEAR(C276)</f>
        <v>Q4/2019</v>
      </c>
      <c r="C276" s="86">
        <f t="shared" si="192"/>
        <v>43739</v>
      </c>
      <c r="D276" s="86">
        <f t="shared" si="193"/>
        <v>43830</v>
      </c>
      <c r="E276" s="85">
        <f t="shared" si="190"/>
        <v>92</v>
      </c>
      <c r="F276" s="87">
        <f>VLOOKUP(D276,'FERC Interest Rate'!$A:$B,2,TRUE)</f>
        <v>6.2505720000000001E-2</v>
      </c>
      <c r="G276" s="88">
        <f t="shared" si="191"/>
        <v>1018.6693586809633</v>
      </c>
      <c r="H276" s="88">
        <v>0</v>
      </c>
      <c r="I276" s="123">
        <f t="shared" si="196"/>
        <v>8.5836698351204355</v>
      </c>
      <c r="J276" s="89">
        <f t="shared" si="197"/>
        <v>16.048999662955758</v>
      </c>
      <c r="K276" s="149">
        <f t="shared" si="198"/>
        <v>24.632669498076194</v>
      </c>
      <c r="L276" s="89">
        <f t="shared" si="195"/>
        <v>118.75</v>
      </c>
      <c r="M276" s="150">
        <f t="shared" si="187"/>
        <v>143.38266949807618</v>
      </c>
      <c r="N276" s="8">
        <f t="shared" si="188"/>
        <v>1034.7183583439191</v>
      </c>
      <c r="O276" s="88">
        <f t="shared" si="189"/>
        <v>891.33568884584292</v>
      </c>
    </row>
    <row r="277" spans="1:15" x14ac:dyDescent="0.2">
      <c r="A277" s="17" t="s">
        <v>95</v>
      </c>
      <c r="B277" s="85" t="str">
        <f>+IF(MONTH(C277)&lt;4,"Q1",IF(MONTH(C277)&lt;7,"Q2",IF(MONTH(C277)&lt;10,"Q3","Q4")))&amp;"/"&amp;YEAR(C277)</f>
        <v>Q1/2020</v>
      </c>
      <c r="C277" s="86">
        <f t="shared" si="192"/>
        <v>43831</v>
      </c>
      <c r="D277" s="86">
        <f t="shared" si="193"/>
        <v>43921</v>
      </c>
      <c r="E277" s="85">
        <f t="shared" si="190"/>
        <v>91</v>
      </c>
      <c r="F277" s="87">
        <f>VLOOKUP(D277,'FERC Interest Rate'!$A:$B,2,TRUE)</f>
        <v>6.2841510000000003E-2</v>
      </c>
      <c r="G277" s="88">
        <f t="shared" si="191"/>
        <v>891.33568884584292</v>
      </c>
      <c r="H277" s="88">
        <v>0</v>
      </c>
      <c r="I277" s="123">
        <f t="shared" si="196"/>
        <v>8.5836698351204355</v>
      </c>
      <c r="J277" s="89">
        <f t="shared" si="197"/>
        <v>13.926699822296793</v>
      </c>
      <c r="K277" s="149">
        <f t="shared" si="198"/>
        <v>22.510369657417229</v>
      </c>
      <c r="L277" s="89">
        <f t="shared" si="195"/>
        <v>118.75</v>
      </c>
      <c r="M277" s="150">
        <f t="shared" si="187"/>
        <v>141.26036965741724</v>
      </c>
      <c r="N277" s="8">
        <f t="shared" si="188"/>
        <v>905.26238866813969</v>
      </c>
      <c r="O277" s="88">
        <f t="shared" si="189"/>
        <v>764.00201901072251</v>
      </c>
    </row>
    <row r="278" spans="1:15" x14ac:dyDescent="0.2">
      <c r="A278" s="17" t="s">
        <v>96</v>
      </c>
      <c r="B278" s="85" t="str">
        <f>+IF(MONTH(C278)&lt;4,"Q1",IF(MONTH(C278)&lt;7,"Q2",IF(MONTH(C278)&lt;10,"Q3","Q4")))&amp;"/"&amp;YEAR(C278)</f>
        <v>Q2/2020</v>
      </c>
      <c r="C278" s="86">
        <f t="shared" si="192"/>
        <v>43922</v>
      </c>
      <c r="D278" s="86">
        <f t="shared" si="193"/>
        <v>44012</v>
      </c>
      <c r="E278" s="85">
        <f t="shared" si="190"/>
        <v>91</v>
      </c>
      <c r="F278" s="87">
        <f>VLOOKUP(D278,'FERC Interest Rate'!$A:$B,2,TRUE)</f>
        <v>6.502107E-2</v>
      </c>
      <c r="G278" s="88">
        <f t="shared" si="191"/>
        <v>764.00201901072251</v>
      </c>
      <c r="H278" s="88">
        <v>0</v>
      </c>
      <c r="I278" s="123">
        <f t="shared" si="196"/>
        <v>8.5836698351204355</v>
      </c>
      <c r="J278" s="89">
        <f t="shared" si="197"/>
        <v>12.351193489069985</v>
      </c>
      <c r="K278" s="149">
        <f t="shared" si="198"/>
        <v>20.93486332419042</v>
      </c>
      <c r="L278" s="89">
        <f t="shared" si="195"/>
        <v>118.75</v>
      </c>
      <c r="M278" s="150">
        <f t="shared" si="187"/>
        <v>139.68486332419042</v>
      </c>
      <c r="N278" s="8">
        <f t="shared" si="188"/>
        <v>776.35321249979245</v>
      </c>
      <c r="O278" s="88">
        <f t="shared" si="189"/>
        <v>636.66834917560209</v>
      </c>
    </row>
    <row r="279" spans="1:15" x14ac:dyDescent="0.2">
      <c r="A279" s="17" t="s">
        <v>97</v>
      </c>
      <c r="B279" s="85" t="str">
        <f t="shared" ref="B279:B283" si="199">+IF(MONTH(C279)&lt;4,"Q1",IF(MONTH(C279)&lt;7,"Q2",IF(MONTH(C279)&lt;10,"Q3","Q4")))&amp;"/"&amp;YEAR(C279)</f>
        <v>Q3/2020</v>
      </c>
      <c r="C279" s="86">
        <f t="shared" ref="C279:C283" si="200">D278+1</f>
        <v>44013</v>
      </c>
      <c r="D279" s="86">
        <f t="shared" si="193"/>
        <v>44104</v>
      </c>
      <c r="E279" s="85">
        <f t="shared" ref="E279:E283" si="201">D279-C279+1</f>
        <v>92</v>
      </c>
      <c r="F279" s="87">
        <f>VLOOKUP(D279,'FERC Interest Rate'!$A:$B,2,TRUE)</f>
        <v>6.5012509999999996E-2</v>
      </c>
      <c r="G279" s="88">
        <f t="shared" ref="G279:G283" si="202">O278</f>
        <v>636.66834917560209</v>
      </c>
      <c r="H279" s="88">
        <v>0</v>
      </c>
      <c r="I279" s="123">
        <f t="shared" si="196"/>
        <v>8.5836698351204355</v>
      </c>
      <c r="J279" s="89">
        <f t="shared" ref="J279:J283" si="203">G279*F279*(E279/(DATE(YEAR(D279),12,31)-DATE(YEAR(D279),1,1)+1))</f>
        <v>10.404397492914025</v>
      </c>
      <c r="K279" s="149">
        <f t="shared" ref="K279:K283" si="204">+SUM(I279:J279)</f>
        <v>18.988067328034461</v>
      </c>
      <c r="L279" s="89">
        <f t="shared" si="195"/>
        <v>118.75</v>
      </c>
      <c r="M279" s="150">
        <f t="shared" ref="M279:M283" si="205">+SUM(K279:L279)</f>
        <v>137.73806732803445</v>
      </c>
      <c r="N279" s="8">
        <f t="shared" ref="N279:N283" si="206">+G279+H279+J279</f>
        <v>647.07274666851606</v>
      </c>
      <c r="O279" s="88">
        <f t="shared" ref="O279:O283" si="207">G279+H279-L279-I279</f>
        <v>509.33467934048167</v>
      </c>
    </row>
    <row r="280" spans="1:15" x14ac:dyDescent="0.2">
      <c r="A280" s="17" t="s">
        <v>98</v>
      </c>
      <c r="B280" s="85" t="str">
        <f t="shared" si="199"/>
        <v>Q4/2020</v>
      </c>
      <c r="C280" s="86">
        <f t="shared" si="200"/>
        <v>44105</v>
      </c>
      <c r="D280" s="86">
        <f t="shared" si="193"/>
        <v>44196</v>
      </c>
      <c r="E280" s="85">
        <f t="shared" si="201"/>
        <v>92</v>
      </c>
      <c r="F280" s="87">
        <f>VLOOKUP(D280,'FERC Interest Rate'!$A:$B,2,TRUE)</f>
        <v>6.501548E-2</v>
      </c>
      <c r="G280" s="88">
        <f t="shared" si="202"/>
        <v>509.33467934048167</v>
      </c>
      <c r="H280" s="88">
        <v>0</v>
      </c>
      <c r="I280" s="123">
        <f t="shared" si="196"/>
        <v>8.5836698351204355</v>
      </c>
      <c r="J280" s="89">
        <f t="shared" si="203"/>
        <v>8.3238982418934686</v>
      </c>
      <c r="K280" s="149">
        <f t="shared" si="204"/>
        <v>16.907568077013906</v>
      </c>
      <c r="L280" s="89">
        <f t="shared" si="195"/>
        <v>118.75</v>
      </c>
      <c r="M280" s="150">
        <f t="shared" si="205"/>
        <v>135.65756807701391</v>
      </c>
      <c r="N280" s="8">
        <f t="shared" si="206"/>
        <v>517.65857758237519</v>
      </c>
      <c r="O280" s="88">
        <f t="shared" si="207"/>
        <v>382.00100950536125</v>
      </c>
    </row>
    <row r="281" spans="1:15" x14ac:dyDescent="0.2">
      <c r="A281" s="17" t="s">
        <v>99</v>
      </c>
      <c r="B281" s="85" t="str">
        <f t="shared" si="199"/>
        <v>Q1/2021</v>
      </c>
      <c r="C281" s="86">
        <f t="shared" si="200"/>
        <v>44197</v>
      </c>
      <c r="D281" s="86">
        <f t="shared" si="193"/>
        <v>44286</v>
      </c>
      <c r="E281" s="85">
        <f t="shared" si="201"/>
        <v>90</v>
      </c>
      <c r="F281" s="87">
        <f>VLOOKUP(D281,'FERC Interest Rate'!$A:$B,2,TRUE)</f>
        <v>6.501548E-2</v>
      </c>
      <c r="G281" s="88">
        <f t="shared" si="202"/>
        <v>382.00100950536125</v>
      </c>
      <c r="H281" s="88">
        <v>0</v>
      </c>
      <c r="I281" s="123">
        <f t="shared" si="196"/>
        <v>8.5836698351204355</v>
      </c>
      <c r="J281" s="89">
        <f t="shared" si="203"/>
        <v>6.1239400257885102</v>
      </c>
      <c r="K281" s="149">
        <f t="shared" si="204"/>
        <v>14.707609860908946</v>
      </c>
      <c r="L281" s="89">
        <f t="shared" si="195"/>
        <v>118.75</v>
      </c>
      <c r="M281" s="150">
        <f t="shared" si="205"/>
        <v>133.45760986090895</v>
      </c>
      <c r="N281" s="8">
        <f t="shared" si="206"/>
        <v>388.12494953114975</v>
      </c>
      <c r="O281" s="88">
        <f t="shared" si="207"/>
        <v>254.66733967024081</v>
      </c>
    </row>
    <row r="282" spans="1:15" x14ac:dyDescent="0.2">
      <c r="A282" s="17" t="s">
        <v>100</v>
      </c>
      <c r="B282" s="85" t="str">
        <f t="shared" si="199"/>
        <v>Q2/2021</v>
      </c>
      <c r="C282" s="86">
        <f t="shared" si="200"/>
        <v>44287</v>
      </c>
      <c r="D282" s="86">
        <f t="shared" si="193"/>
        <v>44377</v>
      </c>
      <c r="E282" s="85">
        <f t="shared" si="201"/>
        <v>91</v>
      </c>
      <c r="F282" s="87">
        <f>VLOOKUP(D282,'FERC Interest Rate'!$A:$B,2,TRUE)</f>
        <v>6.501548E-2</v>
      </c>
      <c r="G282" s="88">
        <f t="shared" si="202"/>
        <v>254.66733967024081</v>
      </c>
      <c r="H282" s="88">
        <v>0</v>
      </c>
      <c r="I282" s="123">
        <f t="shared" si="196"/>
        <v>8.5836698351204355</v>
      </c>
      <c r="J282" s="89">
        <f t="shared" si="203"/>
        <v>4.1279892025685507</v>
      </c>
      <c r="K282" s="149">
        <f t="shared" si="204"/>
        <v>12.711659037688985</v>
      </c>
      <c r="L282" s="89">
        <f t="shared" si="195"/>
        <v>118.75</v>
      </c>
      <c r="M282" s="150">
        <f t="shared" si="205"/>
        <v>131.46165903768897</v>
      </c>
      <c r="N282" s="8">
        <f t="shared" si="206"/>
        <v>258.79532887280936</v>
      </c>
      <c r="O282" s="88">
        <f t="shared" si="207"/>
        <v>127.33366983512038</v>
      </c>
    </row>
    <row r="283" spans="1:15" x14ac:dyDescent="0.2">
      <c r="A283" s="17" t="s">
        <v>101</v>
      </c>
      <c r="B283" s="85" t="str">
        <f t="shared" si="199"/>
        <v>Q3/2021</v>
      </c>
      <c r="C283" s="86">
        <f t="shared" si="200"/>
        <v>44378</v>
      </c>
      <c r="D283" s="86">
        <f t="shared" si="193"/>
        <v>44469</v>
      </c>
      <c r="E283" s="85">
        <f t="shared" si="201"/>
        <v>92</v>
      </c>
      <c r="F283" s="87">
        <f>VLOOKUP(D283,'FERC Interest Rate'!$A:$B,2,TRUE)</f>
        <v>6.501548E-2</v>
      </c>
      <c r="G283" s="88">
        <f t="shared" si="202"/>
        <v>127.33366983512038</v>
      </c>
      <c r="H283" s="88">
        <v>0</v>
      </c>
      <c r="I283" s="123">
        <f t="shared" si="196"/>
        <v>8.5836698351204355</v>
      </c>
      <c r="J283" s="89">
        <f t="shared" si="203"/>
        <v>2.0866758606390476</v>
      </c>
      <c r="K283" s="149">
        <f t="shared" si="204"/>
        <v>10.670345695759483</v>
      </c>
      <c r="L283" s="89">
        <f t="shared" si="195"/>
        <v>118.75</v>
      </c>
      <c r="M283" s="150">
        <f t="shared" si="205"/>
        <v>129.42034569575949</v>
      </c>
      <c r="N283" s="8">
        <f t="shared" si="206"/>
        <v>129.42034569575941</v>
      </c>
      <c r="O283" s="88">
        <f t="shared" si="207"/>
        <v>-6.0396132539608516E-14</v>
      </c>
    </row>
    <row r="284" spans="1:15" x14ac:dyDescent="0.2">
      <c r="A284" s="100"/>
      <c r="B284" s="85"/>
      <c r="C284" s="86"/>
      <c r="D284" s="86"/>
      <c r="E284" s="85"/>
      <c r="F284" s="87"/>
      <c r="G284" s="88"/>
      <c r="H284" s="88"/>
      <c r="I284" s="123"/>
      <c r="J284" s="89"/>
      <c r="K284" s="149"/>
      <c r="L284" s="89"/>
      <c r="M284" s="150"/>
      <c r="N284" s="8"/>
      <c r="O284" s="88"/>
    </row>
    <row r="285" spans="1:15" ht="13.5" thickBot="1" x14ac:dyDescent="0.25">
      <c r="A285" s="183"/>
      <c r="B285" s="184"/>
      <c r="C285" s="185"/>
      <c r="D285" s="185"/>
      <c r="E285" s="186"/>
      <c r="F285" s="184"/>
      <c r="G285" s="160">
        <f t="shared" ref="G285:O285" si="208">+SUM(G256:G284)</f>
        <v>46184.970315523678</v>
      </c>
      <c r="H285" s="160">
        <f t="shared" si="208"/>
        <v>171.6733967024087</v>
      </c>
      <c r="I285" s="161">
        <f t="shared" si="208"/>
        <v>171.67339670240872</v>
      </c>
      <c r="J285" s="160">
        <f t="shared" si="208"/>
        <v>289.81451348844854</v>
      </c>
      <c r="K285" s="160">
        <f t="shared" si="208"/>
        <v>461.48791019085735</v>
      </c>
      <c r="L285" s="160">
        <f t="shared" si="208"/>
        <v>2375</v>
      </c>
      <c r="M285" s="162">
        <f t="shared" si="208"/>
        <v>2836.4879101908573</v>
      </c>
      <c r="N285" s="160">
        <f t="shared" si="208"/>
        <v>46646.458225714516</v>
      </c>
      <c r="O285" s="160">
        <f t="shared" si="208"/>
        <v>43809.970315523678</v>
      </c>
    </row>
    <row r="286" spans="1:15" ht="13.5" thickTop="1" x14ac:dyDescent="0.2">
      <c r="B286" s="131"/>
      <c r="C286" s="131"/>
      <c r="D286" s="131"/>
      <c r="E286" s="131"/>
      <c r="F286" s="131"/>
      <c r="G286" s="131"/>
      <c r="H286" s="131"/>
      <c r="I286" s="130"/>
      <c r="J286" s="131"/>
      <c r="K286" s="131"/>
      <c r="L286" s="131"/>
      <c r="M286" s="151"/>
      <c r="O286" s="131"/>
    </row>
    <row r="287" spans="1:15" ht="38.25" x14ac:dyDescent="0.2">
      <c r="A287" s="94" t="s">
        <v>81</v>
      </c>
      <c r="B287" s="94" t="s">
        <v>3</v>
      </c>
      <c r="C287" s="94" t="s">
        <v>4</v>
      </c>
      <c r="D287" s="94" t="s">
        <v>5</v>
      </c>
      <c r="E287" s="94" t="s">
        <v>6</v>
      </c>
      <c r="F287" s="94" t="s">
        <v>7</v>
      </c>
      <c r="G287" s="94" t="s">
        <v>122</v>
      </c>
      <c r="H287" s="94" t="s">
        <v>123</v>
      </c>
      <c r="I287" s="118" t="s">
        <v>124</v>
      </c>
      <c r="J287" s="119" t="s">
        <v>125</v>
      </c>
      <c r="K287" s="119" t="s">
        <v>126</v>
      </c>
      <c r="L287" s="119" t="s">
        <v>127</v>
      </c>
      <c r="M287" s="120" t="s">
        <v>128</v>
      </c>
      <c r="N287" s="94" t="s">
        <v>129</v>
      </c>
      <c r="O287" s="94" t="s">
        <v>130</v>
      </c>
    </row>
    <row r="288" spans="1:15" x14ac:dyDescent="0.2">
      <c r="A288" s="447" t="s">
        <v>17</v>
      </c>
      <c r="B288" s="447"/>
      <c r="C288" s="389">
        <f>VLOOKUP(B289,A$1:F$29,2,FALSE)</f>
        <v>42004</v>
      </c>
      <c r="D288" s="389">
        <f>DATE(YEAR(C288),IF(MONTH(C288)&lt;=3,3,IF(MONTH(C288)&lt;=6,6,IF(MONTH(C288)&lt;=9,9,12))),IF(OR(MONTH(C288)&lt;=3,MONTH(C288)&gt;=10),31,30))</f>
        <v>42004</v>
      </c>
      <c r="E288" s="390">
        <f>D288-C288+1</f>
        <v>1</v>
      </c>
      <c r="F288" s="391">
        <f>VLOOKUP(D288,'FERC Interest Rate'!$A:$B,2,TRUE)</f>
        <v>3.2500000000000001E-2</v>
      </c>
      <c r="G288" s="214">
        <f>VLOOKUP(B289,$A$1:$F$29,5,FALSE)</f>
        <v>2507.5</v>
      </c>
      <c r="H288" s="214">
        <f t="shared" ref="H288:H296" si="209">G288*F288*(E288/(DATE(YEAR(D288),12,31)-DATE(YEAR(D288),1,1)+1))</f>
        <v>0.22327054794520548</v>
      </c>
      <c r="I288" s="408">
        <v>0</v>
      </c>
      <c r="J288" s="393">
        <v>0</v>
      </c>
      <c r="K288" s="394">
        <f t="shared" ref="K288:K296" si="210">+SUM(I288:J288)</f>
        <v>0</v>
      </c>
      <c r="L288" s="393">
        <v>0</v>
      </c>
      <c r="M288" s="395">
        <f t="shared" ref="M288:M309" si="211">+SUM(K288:L288)</f>
        <v>0</v>
      </c>
      <c r="N288" s="396">
        <f t="shared" ref="N288:N309" si="212">+G288+H288+J288</f>
        <v>2507.723270547945</v>
      </c>
      <c r="O288" s="214">
        <f t="shared" ref="O288:O309" si="213">G288+H288-L288-I288</f>
        <v>2507.723270547945</v>
      </c>
    </row>
    <row r="289" spans="1:15" x14ac:dyDescent="0.2">
      <c r="A289" s="223" t="s">
        <v>47</v>
      </c>
      <c r="B289" s="404" t="s">
        <v>89</v>
      </c>
      <c r="C289" s="389">
        <f>D288+1</f>
        <v>42005</v>
      </c>
      <c r="D289" s="389">
        <f>EOMONTH(D288,3)</f>
        <v>42094</v>
      </c>
      <c r="E289" s="390">
        <f t="shared" ref="E289:E309" si="214">D289-C289+1</f>
        <v>90</v>
      </c>
      <c r="F289" s="391">
        <f>VLOOKUP(D289,'FERC Interest Rate'!$A:$B,2,TRUE)</f>
        <v>3.2500000000000001E-2</v>
      </c>
      <c r="G289" s="214">
        <f t="shared" ref="G289:G309" si="215">O288</f>
        <v>2507.723270547945</v>
      </c>
      <c r="H289" s="214">
        <f t="shared" si="209"/>
        <v>20.096138537952708</v>
      </c>
      <c r="I289" s="408">
        <v>0</v>
      </c>
      <c r="J289" s="393">
        <v>0</v>
      </c>
      <c r="K289" s="394">
        <f t="shared" si="210"/>
        <v>0</v>
      </c>
      <c r="L289" s="393">
        <v>0</v>
      </c>
      <c r="M289" s="395">
        <f t="shared" si="211"/>
        <v>0</v>
      </c>
      <c r="N289" s="396">
        <f t="shared" si="212"/>
        <v>2527.8194090858979</v>
      </c>
      <c r="O289" s="214">
        <f t="shared" si="213"/>
        <v>2527.8194090858979</v>
      </c>
    </row>
    <row r="290" spans="1:15" x14ac:dyDescent="0.2">
      <c r="A290" s="100"/>
      <c r="B290" s="85"/>
      <c r="C290" s="86">
        <f t="shared" ref="C290:C309" si="216">D289+1</f>
        <v>42095</v>
      </c>
      <c r="D290" s="86">
        <f t="shared" ref="D290:D315" si="217">EOMONTH(D289,3)</f>
        <v>42185</v>
      </c>
      <c r="E290" s="85">
        <f t="shared" si="214"/>
        <v>91</v>
      </c>
      <c r="F290" s="87">
        <f>VLOOKUP(D290,'FERC Interest Rate'!$A:$B,2,TRUE)</f>
        <v>3.2500000000000001E-2</v>
      </c>
      <c r="G290" s="88">
        <f t="shared" si="215"/>
        <v>2527.8194090858979</v>
      </c>
      <c r="H290" s="214">
        <f t="shared" si="209"/>
        <v>20.482262746223405</v>
      </c>
      <c r="I290" s="236">
        <v>0</v>
      </c>
      <c r="J290" s="393">
        <v>0</v>
      </c>
      <c r="K290" s="149">
        <f t="shared" si="210"/>
        <v>0</v>
      </c>
      <c r="L290" s="89">
        <v>0</v>
      </c>
      <c r="M290" s="150">
        <f t="shared" si="211"/>
        <v>0</v>
      </c>
      <c r="N290" s="8">
        <f t="shared" si="212"/>
        <v>2548.3016718321214</v>
      </c>
      <c r="O290" s="88">
        <f t="shared" si="213"/>
        <v>2548.3016718321214</v>
      </c>
    </row>
    <row r="291" spans="1:15" x14ac:dyDescent="0.2">
      <c r="A291" s="100"/>
      <c r="B291" s="85"/>
      <c r="C291" s="86">
        <f t="shared" si="216"/>
        <v>42186</v>
      </c>
      <c r="D291" s="86">
        <f t="shared" si="217"/>
        <v>42277</v>
      </c>
      <c r="E291" s="85">
        <f t="shared" si="214"/>
        <v>92</v>
      </c>
      <c r="F291" s="87">
        <f>VLOOKUP(D291,'FERC Interest Rate'!$A:$B,2,TRUE)</f>
        <v>3.2500000000000001E-2</v>
      </c>
      <c r="G291" s="88">
        <f t="shared" si="215"/>
        <v>2548.3016718321214</v>
      </c>
      <c r="H291" s="88">
        <f t="shared" si="209"/>
        <v>20.875128763775461</v>
      </c>
      <c r="I291" s="236">
        <v>0</v>
      </c>
      <c r="J291" s="89">
        <v>0</v>
      </c>
      <c r="K291" s="149">
        <f t="shared" si="210"/>
        <v>0</v>
      </c>
      <c r="L291" s="89">
        <v>0</v>
      </c>
      <c r="M291" s="150">
        <f t="shared" si="211"/>
        <v>0</v>
      </c>
      <c r="N291" s="8">
        <f t="shared" si="212"/>
        <v>2569.176800595897</v>
      </c>
      <c r="O291" s="88">
        <f t="shared" si="213"/>
        <v>2569.176800595897</v>
      </c>
    </row>
    <row r="292" spans="1:15" x14ac:dyDescent="0.2">
      <c r="A292" s="100"/>
      <c r="B292" s="85"/>
      <c r="C292" s="86">
        <f t="shared" si="216"/>
        <v>42278</v>
      </c>
      <c r="D292" s="86">
        <f t="shared" si="217"/>
        <v>42369</v>
      </c>
      <c r="E292" s="85">
        <f t="shared" si="214"/>
        <v>92</v>
      </c>
      <c r="F292" s="87">
        <f>VLOOKUP(D292,'FERC Interest Rate'!$A:$B,2,TRUE)</f>
        <v>3.2500000000000001E-2</v>
      </c>
      <c r="G292" s="88">
        <f t="shared" si="215"/>
        <v>2569.176800595897</v>
      </c>
      <c r="H292" s="88">
        <f t="shared" si="209"/>
        <v>21.046133243237627</v>
      </c>
      <c r="I292" s="236">
        <v>0</v>
      </c>
      <c r="J292" s="89">
        <v>0</v>
      </c>
      <c r="K292" s="149">
        <f t="shared" si="210"/>
        <v>0</v>
      </c>
      <c r="L292" s="89">
        <v>0</v>
      </c>
      <c r="M292" s="150">
        <f t="shared" si="211"/>
        <v>0</v>
      </c>
      <c r="N292" s="8">
        <f t="shared" si="212"/>
        <v>2590.2229338391348</v>
      </c>
      <c r="O292" s="88">
        <f t="shared" si="213"/>
        <v>2590.2229338391348</v>
      </c>
    </row>
    <row r="293" spans="1:15" x14ac:dyDescent="0.2">
      <c r="A293" s="100"/>
      <c r="B293" s="85"/>
      <c r="C293" s="86">
        <f t="shared" si="216"/>
        <v>42370</v>
      </c>
      <c r="D293" s="86">
        <f t="shared" si="217"/>
        <v>42460</v>
      </c>
      <c r="E293" s="85">
        <f t="shared" si="214"/>
        <v>91</v>
      </c>
      <c r="F293" s="87">
        <f>VLOOKUP(D293,'FERC Interest Rate'!$A:$B,2,TRUE)</f>
        <v>3.2500000000000001E-2</v>
      </c>
      <c r="G293" s="88">
        <f t="shared" si="215"/>
        <v>2590.2229338391348</v>
      </c>
      <c r="H293" s="88">
        <f t="shared" si="209"/>
        <v>20.930558270025251</v>
      </c>
      <c r="I293" s="236">
        <v>0</v>
      </c>
      <c r="J293" s="89">
        <v>0</v>
      </c>
      <c r="K293" s="149">
        <f t="shared" ref="K293:K295" si="218">+SUM(I293:J293)</f>
        <v>0</v>
      </c>
      <c r="L293" s="89">
        <v>0</v>
      </c>
      <c r="M293" s="150">
        <f t="shared" si="211"/>
        <v>0</v>
      </c>
      <c r="N293" s="8">
        <f t="shared" si="212"/>
        <v>2611.1534921091602</v>
      </c>
      <c r="O293" s="88">
        <f t="shared" si="213"/>
        <v>2611.1534921091602</v>
      </c>
    </row>
    <row r="294" spans="1:15" x14ac:dyDescent="0.2">
      <c r="A294" s="100"/>
      <c r="B294" s="85"/>
      <c r="C294" s="86">
        <f t="shared" si="216"/>
        <v>42461</v>
      </c>
      <c r="D294" s="86">
        <f t="shared" si="217"/>
        <v>42551</v>
      </c>
      <c r="E294" s="85">
        <f t="shared" si="214"/>
        <v>91</v>
      </c>
      <c r="F294" s="87">
        <f>VLOOKUP(D294,'FERC Interest Rate'!$A:$B,2,TRUE)</f>
        <v>3.4599999999999999E-2</v>
      </c>
      <c r="G294" s="88">
        <f t="shared" si="215"/>
        <v>2611.1534921091602</v>
      </c>
      <c r="H294" s="88">
        <f t="shared" si="209"/>
        <v>22.463054331297542</v>
      </c>
      <c r="I294" s="236">
        <v>0</v>
      </c>
      <c r="J294" s="89">
        <v>0</v>
      </c>
      <c r="K294" s="149">
        <f t="shared" si="218"/>
        <v>0</v>
      </c>
      <c r="L294" s="89">
        <v>0</v>
      </c>
      <c r="M294" s="150">
        <f t="shared" si="211"/>
        <v>0</v>
      </c>
      <c r="N294" s="8">
        <f t="shared" si="212"/>
        <v>2633.6165464404576</v>
      </c>
      <c r="O294" s="88">
        <f t="shared" si="213"/>
        <v>2633.6165464404576</v>
      </c>
    </row>
    <row r="295" spans="1:15" x14ac:dyDescent="0.2">
      <c r="A295" s="100"/>
      <c r="B295" s="85"/>
      <c r="C295" s="86">
        <f t="shared" si="216"/>
        <v>42552</v>
      </c>
      <c r="D295" s="86">
        <f t="shared" si="217"/>
        <v>42643</v>
      </c>
      <c r="E295" s="85">
        <f t="shared" si="214"/>
        <v>92</v>
      </c>
      <c r="F295" s="87">
        <f>VLOOKUP(D295,'FERC Interest Rate'!$A:$B,2,TRUE)</f>
        <v>3.5000000000000003E-2</v>
      </c>
      <c r="G295" s="88">
        <f t="shared" si="215"/>
        <v>2633.6165464404576</v>
      </c>
      <c r="H295" s="88">
        <f t="shared" si="209"/>
        <v>23.170069069776705</v>
      </c>
      <c r="I295" s="236">
        <v>0</v>
      </c>
      <c r="J295" s="89">
        <v>0</v>
      </c>
      <c r="K295" s="149">
        <f t="shared" si="218"/>
        <v>0</v>
      </c>
      <c r="L295" s="89">
        <v>0</v>
      </c>
      <c r="M295" s="150">
        <f t="shared" si="211"/>
        <v>0</v>
      </c>
      <c r="N295" s="8">
        <f t="shared" si="212"/>
        <v>2656.7866155102342</v>
      </c>
      <c r="O295" s="88">
        <f t="shared" si="213"/>
        <v>2656.7866155102342</v>
      </c>
    </row>
    <row r="296" spans="1:15" x14ac:dyDescent="0.2">
      <c r="A296" s="17" t="s">
        <v>82</v>
      </c>
      <c r="B296" s="85" t="str">
        <f t="shared" ref="B296:B306" si="219">+IF(MONTH(C296)&lt;4,"Q1",IF(MONTH(C296)&lt;7,"Q2",IF(MONTH(C296)&lt;10,"Q3","Q4")))&amp;"/"&amp;YEAR(C296)</f>
        <v>Q4/2016</v>
      </c>
      <c r="C296" s="86">
        <f t="shared" si="216"/>
        <v>42644</v>
      </c>
      <c r="D296" s="86">
        <f t="shared" si="217"/>
        <v>42735</v>
      </c>
      <c r="E296" s="85">
        <f t="shared" si="214"/>
        <v>92</v>
      </c>
      <c r="F296" s="87">
        <f>VLOOKUP(D296,'FERC Interest Rate'!$A:$B,2,TRUE)</f>
        <v>3.5000000000000003E-2</v>
      </c>
      <c r="G296" s="88">
        <f t="shared" si="215"/>
        <v>2656.7866155102342</v>
      </c>
      <c r="H296" s="88">
        <f t="shared" si="209"/>
        <v>23.373915032631025</v>
      </c>
      <c r="I296" s="123">
        <f>SUM($H$288:$H$316)/20</f>
        <v>8.6330265271432474</v>
      </c>
      <c r="J296" s="89">
        <v>0</v>
      </c>
      <c r="K296" s="149">
        <f t="shared" si="210"/>
        <v>8.6330265271432474</v>
      </c>
      <c r="L296" s="89">
        <f t="shared" ref="L296:L315" si="220">VLOOKUP($B$289,A$1:F$25,5,FALSE)/20</f>
        <v>125.375</v>
      </c>
      <c r="M296" s="150">
        <f t="shared" si="211"/>
        <v>134.00802652714324</v>
      </c>
      <c r="N296" s="8">
        <f t="shared" si="212"/>
        <v>2680.1605305428652</v>
      </c>
      <c r="O296" s="88">
        <f t="shared" si="213"/>
        <v>2546.1525040157221</v>
      </c>
    </row>
    <row r="297" spans="1:15" x14ac:dyDescent="0.2">
      <c r="A297" s="17" t="s">
        <v>83</v>
      </c>
      <c r="B297" s="85" t="str">
        <f t="shared" si="219"/>
        <v>Q1/2017</v>
      </c>
      <c r="C297" s="86">
        <f t="shared" si="216"/>
        <v>42736</v>
      </c>
      <c r="D297" s="86">
        <f t="shared" si="217"/>
        <v>42825</v>
      </c>
      <c r="E297" s="85">
        <f t="shared" si="214"/>
        <v>90</v>
      </c>
      <c r="F297" s="87">
        <f>VLOOKUP(D297,'FERC Interest Rate'!$A:$B,2,TRUE)</f>
        <v>3.5000000000000003E-2</v>
      </c>
      <c r="G297" s="88">
        <f t="shared" si="215"/>
        <v>2546.1525040157221</v>
      </c>
      <c r="H297" s="88">
        <v>0</v>
      </c>
      <c r="I297" s="123">
        <f t="shared" ref="I297:I315" si="221">SUM($H$288:$H$316)/20</f>
        <v>8.6330265271432474</v>
      </c>
      <c r="J297" s="89">
        <f t="shared" ref="J297:J309" si="222">G297*F297*(E297/(DATE(YEAR(D297),12,31)-DATE(YEAR(D297),1,1)+1))</f>
        <v>21.973644897669931</v>
      </c>
      <c r="K297" s="149">
        <f t="shared" ref="K297:K309" si="223">+SUM(I297:J297)</f>
        <v>30.606671424813179</v>
      </c>
      <c r="L297" s="89">
        <f t="shared" si="220"/>
        <v>125.375</v>
      </c>
      <c r="M297" s="150">
        <f t="shared" si="211"/>
        <v>155.98167142481319</v>
      </c>
      <c r="N297" s="8">
        <f t="shared" si="212"/>
        <v>2568.1261489133922</v>
      </c>
      <c r="O297" s="88">
        <f t="shared" si="213"/>
        <v>2412.144477488579</v>
      </c>
    </row>
    <row r="298" spans="1:15" x14ac:dyDescent="0.2">
      <c r="A298" s="17" t="s">
        <v>84</v>
      </c>
      <c r="B298" s="85" t="str">
        <f t="shared" si="219"/>
        <v>Q2/2017</v>
      </c>
      <c r="C298" s="86">
        <f t="shared" si="216"/>
        <v>42826</v>
      </c>
      <c r="D298" s="86">
        <f t="shared" si="217"/>
        <v>42916</v>
      </c>
      <c r="E298" s="85">
        <f t="shared" si="214"/>
        <v>91</v>
      </c>
      <c r="F298" s="87">
        <f>VLOOKUP(D298,'FERC Interest Rate'!$A:$B,2,TRUE)</f>
        <v>3.7100000000000001E-2</v>
      </c>
      <c r="G298" s="88">
        <f t="shared" si="215"/>
        <v>2412.144477488579</v>
      </c>
      <c r="H298" s="88">
        <v>0</v>
      </c>
      <c r="I298" s="123">
        <f t="shared" si="221"/>
        <v>8.6330265271432474</v>
      </c>
      <c r="J298" s="89">
        <f t="shared" si="222"/>
        <v>22.311345124518333</v>
      </c>
      <c r="K298" s="149">
        <f t="shared" si="223"/>
        <v>30.94437165166158</v>
      </c>
      <c r="L298" s="89">
        <f t="shared" si="220"/>
        <v>125.375</v>
      </c>
      <c r="M298" s="150">
        <f t="shared" si="211"/>
        <v>156.31937165166158</v>
      </c>
      <c r="N298" s="8">
        <f t="shared" si="212"/>
        <v>2434.4558226130976</v>
      </c>
      <c r="O298" s="88">
        <f t="shared" si="213"/>
        <v>2278.1364509614359</v>
      </c>
    </row>
    <row r="299" spans="1:15" x14ac:dyDescent="0.2">
      <c r="A299" s="17" t="s">
        <v>85</v>
      </c>
      <c r="B299" s="85" t="str">
        <f t="shared" si="219"/>
        <v>Q3/2017</v>
      </c>
      <c r="C299" s="86">
        <f t="shared" si="216"/>
        <v>42917</v>
      </c>
      <c r="D299" s="86">
        <f t="shared" si="217"/>
        <v>43008</v>
      </c>
      <c r="E299" s="85">
        <f t="shared" si="214"/>
        <v>92</v>
      </c>
      <c r="F299" s="87">
        <f>VLOOKUP(D299,'FERC Interest Rate'!$A:$B,2,TRUE)</f>
        <v>3.9600000000000003E-2</v>
      </c>
      <c r="G299" s="88">
        <f t="shared" si="215"/>
        <v>2278.1364509614359</v>
      </c>
      <c r="H299" s="88">
        <v>0</v>
      </c>
      <c r="I299" s="123">
        <f t="shared" si="221"/>
        <v>8.6330265271432474</v>
      </c>
      <c r="J299" s="89">
        <f t="shared" si="222"/>
        <v>22.738922515459464</v>
      </c>
      <c r="K299" s="149">
        <f t="shared" si="223"/>
        <v>31.371949042602711</v>
      </c>
      <c r="L299" s="89">
        <f t="shared" si="220"/>
        <v>125.375</v>
      </c>
      <c r="M299" s="150">
        <f t="shared" si="211"/>
        <v>156.74694904260272</v>
      </c>
      <c r="N299" s="8">
        <f t="shared" si="212"/>
        <v>2300.8753734768952</v>
      </c>
      <c r="O299" s="88">
        <f t="shared" si="213"/>
        <v>2144.1284244342928</v>
      </c>
    </row>
    <row r="300" spans="1:15" x14ac:dyDescent="0.2">
      <c r="A300" s="17" t="s">
        <v>86</v>
      </c>
      <c r="B300" s="85" t="str">
        <f t="shared" si="219"/>
        <v>Q4/2017</v>
      </c>
      <c r="C300" s="86">
        <f t="shared" si="216"/>
        <v>43009</v>
      </c>
      <c r="D300" s="86">
        <f t="shared" si="217"/>
        <v>43100</v>
      </c>
      <c r="E300" s="85">
        <f t="shared" si="214"/>
        <v>92</v>
      </c>
      <c r="F300" s="87">
        <f>VLOOKUP(D300,'FERC Interest Rate'!$A:$B,2,TRUE)</f>
        <v>4.2099999999999999E-2</v>
      </c>
      <c r="G300" s="88">
        <f t="shared" si="215"/>
        <v>2144.1284244342928</v>
      </c>
      <c r="H300" s="88">
        <v>0</v>
      </c>
      <c r="I300" s="123">
        <f t="shared" si="221"/>
        <v>8.6330265271432474</v>
      </c>
      <c r="J300" s="89">
        <f t="shared" si="222"/>
        <v>22.752433461695624</v>
      </c>
      <c r="K300" s="149">
        <f t="shared" si="223"/>
        <v>31.385459988838871</v>
      </c>
      <c r="L300" s="89">
        <f t="shared" si="220"/>
        <v>125.375</v>
      </c>
      <c r="M300" s="150">
        <f t="shared" si="211"/>
        <v>156.76045998883887</v>
      </c>
      <c r="N300" s="8">
        <f t="shared" si="212"/>
        <v>2166.8808578959884</v>
      </c>
      <c r="O300" s="88">
        <f t="shared" si="213"/>
        <v>2010.1203979071495</v>
      </c>
    </row>
    <row r="301" spans="1:15" x14ac:dyDescent="0.2">
      <c r="A301" s="17" t="s">
        <v>87</v>
      </c>
      <c r="B301" s="85" t="str">
        <f t="shared" si="219"/>
        <v>Q1/2018</v>
      </c>
      <c r="C301" s="86">
        <f t="shared" si="216"/>
        <v>43101</v>
      </c>
      <c r="D301" s="86">
        <f t="shared" si="217"/>
        <v>43190</v>
      </c>
      <c r="E301" s="85">
        <f t="shared" si="214"/>
        <v>90</v>
      </c>
      <c r="F301" s="87">
        <f>VLOOKUP(D301,'FERC Interest Rate'!$A:$B,2,TRUE)</f>
        <v>4.2500000000000003E-2</v>
      </c>
      <c r="G301" s="88">
        <f t="shared" si="215"/>
        <v>2010.1203979071495</v>
      </c>
      <c r="H301" s="88">
        <v>0</v>
      </c>
      <c r="I301" s="123">
        <f t="shared" si="221"/>
        <v>8.6330265271432474</v>
      </c>
      <c r="J301" s="89">
        <f t="shared" si="222"/>
        <v>21.064960334232456</v>
      </c>
      <c r="K301" s="149">
        <f t="shared" si="223"/>
        <v>29.697986861375703</v>
      </c>
      <c r="L301" s="89">
        <f t="shared" si="220"/>
        <v>125.375</v>
      </c>
      <c r="M301" s="150">
        <f t="shared" si="211"/>
        <v>155.07298686137571</v>
      </c>
      <c r="N301" s="8">
        <f t="shared" si="212"/>
        <v>2031.1853582413819</v>
      </c>
      <c r="O301" s="88">
        <f t="shared" si="213"/>
        <v>1876.1123713800062</v>
      </c>
    </row>
    <row r="302" spans="1:15" x14ac:dyDescent="0.2">
      <c r="A302" s="17" t="s">
        <v>88</v>
      </c>
      <c r="B302" s="85" t="str">
        <f t="shared" si="219"/>
        <v>Q2/2018</v>
      </c>
      <c r="C302" s="86">
        <f t="shared" si="216"/>
        <v>43191</v>
      </c>
      <c r="D302" s="86">
        <f t="shared" si="217"/>
        <v>43281</v>
      </c>
      <c r="E302" s="85">
        <f t="shared" si="214"/>
        <v>91</v>
      </c>
      <c r="F302" s="87">
        <f>VLOOKUP(D302,'FERC Interest Rate'!$A:$B,2,TRUE)</f>
        <v>4.4699999999999997E-2</v>
      </c>
      <c r="G302" s="88">
        <f t="shared" si="215"/>
        <v>1876.1123713800062</v>
      </c>
      <c r="H302" s="88">
        <v>0</v>
      </c>
      <c r="I302" s="123">
        <f t="shared" si="221"/>
        <v>8.6330265271432474</v>
      </c>
      <c r="J302" s="89">
        <f t="shared" si="222"/>
        <v>20.908115871403975</v>
      </c>
      <c r="K302" s="149">
        <f t="shared" si="223"/>
        <v>29.541142398547223</v>
      </c>
      <c r="L302" s="89">
        <f t="shared" si="220"/>
        <v>125.375</v>
      </c>
      <c r="M302" s="150">
        <f t="shared" si="211"/>
        <v>154.91614239854721</v>
      </c>
      <c r="N302" s="8">
        <f t="shared" si="212"/>
        <v>1897.02048725141</v>
      </c>
      <c r="O302" s="88">
        <f t="shared" si="213"/>
        <v>1742.1043448528628</v>
      </c>
    </row>
    <row r="303" spans="1:15" x14ac:dyDescent="0.2">
      <c r="A303" s="17" t="s">
        <v>89</v>
      </c>
      <c r="B303" s="85" t="str">
        <f t="shared" si="219"/>
        <v>Q3/2018</v>
      </c>
      <c r="C303" s="86">
        <f t="shared" si="216"/>
        <v>43282</v>
      </c>
      <c r="D303" s="86">
        <f t="shared" si="217"/>
        <v>43373</v>
      </c>
      <c r="E303" s="85">
        <f t="shared" si="214"/>
        <v>92</v>
      </c>
      <c r="F303" s="87">
        <f>VLOOKUP(D303,'FERC Interest Rate'!$A:$B,2,TRUE)</f>
        <v>4.6899999999999997E-2</v>
      </c>
      <c r="G303" s="88">
        <f t="shared" si="215"/>
        <v>1742.1043448528628</v>
      </c>
      <c r="H303" s="88">
        <v>0</v>
      </c>
      <c r="I303" s="123">
        <f t="shared" si="221"/>
        <v>8.6330265271432474</v>
      </c>
      <c r="J303" s="89">
        <f t="shared" si="222"/>
        <v>20.594059800468855</v>
      </c>
      <c r="K303" s="149">
        <f t="shared" si="223"/>
        <v>29.227086327612103</v>
      </c>
      <c r="L303" s="89">
        <f t="shared" si="220"/>
        <v>125.375</v>
      </c>
      <c r="M303" s="150">
        <f t="shared" si="211"/>
        <v>154.60208632761211</v>
      </c>
      <c r="N303" s="8">
        <f t="shared" si="212"/>
        <v>1762.6984046533316</v>
      </c>
      <c r="O303" s="88">
        <f t="shared" si="213"/>
        <v>1608.0963183257195</v>
      </c>
    </row>
    <row r="304" spans="1:15" x14ac:dyDescent="0.2">
      <c r="A304" s="17" t="s">
        <v>90</v>
      </c>
      <c r="B304" s="85" t="str">
        <f t="shared" si="219"/>
        <v>Q4/2018</v>
      </c>
      <c r="C304" s="86">
        <f t="shared" si="216"/>
        <v>43374</v>
      </c>
      <c r="D304" s="86">
        <f t="shared" si="217"/>
        <v>43465</v>
      </c>
      <c r="E304" s="85">
        <f t="shared" si="214"/>
        <v>92</v>
      </c>
      <c r="F304" s="87">
        <f>VLOOKUP(D304,'FERC Interest Rate'!$A:$B,2,TRUE)</f>
        <v>4.9599999999999998E-2</v>
      </c>
      <c r="G304" s="88">
        <f t="shared" si="215"/>
        <v>1608.0963183257195</v>
      </c>
      <c r="H304" s="88">
        <v>0</v>
      </c>
      <c r="I304" s="123">
        <f t="shared" si="221"/>
        <v>8.6330265271432474</v>
      </c>
      <c r="J304" s="89">
        <f t="shared" si="222"/>
        <v>20.104287999408012</v>
      </c>
      <c r="K304" s="149">
        <f t="shared" si="223"/>
        <v>28.737314526551259</v>
      </c>
      <c r="L304" s="89">
        <f t="shared" si="220"/>
        <v>125.375</v>
      </c>
      <c r="M304" s="150">
        <f t="shared" si="211"/>
        <v>154.11231452655124</v>
      </c>
      <c r="N304" s="8">
        <f t="shared" si="212"/>
        <v>1628.2006063251274</v>
      </c>
      <c r="O304" s="88">
        <f t="shared" si="213"/>
        <v>1474.0882917985762</v>
      </c>
    </row>
    <row r="305" spans="1:15" x14ac:dyDescent="0.2">
      <c r="A305" s="17" t="s">
        <v>91</v>
      </c>
      <c r="B305" s="85" t="str">
        <f t="shared" si="219"/>
        <v>Q1/2019</v>
      </c>
      <c r="C305" s="86">
        <f t="shared" si="216"/>
        <v>43466</v>
      </c>
      <c r="D305" s="86">
        <f t="shared" si="217"/>
        <v>43555</v>
      </c>
      <c r="E305" s="85">
        <f t="shared" si="214"/>
        <v>90</v>
      </c>
      <c r="F305" s="87">
        <f>VLOOKUP(D305,'FERC Interest Rate'!$A:$B,2,TRUE)</f>
        <v>5.1799999999999999E-2</v>
      </c>
      <c r="G305" s="88">
        <f t="shared" si="215"/>
        <v>1474.0882917985762</v>
      </c>
      <c r="H305" s="88">
        <v>0</v>
      </c>
      <c r="I305" s="123">
        <f t="shared" si="221"/>
        <v>8.6330265271432474</v>
      </c>
      <c r="J305" s="89">
        <f t="shared" si="222"/>
        <v>18.827944154424554</v>
      </c>
      <c r="K305" s="149">
        <f t="shared" si="223"/>
        <v>27.460970681567801</v>
      </c>
      <c r="L305" s="89">
        <f t="shared" si="220"/>
        <v>125.375</v>
      </c>
      <c r="M305" s="150">
        <f t="shared" si="211"/>
        <v>152.8359706815678</v>
      </c>
      <c r="N305" s="8">
        <f t="shared" si="212"/>
        <v>1492.9162359530008</v>
      </c>
      <c r="O305" s="88">
        <f t="shared" si="213"/>
        <v>1340.0802652714328</v>
      </c>
    </row>
    <row r="306" spans="1:15" x14ac:dyDescent="0.2">
      <c r="A306" s="17" t="s">
        <v>92</v>
      </c>
      <c r="B306" s="85" t="str">
        <f t="shared" si="219"/>
        <v>Q2/2019</v>
      </c>
      <c r="C306" s="86">
        <f t="shared" si="216"/>
        <v>43556</v>
      </c>
      <c r="D306" s="86">
        <f t="shared" si="217"/>
        <v>43646</v>
      </c>
      <c r="E306" s="85">
        <f t="shared" si="214"/>
        <v>91</v>
      </c>
      <c r="F306" s="87">
        <f>VLOOKUP(D306,'FERC Interest Rate'!$A:$B,2,TRUE)</f>
        <v>5.45E-2</v>
      </c>
      <c r="G306" s="88">
        <f t="shared" si="215"/>
        <v>1340.0802652714328</v>
      </c>
      <c r="H306" s="88">
        <v>0</v>
      </c>
      <c r="I306" s="123">
        <f t="shared" si="221"/>
        <v>8.6330265271432474</v>
      </c>
      <c r="J306" s="89">
        <f t="shared" si="222"/>
        <v>18.208570070174439</v>
      </c>
      <c r="K306" s="149">
        <f t="shared" si="223"/>
        <v>26.841596597317686</v>
      </c>
      <c r="L306" s="89">
        <f t="shared" si="220"/>
        <v>125.375</v>
      </c>
      <c r="M306" s="150">
        <f t="shared" si="211"/>
        <v>152.21659659731768</v>
      </c>
      <c r="N306" s="8">
        <f t="shared" si="212"/>
        <v>1358.2888353416072</v>
      </c>
      <c r="O306" s="88">
        <f t="shared" si="213"/>
        <v>1206.0722387442895</v>
      </c>
    </row>
    <row r="307" spans="1:15" x14ac:dyDescent="0.2">
      <c r="A307" s="17" t="s">
        <v>93</v>
      </c>
      <c r="B307" s="85" t="str">
        <f>+IF(MONTH(C307)&lt;4,"Q1",IF(MONTH(C307)&lt;7,"Q2",IF(MONTH(C307)&lt;10,"Q3","Q4")))&amp;"/"&amp;YEAR(C307)</f>
        <v>Q3/2019</v>
      </c>
      <c r="C307" s="86">
        <f t="shared" si="216"/>
        <v>43647</v>
      </c>
      <c r="D307" s="86">
        <f t="shared" si="217"/>
        <v>43738</v>
      </c>
      <c r="E307" s="85">
        <f t="shared" si="214"/>
        <v>92</v>
      </c>
      <c r="F307" s="87">
        <f>VLOOKUP(D307,'FERC Interest Rate'!$A:$B,2,TRUE)</f>
        <v>6.0133640000000002E-2</v>
      </c>
      <c r="G307" s="88">
        <f t="shared" si="215"/>
        <v>1206.0722387442895</v>
      </c>
      <c r="H307" s="88">
        <v>0</v>
      </c>
      <c r="I307" s="123">
        <f t="shared" si="221"/>
        <v>8.6330265271432474</v>
      </c>
      <c r="J307" s="89">
        <f t="shared" si="222"/>
        <v>18.280403483055263</v>
      </c>
      <c r="K307" s="149">
        <f t="shared" si="223"/>
        <v>26.91343001019851</v>
      </c>
      <c r="L307" s="89">
        <f t="shared" si="220"/>
        <v>125.375</v>
      </c>
      <c r="M307" s="150">
        <f t="shared" si="211"/>
        <v>152.28843001019851</v>
      </c>
      <c r="N307" s="8">
        <f t="shared" si="212"/>
        <v>1224.3526422273449</v>
      </c>
      <c r="O307" s="88">
        <f t="shared" si="213"/>
        <v>1072.0642122171462</v>
      </c>
    </row>
    <row r="308" spans="1:15" x14ac:dyDescent="0.2">
      <c r="A308" s="17" t="s">
        <v>94</v>
      </c>
      <c r="B308" s="85" t="str">
        <f>+IF(MONTH(C308)&lt;4,"Q1",IF(MONTH(C308)&lt;7,"Q2",IF(MONTH(C308)&lt;10,"Q3","Q4")))&amp;"/"&amp;YEAR(C308)</f>
        <v>Q4/2019</v>
      </c>
      <c r="C308" s="86">
        <f t="shared" si="216"/>
        <v>43739</v>
      </c>
      <c r="D308" s="86">
        <f t="shared" si="217"/>
        <v>43830</v>
      </c>
      <c r="E308" s="85">
        <f t="shared" si="214"/>
        <v>92</v>
      </c>
      <c r="F308" s="87">
        <f>VLOOKUP(D308,'FERC Interest Rate'!$A:$B,2,TRUE)</f>
        <v>6.2505720000000001E-2</v>
      </c>
      <c r="G308" s="88">
        <f t="shared" si="215"/>
        <v>1072.0642122171462</v>
      </c>
      <c r="H308" s="88">
        <v>0</v>
      </c>
      <c r="I308" s="123">
        <f t="shared" si="221"/>
        <v>8.6330265271432474</v>
      </c>
      <c r="J308" s="89">
        <f t="shared" si="222"/>
        <v>16.890228447451037</v>
      </c>
      <c r="K308" s="149">
        <f t="shared" si="223"/>
        <v>25.523254974594284</v>
      </c>
      <c r="L308" s="89">
        <f t="shared" si="220"/>
        <v>125.375</v>
      </c>
      <c r="M308" s="150">
        <f t="shared" si="211"/>
        <v>150.89825497459429</v>
      </c>
      <c r="N308" s="8">
        <f t="shared" si="212"/>
        <v>1088.9544406645973</v>
      </c>
      <c r="O308" s="88">
        <f t="shared" si="213"/>
        <v>938.05618569000296</v>
      </c>
    </row>
    <row r="309" spans="1:15" x14ac:dyDescent="0.2">
      <c r="A309" s="17" t="s">
        <v>95</v>
      </c>
      <c r="B309" s="85" t="str">
        <f>+IF(MONTH(C309)&lt;4,"Q1",IF(MONTH(C309)&lt;7,"Q2",IF(MONTH(C309)&lt;10,"Q3","Q4")))&amp;"/"&amp;YEAR(C309)</f>
        <v>Q1/2020</v>
      </c>
      <c r="C309" s="86">
        <f t="shared" si="216"/>
        <v>43831</v>
      </c>
      <c r="D309" s="86">
        <f t="shared" si="217"/>
        <v>43921</v>
      </c>
      <c r="E309" s="85">
        <f t="shared" si="214"/>
        <v>91</v>
      </c>
      <c r="F309" s="87">
        <f>VLOOKUP(D309,'FERC Interest Rate'!$A:$B,2,TRUE)</f>
        <v>6.2841510000000003E-2</v>
      </c>
      <c r="G309" s="88">
        <f t="shared" si="215"/>
        <v>938.05618569000296</v>
      </c>
      <c r="H309" s="88">
        <v>0</v>
      </c>
      <c r="I309" s="123">
        <f t="shared" si="221"/>
        <v>8.6330265271432474</v>
      </c>
      <c r="J309" s="89">
        <f t="shared" si="222"/>
        <v>14.656685554091847</v>
      </c>
      <c r="K309" s="149">
        <f t="shared" si="223"/>
        <v>23.289712081235095</v>
      </c>
      <c r="L309" s="89">
        <f t="shared" si="220"/>
        <v>125.375</v>
      </c>
      <c r="M309" s="150">
        <f t="shared" si="211"/>
        <v>148.66471208123511</v>
      </c>
      <c r="N309" s="8">
        <f t="shared" si="212"/>
        <v>952.7128712440948</v>
      </c>
      <c r="O309" s="88">
        <f t="shared" si="213"/>
        <v>804.04815916285975</v>
      </c>
    </row>
    <row r="310" spans="1:15" x14ac:dyDescent="0.2">
      <c r="A310" s="17" t="s">
        <v>96</v>
      </c>
      <c r="B310" s="85" t="str">
        <f t="shared" ref="B310:B315" si="224">+IF(MONTH(C310)&lt;4,"Q1",IF(MONTH(C310)&lt;7,"Q2",IF(MONTH(C310)&lt;10,"Q3","Q4")))&amp;"/"&amp;YEAR(C310)</f>
        <v>Q2/2020</v>
      </c>
      <c r="C310" s="86">
        <f t="shared" ref="C310:C315" si="225">D309+1</f>
        <v>43922</v>
      </c>
      <c r="D310" s="86">
        <f t="shared" si="217"/>
        <v>44012</v>
      </c>
      <c r="E310" s="85">
        <f t="shared" ref="E310:E315" si="226">D310-C310+1</f>
        <v>91</v>
      </c>
      <c r="F310" s="87">
        <f>VLOOKUP(D310,'FERC Interest Rate'!$A:$B,2,TRUE)</f>
        <v>6.502107E-2</v>
      </c>
      <c r="G310" s="88">
        <f t="shared" ref="G310:G315" si="227">O309</f>
        <v>804.04815916285975</v>
      </c>
      <c r="H310" s="88">
        <v>0</v>
      </c>
      <c r="I310" s="123">
        <f t="shared" si="221"/>
        <v>8.6330265271432474</v>
      </c>
      <c r="J310" s="89">
        <f t="shared" ref="J310:J315" si="228">G310*F310*(E310/(DATE(YEAR(D310),12,31)-DATE(YEAR(D310),1,1)+1))</f>
        <v>12.998597047178277</v>
      </c>
      <c r="K310" s="149">
        <f t="shared" ref="K310:K315" si="229">+SUM(I310:J310)</f>
        <v>21.631623574321523</v>
      </c>
      <c r="L310" s="89">
        <f t="shared" si="220"/>
        <v>125.375</v>
      </c>
      <c r="M310" s="150">
        <f t="shared" ref="M310:M315" si="230">+SUM(K310:L310)</f>
        <v>147.00662357432151</v>
      </c>
      <c r="N310" s="8">
        <f t="shared" ref="N310:N315" si="231">+G310+H310+J310</f>
        <v>817.04675621003798</v>
      </c>
      <c r="O310" s="88">
        <f t="shared" ref="O310:O315" si="232">G310+H310-L310-I310</f>
        <v>670.04013263571653</v>
      </c>
    </row>
    <row r="311" spans="1:15" x14ac:dyDescent="0.2">
      <c r="A311" s="17" t="s">
        <v>97</v>
      </c>
      <c r="B311" s="85" t="str">
        <f t="shared" si="224"/>
        <v>Q3/2020</v>
      </c>
      <c r="C311" s="86">
        <f t="shared" si="225"/>
        <v>44013</v>
      </c>
      <c r="D311" s="86">
        <f t="shared" si="217"/>
        <v>44104</v>
      </c>
      <c r="E311" s="85">
        <f t="shared" si="226"/>
        <v>92</v>
      </c>
      <c r="F311" s="87">
        <f>VLOOKUP(D311,'FERC Interest Rate'!$A:$B,2,TRUE)</f>
        <v>6.5012509999999996E-2</v>
      </c>
      <c r="G311" s="88">
        <f t="shared" si="227"/>
        <v>670.04013263571653</v>
      </c>
      <c r="H311" s="88">
        <v>0</v>
      </c>
      <c r="I311" s="123">
        <f t="shared" si="221"/>
        <v>8.6330265271432474</v>
      </c>
      <c r="J311" s="89">
        <f t="shared" si="228"/>
        <v>10.949757256150376</v>
      </c>
      <c r="K311" s="149">
        <f t="shared" si="229"/>
        <v>19.582783783293621</v>
      </c>
      <c r="L311" s="89">
        <f t="shared" si="220"/>
        <v>125.375</v>
      </c>
      <c r="M311" s="150">
        <f t="shared" si="230"/>
        <v>144.95778378329362</v>
      </c>
      <c r="N311" s="8">
        <f t="shared" si="231"/>
        <v>680.98988989186694</v>
      </c>
      <c r="O311" s="88">
        <f t="shared" si="232"/>
        <v>536.03210610857332</v>
      </c>
    </row>
    <row r="312" spans="1:15" x14ac:dyDescent="0.2">
      <c r="A312" s="17" t="s">
        <v>98</v>
      </c>
      <c r="B312" s="85" t="str">
        <f t="shared" si="224"/>
        <v>Q4/2020</v>
      </c>
      <c r="C312" s="86">
        <f t="shared" si="225"/>
        <v>44105</v>
      </c>
      <c r="D312" s="86">
        <f t="shared" si="217"/>
        <v>44196</v>
      </c>
      <c r="E312" s="85">
        <f t="shared" si="226"/>
        <v>92</v>
      </c>
      <c r="F312" s="87">
        <f>VLOOKUP(D312,'FERC Interest Rate'!$A:$B,2,TRUE)</f>
        <v>6.501548E-2</v>
      </c>
      <c r="G312" s="88">
        <f t="shared" si="227"/>
        <v>536.03210610857332</v>
      </c>
      <c r="H312" s="88">
        <v>0</v>
      </c>
      <c r="I312" s="123">
        <f t="shared" si="221"/>
        <v>8.6330265271432474</v>
      </c>
      <c r="J312" s="89">
        <f t="shared" si="228"/>
        <v>8.7602059836434538</v>
      </c>
      <c r="K312" s="149">
        <f t="shared" si="229"/>
        <v>17.393232510786703</v>
      </c>
      <c r="L312" s="89">
        <f t="shared" si="220"/>
        <v>125.375</v>
      </c>
      <c r="M312" s="150">
        <f t="shared" si="230"/>
        <v>142.7682325107867</v>
      </c>
      <c r="N312" s="8">
        <f t="shared" si="231"/>
        <v>544.79231209221678</v>
      </c>
      <c r="O312" s="88">
        <f t="shared" si="232"/>
        <v>402.02407958143004</v>
      </c>
    </row>
    <row r="313" spans="1:15" x14ac:dyDescent="0.2">
      <c r="A313" s="17" t="s">
        <v>99</v>
      </c>
      <c r="B313" s="85" t="str">
        <f t="shared" si="224"/>
        <v>Q1/2021</v>
      </c>
      <c r="C313" s="86">
        <f t="shared" si="225"/>
        <v>44197</v>
      </c>
      <c r="D313" s="86">
        <f t="shared" si="217"/>
        <v>44286</v>
      </c>
      <c r="E313" s="85">
        <f t="shared" si="226"/>
        <v>90</v>
      </c>
      <c r="F313" s="87">
        <f>VLOOKUP(D313,'FERC Interest Rate'!$A:$B,2,TRUE)</f>
        <v>6.501548E-2</v>
      </c>
      <c r="G313" s="88">
        <f t="shared" si="227"/>
        <v>402.02407958143004</v>
      </c>
      <c r="H313" s="88">
        <v>0</v>
      </c>
      <c r="I313" s="123">
        <f t="shared" si="221"/>
        <v>8.6330265271432474</v>
      </c>
      <c r="J313" s="89">
        <f t="shared" si="228"/>
        <v>6.4449341520521601</v>
      </c>
      <c r="K313" s="149">
        <f t="shared" si="229"/>
        <v>15.077960679195407</v>
      </c>
      <c r="L313" s="89">
        <f t="shared" si="220"/>
        <v>125.375</v>
      </c>
      <c r="M313" s="150">
        <f t="shared" si="230"/>
        <v>140.4529606791954</v>
      </c>
      <c r="N313" s="8">
        <f t="shared" si="231"/>
        <v>408.4690137334822</v>
      </c>
      <c r="O313" s="88">
        <f t="shared" si="232"/>
        <v>268.01605305428677</v>
      </c>
    </row>
    <row r="314" spans="1:15" x14ac:dyDescent="0.2">
      <c r="A314" s="17" t="s">
        <v>100</v>
      </c>
      <c r="B314" s="85" t="str">
        <f t="shared" si="224"/>
        <v>Q2/2021</v>
      </c>
      <c r="C314" s="86">
        <f t="shared" si="225"/>
        <v>44287</v>
      </c>
      <c r="D314" s="86">
        <f t="shared" si="217"/>
        <v>44377</v>
      </c>
      <c r="E314" s="85">
        <f t="shared" si="226"/>
        <v>91</v>
      </c>
      <c r="F314" s="87">
        <f>VLOOKUP(D314,'FERC Interest Rate'!$A:$B,2,TRUE)</f>
        <v>6.501548E-2</v>
      </c>
      <c r="G314" s="88">
        <f t="shared" si="227"/>
        <v>268.01605305428677</v>
      </c>
      <c r="H314" s="88">
        <v>0</v>
      </c>
      <c r="I314" s="123">
        <f t="shared" si="221"/>
        <v>8.6330265271432474</v>
      </c>
      <c r="J314" s="89">
        <f t="shared" si="228"/>
        <v>4.3443630210129385</v>
      </c>
      <c r="K314" s="149">
        <f t="shared" si="229"/>
        <v>12.977389548156186</v>
      </c>
      <c r="L314" s="89">
        <f t="shared" si="220"/>
        <v>125.375</v>
      </c>
      <c r="M314" s="150">
        <f t="shared" si="230"/>
        <v>138.3523895481562</v>
      </c>
      <c r="N314" s="8">
        <f t="shared" si="231"/>
        <v>272.36041607529972</v>
      </c>
      <c r="O314" s="88">
        <f t="shared" si="232"/>
        <v>134.00802652714353</v>
      </c>
    </row>
    <row r="315" spans="1:15" x14ac:dyDescent="0.2">
      <c r="A315" s="17" t="s">
        <v>101</v>
      </c>
      <c r="B315" s="85" t="str">
        <f t="shared" si="224"/>
        <v>Q3/2021</v>
      </c>
      <c r="C315" s="86">
        <f t="shared" si="225"/>
        <v>44378</v>
      </c>
      <c r="D315" s="86">
        <f t="shared" si="217"/>
        <v>44469</v>
      </c>
      <c r="E315" s="85">
        <f t="shared" si="226"/>
        <v>92</v>
      </c>
      <c r="F315" s="87">
        <f>VLOOKUP(D315,'FERC Interest Rate'!$A:$B,2,TRUE)</f>
        <v>6.501548E-2</v>
      </c>
      <c r="G315" s="88">
        <f t="shared" si="227"/>
        <v>134.00802652714353</v>
      </c>
      <c r="H315" s="88">
        <v>0</v>
      </c>
      <c r="I315" s="123">
        <f t="shared" si="221"/>
        <v>8.6330265271432474</v>
      </c>
      <c r="J315" s="89">
        <f t="shared" si="228"/>
        <v>2.1960516369955543</v>
      </c>
      <c r="K315" s="149">
        <f t="shared" si="229"/>
        <v>10.829078164138801</v>
      </c>
      <c r="L315" s="89">
        <f t="shared" si="220"/>
        <v>125.375</v>
      </c>
      <c r="M315" s="150">
        <f t="shared" si="230"/>
        <v>136.20407816413879</v>
      </c>
      <c r="N315" s="8">
        <f t="shared" si="231"/>
        <v>136.20407816413908</v>
      </c>
      <c r="O315" s="88">
        <f t="shared" si="232"/>
        <v>2.8066438062523957E-13</v>
      </c>
    </row>
    <row r="316" spans="1:15" x14ac:dyDescent="0.2">
      <c r="A316" s="100"/>
      <c r="B316" s="85"/>
      <c r="C316" s="86"/>
      <c r="D316" s="86"/>
      <c r="E316" s="85"/>
      <c r="F316" s="87"/>
      <c r="G316" s="88"/>
      <c r="H316" s="88"/>
      <c r="I316" s="123"/>
      <c r="J316" s="89"/>
      <c r="K316" s="149"/>
      <c r="L316" s="89"/>
      <c r="M316" s="150"/>
      <c r="N316" s="8"/>
      <c r="O316" s="88"/>
    </row>
    <row r="317" spans="1:15" ht="13.5" thickBot="1" x14ac:dyDescent="0.25">
      <c r="A317" s="183"/>
      <c r="B317" s="184"/>
      <c r="C317" s="185"/>
      <c r="D317" s="185"/>
      <c r="E317" s="186"/>
      <c r="F317" s="184"/>
      <c r="G317" s="160">
        <f t="shared" ref="G317:O317" si="233">+SUM(G288:G316)</f>
        <v>48613.825780118073</v>
      </c>
      <c r="H317" s="160">
        <f t="shared" si="233"/>
        <v>172.66053054286493</v>
      </c>
      <c r="I317" s="161">
        <f t="shared" si="233"/>
        <v>172.6605305428649</v>
      </c>
      <c r="J317" s="160">
        <f t="shared" si="233"/>
        <v>305.00551081108654</v>
      </c>
      <c r="K317" s="160">
        <f t="shared" si="233"/>
        <v>477.66604135395158</v>
      </c>
      <c r="L317" s="160">
        <f t="shared" si="233"/>
        <v>2507.5</v>
      </c>
      <c r="M317" s="162">
        <f t="shared" si="233"/>
        <v>2985.1660413539516</v>
      </c>
      <c r="N317" s="160">
        <f t="shared" si="233"/>
        <v>49091.491821472024</v>
      </c>
      <c r="O317" s="160">
        <f t="shared" si="233"/>
        <v>46106.325780118081</v>
      </c>
    </row>
    <row r="318" spans="1:15" ht="13.5" thickTop="1" x14ac:dyDescent="0.2"/>
    <row r="319" spans="1:15" ht="38.25" x14ac:dyDescent="0.2">
      <c r="A319" s="94" t="s">
        <v>81</v>
      </c>
      <c r="B319" s="94" t="s">
        <v>3</v>
      </c>
      <c r="C319" s="94" t="s">
        <v>4</v>
      </c>
      <c r="D319" s="94" t="s">
        <v>5</v>
      </c>
      <c r="E319" s="94" t="s">
        <v>6</v>
      </c>
      <c r="F319" s="94" t="s">
        <v>7</v>
      </c>
      <c r="G319" s="94" t="s">
        <v>122</v>
      </c>
      <c r="H319" s="94" t="s">
        <v>123</v>
      </c>
      <c r="I319" s="118" t="s">
        <v>124</v>
      </c>
      <c r="J319" s="119" t="s">
        <v>125</v>
      </c>
      <c r="K319" s="119" t="s">
        <v>126</v>
      </c>
      <c r="L319" s="119" t="s">
        <v>127</v>
      </c>
      <c r="M319" s="120" t="s">
        <v>128</v>
      </c>
      <c r="N319" s="94" t="s">
        <v>129</v>
      </c>
      <c r="O319" s="94" t="s">
        <v>130</v>
      </c>
    </row>
    <row r="320" spans="1:15" x14ac:dyDescent="0.2">
      <c r="A320" s="447" t="s">
        <v>17</v>
      </c>
      <c r="B320" s="447"/>
      <c r="C320" s="389">
        <f>VLOOKUP(B321,A$1:F$25,2,FALSE)</f>
        <v>42052</v>
      </c>
      <c r="D320" s="389">
        <f>DATE(YEAR(C320),IF(MONTH(C320)&lt;=3,3,IF(MONTH(C320)&lt;=6,6,IF(MONTH(C320)&lt;=9,9,12))),IF(OR(MONTH(C320)&lt;=3,MONTH(C320)&gt;=10),31,30))</f>
        <v>42094</v>
      </c>
      <c r="E320" s="390">
        <f>D320-C320+1</f>
        <v>43</v>
      </c>
      <c r="F320" s="391">
        <f>VLOOKUP(D320,'FERC Interest Rate'!$A:$B,2,TRUE)</f>
        <v>3.2500000000000001E-2</v>
      </c>
      <c r="G320" s="214">
        <f>VLOOKUP(B321,$A$1:$F$25,5,FALSE)</f>
        <v>2446</v>
      </c>
      <c r="H320" s="214">
        <f t="shared" ref="H320:H327" si="234">G320*F320*(E320/(DATE(YEAR(D320),12,31)-DATE(YEAR(D320),1,1)+1))</f>
        <v>9.3651643835616447</v>
      </c>
      <c r="I320" s="408">
        <v>0</v>
      </c>
      <c r="J320" s="393">
        <v>0</v>
      </c>
      <c r="K320" s="393">
        <f t="shared" ref="K320:K346" si="235">+SUM(I320:J320)</f>
        <v>0</v>
      </c>
      <c r="L320" s="393">
        <v>0</v>
      </c>
      <c r="M320" s="409">
        <f t="shared" ref="M320:M346" si="236">+SUM(K320:L320)</f>
        <v>0</v>
      </c>
      <c r="N320" s="393">
        <f t="shared" ref="N320:N346" si="237">+G320+H320+J320</f>
        <v>2455.3651643835615</v>
      </c>
      <c r="O320" s="214">
        <f t="shared" ref="O320:O346" si="238">G320+H320-L320-I320</f>
        <v>2455.3651643835615</v>
      </c>
    </row>
    <row r="321" spans="1:15" x14ac:dyDescent="0.2">
      <c r="A321" s="223" t="s">
        <v>47</v>
      </c>
      <c r="B321" s="404" t="s">
        <v>90</v>
      </c>
      <c r="C321" s="389">
        <f>D320+1</f>
        <v>42095</v>
      </c>
      <c r="D321" s="389">
        <f>EOMONTH(D320,3)</f>
        <v>42185</v>
      </c>
      <c r="E321" s="390">
        <f t="shared" ref="E321:E346" si="239">D321-C321+1</f>
        <v>91</v>
      </c>
      <c r="F321" s="391">
        <f>VLOOKUP(D321,'FERC Interest Rate'!$A:$B,2,TRUE)</f>
        <v>3.2500000000000001E-2</v>
      </c>
      <c r="G321" s="214">
        <f t="shared" ref="G321:G346" si="240">O320</f>
        <v>2455.3651643835615</v>
      </c>
      <c r="H321" s="214">
        <f t="shared" si="234"/>
        <v>19.895184859354476</v>
      </c>
      <c r="I321" s="408">
        <v>0</v>
      </c>
      <c r="J321" s="393">
        <v>0</v>
      </c>
      <c r="K321" s="393">
        <f t="shared" si="235"/>
        <v>0</v>
      </c>
      <c r="L321" s="393">
        <v>0</v>
      </c>
      <c r="M321" s="409">
        <f t="shared" si="236"/>
        <v>0</v>
      </c>
      <c r="N321" s="393">
        <f t="shared" si="237"/>
        <v>2475.2603492429162</v>
      </c>
      <c r="O321" s="214">
        <f t="shared" si="238"/>
        <v>2475.2603492429162</v>
      </c>
    </row>
    <row r="322" spans="1:15" x14ac:dyDescent="0.2">
      <c r="A322" s="178"/>
      <c r="B322" s="390"/>
      <c r="C322" s="389">
        <f t="shared" ref="C322:C346" si="241">D321+1</f>
        <v>42186</v>
      </c>
      <c r="D322" s="389">
        <f t="shared" ref="D322:D346" si="242">EOMONTH(D321,3)</f>
        <v>42277</v>
      </c>
      <c r="E322" s="390">
        <f t="shared" si="239"/>
        <v>92</v>
      </c>
      <c r="F322" s="391">
        <f>VLOOKUP(D322,'FERC Interest Rate'!$A:$B,2,TRUE)</f>
        <v>3.2500000000000001E-2</v>
      </c>
      <c r="G322" s="214">
        <f t="shared" si="240"/>
        <v>2475.2603492429162</v>
      </c>
      <c r="H322" s="214">
        <f t="shared" si="234"/>
        <v>20.276790258181698</v>
      </c>
      <c r="I322" s="408">
        <v>0</v>
      </c>
      <c r="J322" s="393">
        <v>0</v>
      </c>
      <c r="K322" s="393">
        <f t="shared" si="235"/>
        <v>0</v>
      </c>
      <c r="L322" s="393">
        <v>0</v>
      </c>
      <c r="M322" s="409">
        <f t="shared" si="236"/>
        <v>0</v>
      </c>
      <c r="N322" s="393">
        <f t="shared" si="237"/>
        <v>2495.537139501098</v>
      </c>
      <c r="O322" s="214">
        <f t="shared" si="238"/>
        <v>2495.537139501098</v>
      </c>
    </row>
    <row r="323" spans="1:15" x14ac:dyDescent="0.2">
      <c r="A323" s="178"/>
      <c r="B323" s="390"/>
      <c r="C323" s="389">
        <f t="shared" si="241"/>
        <v>42278</v>
      </c>
      <c r="D323" s="389">
        <f t="shared" si="242"/>
        <v>42369</v>
      </c>
      <c r="E323" s="390">
        <f t="shared" si="239"/>
        <v>92</v>
      </c>
      <c r="F323" s="391">
        <f>VLOOKUP(D323,'FERC Interest Rate'!$A:$B,2,TRUE)</f>
        <v>3.2500000000000001E-2</v>
      </c>
      <c r="G323" s="214">
        <f t="shared" si="240"/>
        <v>2495.537139501098</v>
      </c>
      <c r="H323" s="214">
        <f t="shared" si="234"/>
        <v>20.44289327974872</v>
      </c>
      <c r="I323" s="408">
        <v>0</v>
      </c>
      <c r="J323" s="393">
        <v>0</v>
      </c>
      <c r="K323" s="393">
        <f t="shared" si="235"/>
        <v>0</v>
      </c>
      <c r="L323" s="393">
        <v>0</v>
      </c>
      <c r="M323" s="409">
        <f t="shared" si="236"/>
        <v>0</v>
      </c>
      <c r="N323" s="393">
        <f t="shared" si="237"/>
        <v>2515.9800327808466</v>
      </c>
      <c r="O323" s="214">
        <f t="shared" si="238"/>
        <v>2515.9800327808466</v>
      </c>
    </row>
    <row r="324" spans="1:15" x14ac:dyDescent="0.2">
      <c r="A324" s="178"/>
      <c r="B324" s="390"/>
      <c r="C324" s="389">
        <f t="shared" si="241"/>
        <v>42370</v>
      </c>
      <c r="D324" s="389">
        <f t="shared" si="242"/>
        <v>42460</v>
      </c>
      <c r="E324" s="390">
        <f t="shared" si="239"/>
        <v>91</v>
      </c>
      <c r="F324" s="391">
        <f>VLOOKUP(D324,'FERC Interest Rate'!$A:$B,2,TRUE)</f>
        <v>3.2500000000000001E-2</v>
      </c>
      <c r="G324" s="214">
        <f t="shared" si="240"/>
        <v>2515.9800327808466</v>
      </c>
      <c r="H324" s="214">
        <f t="shared" si="234"/>
        <v>20.330631002593865</v>
      </c>
      <c r="I324" s="408">
        <v>0</v>
      </c>
      <c r="J324" s="393">
        <v>0</v>
      </c>
      <c r="K324" s="393">
        <f t="shared" si="235"/>
        <v>0</v>
      </c>
      <c r="L324" s="393">
        <v>0</v>
      </c>
      <c r="M324" s="409">
        <f t="shared" si="236"/>
        <v>0</v>
      </c>
      <c r="N324" s="393">
        <f t="shared" si="237"/>
        <v>2536.3106637834403</v>
      </c>
      <c r="O324" s="214">
        <f t="shared" si="238"/>
        <v>2536.3106637834403</v>
      </c>
    </row>
    <row r="325" spans="1:15" x14ac:dyDescent="0.2">
      <c r="A325" s="178"/>
      <c r="B325" s="390"/>
      <c r="C325" s="389">
        <f t="shared" si="241"/>
        <v>42461</v>
      </c>
      <c r="D325" s="389">
        <f t="shared" si="242"/>
        <v>42551</v>
      </c>
      <c r="E325" s="390">
        <f t="shared" si="239"/>
        <v>91</v>
      </c>
      <c r="F325" s="391">
        <f>VLOOKUP(D325,'FERC Interest Rate'!$A:$B,2,TRUE)</f>
        <v>3.4599999999999999E-2</v>
      </c>
      <c r="G325" s="214">
        <f t="shared" si="240"/>
        <v>2536.3106637834403</v>
      </c>
      <c r="H325" s="214">
        <f t="shared" si="234"/>
        <v>21.819201519094371</v>
      </c>
      <c r="I325" s="408">
        <v>0</v>
      </c>
      <c r="J325" s="393">
        <v>0</v>
      </c>
      <c r="K325" s="393">
        <f t="shared" si="235"/>
        <v>0</v>
      </c>
      <c r="L325" s="393">
        <v>0</v>
      </c>
      <c r="M325" s="409">
        <f t="shared" si="236"/>
        <v>0</v>
      </c>
      <c r="N325" s="393">
        <f t="shared" si="237"/>
        <v>2558.1298653025347</v>
      </c>
      <c r="O325" s="214">
        <f t="shared" si="238"/>
        <v>2558.1298653025347</v>
      </c>
    </row>
    <row r="326" spans="1:15" x14ac:dyDescent="0.2">
      <c r="A326" s="178"/>
      <c r="B326" s="390"/>
      <c r="C326" s="389">
        <f t="shared" si="241"/>
        <v>42552</v>
      </c>
      <c r="D326" s="389">
        <f t="shared" si="242"/>
        <v>42643</v>
      </c>
      <c r="E326" s="390">
        <f t="shared" si="239"/>
        <v>92</v>
      </c>
      <c r="F326" s="391">
        <f>VLOOKUP(D326,'FERC Interest Rate'!$A:$B,2,TRUE)</f>
        <v>3.5000000000000003E-2</v>
      </c>
      <c r="G326" s="214">
        <f t="shared" si="240"/>
        <v>2558.1298653025347</v>
      </c>
      <c r="H326" s="214">
        <f t="shared" si="234"/>
        <v>22.505951273973121</v>
      </c>
      <c r="I326" s="408">
        <v>0</v>
      </c>
      <c r="J326" s="393">
        <v>0</v>
      </c>
      <c r="K326" s="393">
        <f t="shared" si="235"/>
        <v>0</v>
      </c>
      <c r="L326" s="393">
        <v>0</v>
      </c>
      <c r="M326" s="409">
        <f t="shared" si="236"/>
        <v>0</v>
      </c>
      <c r="N326" s="393">
        <f t="shared" si="237"/>
        <v>2580.6358165765078</v>
      </c>
      <c r="O326" s="214">
        <f t="shared" si="238"/>
        <v>2580.6358165765078</v>
      </c>
    </row>
    <row r="327" spans="1:15" x14ac:dyDescent="0.2">
      <c r="A327" s="17" t="s">
        <v>82</v>
      </c>
      <c r="B327" s="85" t="str">
        <f t="shared" ref="B327:B329" si="243">+IF(MONTH(C327)&lt;4,"Q1",IF(MONTH(C327)&lt;7,"Q2",IF(MONTH(C327)&lt;10,"Q3","Q4")))&amp;"/"&amp;YEAR(C327)</f>
        <v>Q4/2016</v>
      </c>
      <c r="C327" s="86">
        <f t="shared" si="241"/>
        <v>42644</v>
      </c>
      <c r="D327" s="86">
        <f t="shared" si="242"/>
        <v>42735</v>
      </c>
      <c r="E327" s="85">
        <f t="shared" si="239"/>
        <v>92</v>
      </c>
      <c r="F327" s="87">
        <f>VLOOKUP(D327,'FERC Interest Rate'!$A:$B,2,TRUE)</f>
        <v>3.5000000000000003E-2</v>
      </c>
      <c r="G327" s="88">
        <f t="shared" si="240"/>
        <v>2580.6358165765078</v>
      </c>
      <c r="H327" s="214">
        <f t="shared" si="234"/>
        <v>22.70395445184797</v>
      </c>
      <c r="I327" s="236">
        <f>(SUM($H$320:$H$347)/20)</f>
        <v>7.8669885514177933</v>
      </c>
      <c r="J327" s="393">
        <v>0</v>
      </c>
      <c r="K327" s="89">
        <f t="shared" ref="K327:K330" si="244">+SUM(I327:J327)</f>
        <v>7.8669885514177933</v>
      </c>
      <c r="L327" s="89">
        <f t="shared" ref="L327:L346" si="245">VLOOKUP($B$321,A$1:F$25,5,FALSE)/20</f>
        <v>122.3</v>
      </c>
      <c r="M327" s="124">
        <f t="shared" ref="M327:M330" si="246">+SUM(K327:L327)</f>
        <v>130.1669885514178</v>
      </c>
      <c r="N327" s="89">
        <f t="shared" si="237"/>
        <v>2603.3397710283557</v>
      </c>
      <c r="O327" s="88">
        <f t="shared" si="238"/>
        <v>2473.1727824769378</v>
      </c>
    </row>
    <row r="328" spans="1:15" x14ac:dyDescent="0.2">
      <c r="A328" s="17" t="s">
        <v>83</v>
      </c>
      <c r="B328" s="85" t="str">
        <f t="shared" si="243"/>
        <v>Q1/2017</v>
      </c>
      <c r="C328" s="86">
        <f t="shared" si="241"/>
        <v>42736</v>
      </c>
      <c r="D328" s="86">
        <f t="shared" si="242"/>
        <v>42825</v>
      </c>
      <c r="E328" s="85">
        <f t="shared" si="239"/>
        <v>90</v>
      </c>
      <c r="F328" s="87">
        <f>VLOOKUP(D328,'FERC Interest Rate'!$A:$B,2,TRUE)</f>
        <v>3.5000000000000003E-2</v>
      </c>
      <c r="G328" s="88">
        <f t="shared" si="240"/>
        <v>2473.1727824769378</v>
      </c>
      <c r="H328" s="88">
        <v>0</v>
      </c>
      <c r="I328" s="123">
        <f t="shared" ref="I328:I346" si="247">(SUM($H$320:$H$347)/20)</f>
        <v>7.8669885514177933</v>
      </c>
      <c r="J328" s="89">
        <f t="shared" ref="J328:J330" si="248">G328*F328*(E328/(DATE(YEAR(D328),12,31)-DATE(YEAR(D328),1,1)+1))</f>
        <v>21.343819903568097</v>
      </c>
      <c r="K328" s="89">
        <f t="shared" si="244"/>
        <v>29.210808454985891</v>
      </c>
      <c r="L328" s="89">
        <f t="shared" si="245"/>
        <v>122.3</v>
      </c>
      <c r="M328" s="124">
        <f t="shared" si="246"/>
        <v>151.51080845498589</v>
      </c>
      <c r="N328" s="89">
        <f t="shared" si="237"/>
        <v>2494.5166023805059</v>
      </c>
      <c r="O328" s="88">
        <f t="shared" si="238"/>
        <v>2343.0057939255198</v>
      </c>
    </row>
    <row r="329" spans="1:15" x14ac:dyDescent="0.2">
      <c r="A329" s="17" t="s">
        <v>84</v>
      </c>
      <c r="B329" s="85" t="str">
        <f t="shared" si="243"/>
        <v>Q2/2017</v>
      </c>
      <c r="C329" s="86">
        <f t="shared" si="241"/>
        <v>42826</v>
      </c>
      <c r="D329" s="86">
        <f t="shared" si="242"/>
        <v>42916</v>
      </c>
      <c r="E329" s="85">
        <f t="shared" si="239"/>
        <v>91</v>
      </c>
      <c r="F329" s="87">
        <f>VLOOKUP(D329,'FERC Interest Rate'!$A:$B,2,TRUE)</f>
        <v>3.7100000000000001E-2</v>
      </c>
      <c r="G329" s="88">
        <f t="shared" si="240"/>
        <v>2343.0057939255198</v>
      </c>
      <c r="H329" s="88">
        <v>0</v>
      </c>
      <c r="I329" s="123">
        <f t="shared" si="247"/>
        <v>7.8669885514177933</v>
      </c>
      <c r="J329" s="89">
        <f t="shared" si="248"/>
        <v>21.671840714717664</v>
      </c>
      <c r="K329" s="89">
        <f t="shared" si="244"/>
        <v>29.538829266135458</v>
      </c>
      <c r="L329" s="89">
        <f t="shared" si="245"/>
        <v>122.3</v>
      </c>
      <c r="M329" s="124">
        <f t="shared" si="246"/>
        <v>151.83882926613546</v>
      </c>
      <c r="N329" s="89">
        <f t="shared" si="237"/>
        <v>2364.6776346402376</v>
      </c>
      <c r="O329" s="88">
        <f t="shared" si="238"/>
        <v>2212.8388053741019</v>
      </c>
    </row>
    <row r="330" spans="1:15" x14ac:dyDescent="0.2">
      <c r="A330" s="17" t="s">
        <v>85</v>
      </c>
      <c r="B330" s="85" t="str">
        <f t="shared" ref="B330:B343" si="249">+IF(MONTH(C330)&lt;4,"Q1",IF(MONTH(C330)&lt;7,"Q2",IF(MONTH(C330)&lt;10,"Q3","Q4")))&amp;"/"&amp;YEAR(C330)</f>
        <v>Q3/2017</v>
      </c>
      <c r="C330" s="86">
        <f t="shared" si="241"/>
        <v>42917</v>
      </c>
      <c r="D330" s="86">
        <f t="shared" si="242"/>
        <v>43008</v>
      </c>
      <c r="E330" s="85">
        <f t="shared" si="239"/>
        <v>92</v>
      </c>
      <c r="F330" s="87">
        <f>VLOOKUP(D330,'FERC Interest Rate'!$A:$B,2,TRUE)</f>
        <v>3.9600000000000003E-2</v>
      </c>
      <c r="G330" s="88">
        <f t="shared" si="240"/>
        <v>2212.8388053741019</v>
      </c>
      <c r="H330" s="88">
        <v>0</v>
      </c>
      <c r="I330" s="123">
        <f t="shared" si="247"/>
        <v>7.8669885514177933</v>
      </c>
      <c r="J330" s="89">
        <f t="shared" si="248"/>
        <v>22.087162563668301</v>
      </c>
      <c r="K330" s="89">
        <f t="shared" si="244"/>
        <v>29.954151115086095</v>
      </c>
      <c r="L330" s="89">
        <f t="shared" si="245"/>
        <v>122.3</v>
      </c>
      <c r="M330" s="124">
        <f t="shared" si="246"/>
        <v>152.2541511150861</v>
      </c>
      <c r="N330" s="89">
        <f t="shared" si="237"/>
        <v>2234.9259679377701</v>
      </c>
      <c r="O330" s="88">
        <f t="shared" si="238"/>
        <v>2082.6718168226839</v>
      </c>
    </row>
    <row r="331" spans="1:15" x14ac:dyDescent="0.2">
      <c r="A331" s="17" t="s">
        <v>86</v>
      </c>
      <c r="B331" s="85" t="str">
        <f t="shared" si="249"/>
        <v>Q4/2017</v>
      </c>
      <c r="C331" s="86">
        <f t="shared" si="241"/>
        <v>43009</v>
      </c>
      <c r="D331" s="86">
        <f t="shared" si="242"/>
        <v>43100</v>
      </c>
      <c r="E331" s="85">
        <f t="shared" si="239"/>
        <v>92</v>
      </c>
      <c r="F331" s="87">
        <f>VLOOKUP(D331,'FERC Interest Rate'!$A:$B,2,TRUE)</f>
        <v>4.2099999999999999E-2</v>
      </c>
      <c r="G331" s="88">
        <f t="shared" si="240"/>
        <v>2082.6718168226839</v>
      </c>
      <c r="H331" s="88">
        <v>0</v>
      </c>
      <c r="I331" s="123">
        <f t="shared" si="247"/>
        <v>7.8669885514177933</v>
      </c>
      <c r="J331" s="89">
        <f t="shared" ref="J331:J346" si="250">G331*F331*(E331/(DATE(YEAR(D331),12,31)-DATE(YEAR(D331),1,1)+1))</f>
        <v>22.100286249089368</v>
      </c>
      <c r="K331" s="149">
        <f t="shared" si="235"/>
        <v>29.967274800507163</v>
      </c>
      <c r="L331" s="89">
        <f t="shared" si="245"/>
        <v>122.3</v>
      </c>
      <c r="M331" s="150">
        <f t="shared" si="236"/>
        <v>152.26727480050715</v>
      </c>
      <c r="N331" s="8">
        <f t="shared" si="237"/>
        <v>2104.7721030717735</v>
      </c>
      <c r="O331" s="88">
        <f t="shared" si="238"/>
        <v>1952.5048282712662</v>
      </c>
    </row>
    <row r="332" spans="1:15" x14ac:dyDescent="0.2">
      <c r="A332" s="17" t="s">
        <v>87</v>
      </c>
      <c r="B332" s="85" t="str">
        <f t="shared" si="249"/>
        <v>Q1/2018</v>
      </c>
      <c r="C332" s="86">
        <f t="shared" si="241"/>
        <v>43101</v>
      </c>
      <c r="D332" s="86">
        <f t="shared" si="242"/>
        <v>43190</v>
      </c>
      <c r="E332" s="85">
        <f t="shared" si="239"/>
        <v>90</v>
      </c>
      <c r="F332" s="87">
        <f>VLOOKUP(D332,'FERC Interest Rate'!$A:$B,2,TRUE)</f>
        <v>4.2500000000000003E-2</v>
      </c>
      <c r="G332" s="88">
        <f t="shared" si="240"/>
        <v>1952.5048282712662</v>
      </c>
      <c r="H332" s="88">
        <v>0</v>
      </c>
      <c r="I332" s="123">
        <f t="shared" si="247"/>
        <v>7.8669885514177933</v>
      </c>
      <c r="J332" s="89">
        <f t="shared" ref="J332" si="251">G332*F332*(E332/(DATE(YEAR(D332),12,31)-DATE(YEAR(D332),1,1)+1))</f>
        <v>20.461180734623543</v>
      </c>
      <c r="K332" s="149">
        <f t="shared" ref="K332" si="252">+SUM(I332:J332)</f>
        <v>28.328169286041337</v>
      </c>
      <c r="L332" s="89">
        <f t="shared" si="245"/>
        <v>122.3</v>
      </c>
      <c r="M332" s="150">
        <f t="shared" ref="M332" si="253">+SUM(K332:L332)</f>
        <v>150.62816928604133</v>
      </c>
      <c r="N332" s="8">
        <f t="shared" si="237"/>
        <v>1972.9660090058896</v>
      </c>
      <c r="O332" s="88">
        <f t="shared" si="238"/>
        <v>1822.3378397198485</v>
      </c>
    </row>
    <row r="333" spans="1:15" x14ac:dyDescent="0.2">
      <c r="A333" s="17" t="s">
        <v>88</v>
      </c>
      <c r="B333" s="85" t="str">
        <f t="shared" si="249"/>
        <v>Q2/2018</v>
      </c>
      <c r="C333" s="86">
        <f t="shared" si="241"/>
        <v>43191</v>
      </c>
      <c r="D333" s="86">
        <f t="shared" si="242"/>
        <v>43281</v>
      </c>
      <c r="E333" s="85">
        <f t="shared" si="239"/>
        <v>91</v>
      </c>
      <c r="F333" s="87">
        <f>VLOOKUP(D333,'FERC Interest Rate'!$A:$B,2,TRUE)</f>
        <v>4.4699999999999997E-2</v>
      </c>
      <c r="G333" s="88">
        <f t="shared" si="240"/>
        <v>1822.3378397198485</v>
      </c>
      <c r="H333" s="88">
        <v>0</v>
      </c>
      <c r="I333" s="123">
        <f t="shared" si="247"/>
        <v>7.8669885514177933</v>
      </c>
      <c r="J333" s="89">
        <f t="shared" si="250"/>
        <v>20.308831864735417</v>
      </c>
      <c r="K333" s="149">
        <f t="shared" si="235"/>
        <v>28.175820416153211</v>
      </c>
      <c r="L333" s="89">
        <f t="shared" si="245"/>
        <v>122.3</v>
      </c>
      <c r="M333" s="150">
        <f t="shared" si="236"/>
        <v>150.4758204161532</v>
      </c>
      <c r="N333" s="8">
        <f t="shared" si="237"/>
        <v>1842.6466715845838</v>
      </c>
      <c r="O333" s="88">
        <f t="shared" si="238"/>
        <v>1692.1708511684308</v>
      </c>
    </row>
    <row r="334" spans="1:15" x14ac:dyDescent="0.2">
      <c r="A334" s="17" t="s">
        <v>89</v>
      </c>
      <c r="B334" s="85" t="str">
        <f t="shared" si="249"/>
        <v>Q3/2018</v>
      </c>
      <c r="C334" s="86">
        <f t="shared" si="241"/>
        <v>43282</v>
      </c>
      <c r="D334" s="86">
        <f t="shared" si="242"/>
        <v>43373</v>
      </c>
      <c r="E334" s="85">
        <f t="shared" si="239"/>
        <v>92</v>
      </c>
      <c r="F334" s="87">
        <f>VLOOKUP(D334,'FERC Interest Rate'!$A:$B,2,TRUE)</f>
        <v>4.6899999999999997E-2</v>
      </c>
      <c r="G334" s="88">
        <f t="shared" si="240"/>
        <v>1692.1708511684308</v>
      </c>
      <c r="H334" s="88">
        <v>0</v>
      </c>
      <c r="I334" s="123">
        <f t="shared" si="247"/>
        <v>7.8669885514177933</v>
      </c>
      <c r="J334" s="89">
        <f t="shared" si="250"/>
        <v>20.003777503072726</v>
      </c>
      <c r="K334" s="149">
        <f t="shared" si="235"/>
        <v>27.87076605449052</v>
      </c>
      <c r="L334" s="89">
        <f t="shared" si="245"/>
        <v>122.3</v>
      </c>
      <c r="M334" s="150">
        <f t="shared" si="236"/>
        <v>150.17076605449051</v>
      </c>
      <c r="N334" s="8">
        <f t="shared" si="237"/>
        <v>1712.1746286715036</v>
      </c>
      <c r="O334" s="88">
        <f t="shared" si="238"/>
        <v>1562.0038626170131</v>
      </c>
    </row>
    <row r="335" spans="1:15" x14ac:dyDescent="0.2">
      <c r="A335" s="17" t="s">
        <v>90</v>
      </c>
      <c r="B335" s="85" t="str">
        <f t="shared" si="249"/>
        <v>Q4/2018</v>
      </c>
      <c r="C335" s="86">
        <f t="shared" si="241"/>
        <v>43374</v>
      </c>
      <c r="D335" s="86">
        <f t="shared" si="242"/>
        <v>43465</v>
      </c>
      <c r="E335" s="85">
        <f t="shared" si="239"/>
        <v>92</v>
      </c>
      <c r="F335" s="87">
        <f>VLOOKUP(D335,'FERC Interest Rate'!$A:$B,2,TRUE)</f>
        <v>4.9599999999999998E-2</v>
      </c>
      <c r="G335" s="88">
        <f t="shared" si="240"/>
        <v>1562.0038626170131</v>
      </c>
      <c r="H335" s="88">
        <v>0</v>
      </c>
      <c r="I335" s="123">
        <f t="shared" si="247"/>
        <v>7.8669885514177933</v>
      </c>
      <c r="J335" s="89">
        <f t="shared" si="250"/>
        <v>19.528043906558779</v>
      </c>
      <c r="K335" s="149">
        <f t="shared" si="235"/>
        <v>27.395032457976573</v>
      </c>
      <c r="L335" s="89">
        <f t="shared" si="245"/>
        <v>122.3</v>
      </c>
      <c r="M335" s="150">
        <f t="shared" si="236"/>
        <v>149.69503245797657</v>
      </c>
      <c r="N335" s="8">
        <f t="shared" si="237"/>
        <v>1581.5319065235719</v>
      </c>
      <c r="O335" s="88">
        <f t="shared" si="238"/>
        <v>1431.8368740655953</v>
      </c>
    </row>
    <row r="336" spans="1:15" x14ac:dyDescent="0.2">
      <c r="A336" s="17" t="s">
        <v>91</v>
      </c>
      <c r="B336" s="85" t="str">
        <f t="shared" si="249"/>
        <v>Q1/2019</v>
      </c>
      <c r="C336" s="86">
        <f t="shared" si="241"/>
        <v>43466</v>
      </c>
      <c r="D336" s="86">
        <f t="shared" si="242"/>
        <v>43555</v>
      </c>
      <c r="E336" s="85">
        <f t="shared" si="239"/>
        <v>90</v>
      </c>
      <c r="F336" s="87">
        <f>VLOOKUP(D336,'FERC Interest Rate'!$A:$B,2,TRUE)</f>
        <v>5.1799999999999999E-2</v>
      </c>
      <c r="G336" s="88">
        <f t="shared" si="240"/>
        <v>1431.8368740655953</v>
      </c>
      <c r="H336" s="88">
        <v>0</v>
      </c>
      <c r="I336" s="123">
        <f t="shared" si="247"/>
        <v>7.8669885514177933</v>
      </c>
      <c r="J336" s="89">
        <f t="shared" si="250"/>
        <v>18.288283580530972</v>
      </c>
      <c r="K336" s="149">
        <f t="shared" si="235"/>
        <v>26.155272131948767</v>
      </c>
      <c r="L336" s="89">
        <f t="shared" si="245"/>
        <v>122.3</v>
      </c>
      <c r="M336" s="150">
        <f t="shared" si="236"/>
        <v>148.45527213194876</v>
      </c>
      <c r="N336" s="8">
        <f t="shared" si="237"/>
        <v>1450.1251576461264</v>
      </c>
      <c r="O336" s="88">
        <f t="shared" si="238"/>
        <v>1301.6698855141776</v>
      </c>
    </row>
    <row r="337" spans="1:15" x14ac:dyDescent="0.2">
      <c r="A337" s="17" t="s">
        <v>92</v>
      </c>
      <c r="B337" s="85" t="str">
        <f t="shared" si="249"/>
        <v>Q2/2019</v>
      </c>
      <c r="C337" s="86">
        <f t="shared" si="241"/>
        <v>43556</v>
      </c>
      <c r="D337" s="86">
        <f t="shared" si="242"/>
        <v>43646</v>
      </c>
      <c r="E337" s="85">
        <f t="shared" si="239"/>
        <v>91</v>
      </c>
      <c r="F337" s="87">
        <f>VLOOKUP(D337,'FERC Interest Rate'!$A:$B,2,TRUE)</f>
        <v>5.45E-2</v>
      </c>
      <c r="G337" s="88">
        <f t="shared" si="240"/>
        <v>1301.6698855141776</v>
      </c>
      <c r="H337" s="88">
        <v>0</v>
      </c>
      <c r="I337" s="123">
        <f t="shared" si="247"/>
        <v>7.8669885514177933</v>
      </c>
      <c r="J337" s="89">
        <f t="shared" si="250"/>
        <v>17.686662458102916</v>
      </c>
      <c r="K337" s="149">
        <f t="shared" si="235"/>
        <v>25.55365100952071</v>
      </c>
      <c r="L337" s="89">
        <f t="shared" si="245"/>
        <v>122.3</v>
      </c>
      <c r="M337" s="150">
        <f t="shared" si="236"/>
        <v>147.85365100952072</v>
      </c>
      <c r="N337" s="8">
        <f t="shared" si="237"/>
        <v>1319.3565479722806</v>
      </c>
      <c r="O337" s="88">
        <f t="shared" si="238"/>
        <v>1171.5028969627599</v>
      </c>
    </row>
    <row r="338" spans="1:15" x14ac:dyDescent="0.2">
      <c r="A338" s="17" t="s">
        <v>93</v>
      </c>
      <c r="B338" s="85" t="str">
        <f t="shared" si="249"/>
        <v>Q3/2019</v>
      </c>
      <c r="C338" s="86">
        <f t="shared" si="241"/>
        <v>43647</v>
      </c>
      <c r="D338" s="86">
        <f t="shared" si="242"/>
        <v>43738</v>
      </c>
      <c r="E338" s="85">
        <f t="shared" si="239"/>
        <v>92</v>
      </c>
      <c r="F338" s="87">
        <f>VLOOKUP(D338,'FERC Interest Rate'!$A:$B,2,TRUE)</f>
        <v>6.0133640000000002E-2</v>
      </c>
      <c r="G338" s="88">
        <f t="shared" si="240"/>
        <v>1171.5028969627599</v>
      </c>
      <c r="H338" s="88">
        <v>0</v>
      </c>
      <c r="I338" s="123">
        <f t="shared" si="247"/>
        <v>7.8669885514177933</v>
      </c>
      <c r="J338" s="89">
        <f t="shared" si="250"/>
        <v>17.756436928143135</v>
      </c>
      <c r="K338" s="149">
        <f t="shared" si="235"/>
        <v>25.623425479560929</v>
      </c>
      <c r="L338" s="89">
        <f t="shared" si="245"/>
        <v>122.3</v>
      </c>
      <c r="M338" s="150">
        <f t="shared" si="236"/>
        <v>147.92342547956093</v>
      </c>
      <c r="N338" s="8">
        <f t="shared" si="237"/>
        <v>1189.259333890903</v>
      </c>
      <c r="O338" s="88">
        <f t="shared" si="238"/>
        <v>1041.3359084113422</v>
      </c>
    </row>
    <row r="339" spans="1:15" x14ac:dyDescent="0.2">
      <c r="A339" s="17" t="s">
        <v>94</v>
      </c>
      <c r="B339" s="85" t="str">
        <f t="shared" si="249"/>
        <v>Q4/2019</v>
      </c>
      <c r="C339" s="86">
        <f t="shared" si="241"/>
        <v>43739</v>
      </c>
      <c r="D339" s="86">
        <f t="shared" si="242"/>
        <v>43830</v>
      </c>
      <c r="E339" s="85">
        <f t="shared" si="239"/>
        <v>92</v>
      </c>
      <c r="F339" s="87">
        <f>VLOOKUP(D339,'FERC Interest Rate'!$A:$B,2,TRUE)</f>
        <v>6.2505720000000001E-2</v>
      </c>
      <c r="G339" s="88">
        <f t="shared" si="240"/>
        <v>1041.3359084113422</v>
      </c>
      <c r="H339" s="88">
        <v>0</v>
      </c>
      <c r="I339" s="123">
        <f t="shared" si="247"/>
        <v>7.8669885514177933</v>
      </c>
      <c r="J339" s="89">
        <f t="shared" si="250"/>
        <v>16.406108125955232</v>
      </c>
      <c r="K339" s="149">
        <f t="shared" si="235"/>
        <v>24.273096677373026</v>
      </c>
      <c r="L339" s="89">
        <f t="shared" si="245"/>
        <v>122.3</v>
      </c>
      <c r="M339" s="150">
        <f t="shared" si="236"/>
        <v>146.57309667737303</v>
      </c>
      <c r="N339" s="8">
        <f t="shared" si="237"/>
        <v>1057.7420165372973</v>
      </c>
      <c r="O339" s="88">
        <f t="shared" si="238"/>
        <v>911.16891985992447</v>
      </c>
    </row>
    <row r="340" spans="1:15" x14ac:dyDescent="0.2">
      <c r="A340" s="17" t="s">
        <v>95</v>
      </c>
      <c r="B340" s="85" t="str">
        <f t="shared" si="249"/>
        <v>Q1/2020</v>
      </c>
      <c r="C340" s="86">
        <f t="shared" si="241"/>
        <v>43831</v>
      </c>
      <c r="D340" s="86">
        <f t="shared" si="242"/>
        <v>43921</v>
      </c>
      <c r="E340" s="85">
        <f t="shared" si="239"/>
        <v>91</v>
      </c>
      <c r="F340" s="87">
        <f>VLOOKUP(D340,'FERC Interest Rate'!$A:$B,2,TRUE)</f>
        <v>6.2841510000000003E-2</v>
      </c>
      <c r="G340" s="88">
        <f t="shared" si="240"/>
        <v>911.16891985992447</v>
      </c>
      <c r="H340" s="88">
        <v>0</v>
      </c>
      <c r="I340" s="123">
        <f t="shared" si="247"/>
        <v>7.8669885514177933</v>
      </c>
      <c r="J340" s="89">
        <f t="shared" si="250"/>
        <v>14.236584704385422</v>
      </c>
      <c r="K340" s="149">
        <f t="shared" si="235"/>
        <v>22.103573255803216</v>
      </c>
      <c r="L340" s="89">
        <f t="shared" si="245"/>
        <v>122.3</v>
      </c>
      <c r="M340" s="150">
        <f t="shared" si="236"/>
        <v>144.40357325580322</v>
      </c>
      <c r="N340" s="8">
        <f t="shared" si="237"/>
        <v>925.40550456430992</v>
      </c>
      <c r="O340" s="88">
        <f t="shared" si="238"/>
        <v>781.00193130850676</v>
      </c>
    </row>
    <row r="341" spans="1:15" x14ac:dyDescent="0.2">
      <c r="A341" s="17" t="s">
        <v>96</v>
      </c>
      <c r="B341" s="85" t="str">
        <f t="shared" si="249"/>
        <v>Q2/2020</v>
      </c>
      <c r="C341" s="86">
        <f t="shared" si="241"/>
        <v>43922</v>
      </c>
      <c r="D341" s="86">
        <f t="shared" si="242"/>
        <v>44012</v>
      </c>
      <c r="E341" s="85">
        <f t="shared" si="239"/>
        <v>91</v>
      </c>
      <c r="F341" s="87">
        <f>VLOOKUP(D341,'FERC Interest Rate'!$A:$B,2,TRUE)</f>
        <v>6.502107E-2</v>
      </c>
      <c r="G341" s="88">
        <f t="shared" si="240"/>
        <v>781.00193130850676</v>
      </c>
      <c r="H341" s="88">
        <v>0</v>
      </c>
      <c r="I341" s="123">
        <f t="shared" si="247"/>
        <v>7.8669885514177933</v>
      </c>
      <c r="J341" s="89">
        <f t="shared" si="250"/>
        <v>12.626021566565164</v>
      </c>
      <c r="K341" s="149">
        <f t="shared" si="235"/>
        <v>20.493010117982958</v>
      </c>
      <c r="L341" s="89">
        <f t="shared" si="245"/>
        <v>122.3</v>
      </c>
      <c r="M341" s="150">
        <f t="shared" si="236"/>
        <v>142.79301011798296</v>
      </c>
      <c r="N341" s="8">
        <f t="shared" si="237"/>
        <v>793.62795287507197</v>
      </c>
      <c r="O341" s="88">
        <f t="shared" si="238"/>
        <v>650.83494275708904</v>
      </c>
    </row>
    <row r="342" spans="1:15" x14ac:dyDescent="0.2">
      <c r="A342" s="17" t="s">
        <v>97</v>
      </c>
      <c r="B342" s="85" t="str">
        <f t="shared" si="249"/>
        <v>Q3/2020</v>
      </c>
      <c r="C342" s="86">
        <f t="shared" si="241"/>
        <v>44013</v>
      </c>
      <c r="D342" s="86">
        <f t="shared" si="242"/>
        <v>44104</v>
      </c>
      <c r="E342" s="85">
        <f t="shared" si="239"/>
        <v>92</v>
      </c>
      <c r="F342" s="87">
        <f>VLOOKUP(D342,'FERC Interest Rate'!$A:$B,2,TRUE)</f>
        <v>6.5012509999999996E-2</v>
      </c>
      <c r="G342" s="88">
        <f t="shared" si="240"/>
        <v>650.83494275708904</v>
      </c>
      <c r="H342" s="88">
        <v>0</v>
      </c>
      <c r="I342" s="123">
        <f t="shared" si="247"/>
        <v>7.8669885514177933</v>
      </c>
      <c r="J342" s="89">
        <f t="shared" si="250"/>
        <v>10.635907149288824</v>
      </c>
      <c r="K342" s="149">
        <f t="shared" si="235"/>
        <v>18.502895700706617</v>
      </c>
      <c r="L342" s="89">
        <f t="shared" si="245"/>
        <v>122.3</v>
      </c>
      <c r="M342" s="150">
        <f t="shared" si="236"/>
        <v>140.80289570070661</v>
      </c>
      <c r="N342" s="8">
        <f t="shared" si="237"/>
        <v>661.47084990637791</v>
      </c>
      <c r="O342" s="88">
        <f t="shared" si="238"/>
        <v>520.66795420567132</v>
      </c>
    </row>
    <row r="343" spans="1:15" x14ac:dyDescent="0.2">
      <c r="A343" s="17" t="s">
        <v>98</v>
      </c>
      <c r="B343" s="85" t="str">
        <f t="shared" si="249"/>
        <v>Q4/2020</v>
      </c>
      <c r="C343" s="86">
        <f t="shared" si="241"/>
        <v>44105</v>
      </c>
      <c r="D343" s="86">
        <f t="shared" si="242"/>
        <v>44196</v>
      </c>
      <c r="E343" s="85">
        <f t="shared" si="239"/>
        <v>92</v>
      </c>
      <c r="F343" s="87">
        <f>VLOOKUP(D343,'FERC Interest Rate'!$A:$B,2,TRUE)</f>
        <v>6.501548E-2</v>
      </c>
      <c r="G343" s="88">
        <f t="shared" si="240"/>
        <v>520.66795420567132</v>
      </c>
      <c r="H343" s="88">
        <v>0</v>
      </c>
      <c r="I343" s="123">
        <f t="shared" si="247"/>
        <v>7.8669885514177933</v>
      </c>
      <c r="J343" s="89">
        <f t="shared" si="250"/>
        <v>8.5091144279332678</v>
      </c>
      <c r="K343" s="149">
        <f t="shared" si="235"/>
        <v>16.37610297935106</v>
      </c>
      <c r="L343" s="89">
        <f t="shared" si="245"/>
        <v>122.3</v>
      </c>
      <c r="M343" s="150">
        <f t="shared" si="236"/>
        <v>138.67610297935107</v>
      </c>
      <c r="N343" s="8">
        <f t="shared" si="237"/>
        <v>529.17706863360456</v>
      </c>
      <c r="O343" s="88">
        <f t="shared" si="238"/>
        <v>390.50096565425349</v>
      </c>
    </row>
    <row r="344" spans="1:15" x14ac:dyDescent="0.2">
      <c r="A344" s="17" t="s">
        <v>99</v>
      </c>
      <c r="B344" s="85" t="str">
        <f>+IF(MONTH(C344)&lt;4,"Q1",IF(MONTH(C344)&lt;7,"Q2",IF(MONTH(C344)&lt;10,"Q3","Q4")))&amp;"/"&amp;YEAR(C344)</f>
        <v>Q1/2021</v>
      </c>
      <c r="C344" s="86">
        <f t="shared" si="241"/>
        <v>44197</v>
      </c>
      <c r="D344" s="86">
        <f t="shared" si="242"/>
        <v>44286</v>
      </c>
      <c r="E344" s="85">
        <f t="shared" si="239"/>
        <v>90</v>
      </c>
      <c r="F344" s="87">
        <f>VLOOKUP(D344,'FERC Interest Rate'!$A:$B,2,TRUE)</f>
        <v>6.501548E-2</v>
      </c>
      <c r="G344" s="88">
        <f t="shared" si="240"/>
        <v>390.50096565425349</v>
      </c>
      <c r="H344" s="88">
        <v>0</v>
      </c>
      <c r="I344" s="123">
        <f t="shared" si="247"/>
        <v>7.8669885514177933</v>
      </c>
      <c r="J344" s="89">
        <f t="shared" si="250"/>
        <v>6.2602046438978967</v>
      </c>
      <c r="K344" s="149">
        <f t="shared" si="235"/>
        <v>14.127193195315691</v>
      </c>
      <c r="L344" s="89">
        <f t="shared" si="245"/>
        <v>122.3</v>
      </c>
      <c r="M344" s="150">
        <f t="shared" si="236"/>
        <v>136.42719319531568</v>
      </c>
      <c r="N344" s="8">
        <f t="shared" si="237"/>
        <v>396.7611702981514</v>
      </c>
      <c r="O344" s="88">
        <f t="shared" si="238"/>
        <v>260.33397710283566</v>
      </c>
    </row>
    <row r="345" spans="1:15" x14ac:dyDescent="0.2">
      <c r="A345" s="17" t="s">
        <v>100</v>
      </c>
      <c r="B345" s="85" t="str">
        <f>+IF(MONTH(C345)&lt;4,"Q1",IF(MONTH(C345)&lt;7,"Q2",IF(MONTH(C345)&lt;10,"Q3","Q4")))&amp;"/"&amp;YEAR(C345)</f>
        <v>Q2/2021</v>
      </c>
      <c r="C345" s="86">
        <f t="shared" si="241"/>
        <v>44287</v>
      </c>
      <c r="D345" s="86">
        <f t="shared" si="242"/>
        <v>44377</v>
      </c>
      <c r="E345" s="85">
        <f t="shared" si="239"/>
        <v>91</v>
      </c>
      <c r="F345" s="87">
        <f>VLOOKUP(D345,'FERC Interest Rate'!$A:$B,2,TRUE)</f>
        <v>6.501548E-2</v>
      </c>
      <c r="G345" s="88">
        <f t="shared" si="240"/>
        <v>260.33397710283566</v>
      </c>
      <c r="H345" s="88">
        <v>0</v>
      </c>
      <c r="I345" s="123">
        <f t="shared" si="247"/>
        <v>7.8669885514177933</v>
      </c>
      <c r="J345" s="89">
        <f t="shared" si="250"/>
        <v>4.2198416488496937</v>
      </c>
      <c r="K345" s="149">
        <f t="shared" si="235"/>
        <v>12.086830200267487</v>
      </c>
      <c r="L345" s="89">
        <f t="shared" si="245"/>
        <v>122.3</v>
      </c>
      <c r="M345" s="150">
        <f t="shared" si="236"/>
        <v>134.3868302002675</v>
      </c>
      <c r="N345" s="8">
        <f t="shared" si="237"/>
        <v>264.55381875168536</v>
      </c>
      <c r="O345" s="88">
        <f t="shared" si="238"/>
        <v>130.16698855141786</v>
      </c>
    </row>
    <row r="346" spans="1:15" x14ac:dyDescent="0.2">
      <c r="A346" s="17" t="s">
        <v>101</v>
      </c>
      <c r="B346" s="85" t="str">
        <f>+IF(MONTH(C346)&lt;4,"Q1",IF(MONTH(C346)&lt;7,"Q2",IF(MONTH(C346)&lt;10,"Q3","Q4")))&amp;"/"&amp;YEAR(C346)</f>
        <v>Q3/2021</v>
      </c>
      <c r="C346" s="86">
        <f t="shared" si="241"/>
        <v>44378</v>
      </c>
      <c r="D346" s="86">
        <f t="shared" si="242"/>
        <v>44469</v>
      </c>
      <c r="E346" s="85">
        <f t="shared" si="239"/>
        <v>92</v>
      </c>
      <c r="F346" s="87">
        <f>VLOOKUP(D346,'FERC Interest Rate'!$A:$B,2,TRUE)</f>
        <v>6.501548E-2</v>
      </c>
      <c r="G346" s="88">
        <f t="shared" si="240"/>
        <v>130.16698855141786</v>
      </c>
      <c r="H346" s="88">
        <v>0</v>
      </c>
      <c r="I346" s="123">
        <f t="shared" si="247"/>
        <v>7.8669885514177933</v>
      </c>
      <c r="J346" s="89">
        <f t="shared" si="250"/>
        <v>2.133106767550395</v>
      </c>
      <c r="K346" s="149">
        <f t="shared" si="235"/>
        <v>10.000095318968189</v>
      </c>
      <c r="L346" s="89">
        <f t="shared" si="245"/>
        <v>122.3</v>
      </c>
      <c r="M346" s="150">
        <f t="shared" si="236"/>
        <v>132.30009531896818</v>
      </c>
      <c r="N346" s="8">
        <f t="shared" si="237"/>
        <v>132.30009531896826</v>
      </c>
      <c r="O346" s="88">
        <f t="shared" si="238"/>
        <v>6.8389738316909643E-14</v>
      </c>
    </row>
    <row r="347" spans="1:15" x14ac:dyDescent="0.2">
      <c r="B347" s="85"/>
      <c r="C347" s="86"/>
      <c r="D347" s="86"/>
      <c r="E347" s="85"/>
      <c r="F347" s="87"/>
      <c r="G347" s="88"/>
      <c r="H347" s="88"/>
      <c r="I347" s="123"/>
      <c r="J347" s="89"/>
      <c r="K347" s="149"/>
      <c r="L347" s="89"/>
      <c r="M347" s="150"/>
      <c r="N347" s="8"/>
      <c r="O347" s="88"/>
    </row>
    <row r="348" spans="1:15" ht="13.5" thickBot="1" x14ac:dyDescent="0.25">
      <c r="A348" s="183"/>
      <c r="B348" s="184"/>
      <c r="C348" s="185"/>
      <c r="D348" s="185"/>
      <c r="E348" s="186"/>
      <c r="F348" s="184"/>
      <c r="G348" s="165">
        <f t="shared" ref="G348:O348" si="254">+SUM(G320:G347)</f>
        <v>44794.946856340284</v>
      </c>
      <c r="H348" s="165">
        <f t="shared" si="254"/>
        <v>157.33977102835587</v>
      </c>
      <c r="I348" s="158">
        <f t="shared" si="254"/>
        <v>157.33977102835584</v>
      </c>
      <c r="J348" s="157">
        <f t="shared" si="254"/>
        <v>296.2632154412367</v>
      </c>
      <c r="K348" s="157">
        <f t="shared" si="254"/>
        <v>453.60298646959274</v>
      </c>
      <c r="L348" s="157">
        <f t="shared" si="254"/>
        <v>2446</v>
      </c>
      <c r="M348" s="159">
        <f t="shared" si="254"/>
        <v>2899.6029864695929</v>
      </c>
      <c r="N348" s="157">
        <f t="shared" si="254"/>
        <v>45248.549842809887</v>
      </c>
      <c r="O348" s="157">
        <f t="shared" si="254"/>
        <v>42348.946856340277</v>
      </c>
    </row>
    <row r="349" spans="1:15" ht="13.5" thickTop="1" x14ac:dyDescent="0.2">
      <c r="B349" s="11"/>
      <c r="C349" s="102"/>
      <c r="D349" s="102"/>
      <c r="E349" s="10"/>
      <c r="F349" s="11"/>
      <c r="G349" s="89"/>
      <c r="H349" s="89"/>
      <c r="I349" s="152"/>
      <c r="J349" s="69"/>
      <c r="K349" s="149"/>
      <c r="L349" s="69"/>
      <c r="M349" s="150"/>
      <c r="N349" s="8"/>
    </row>
    <row r="350" spans="1:15" x14ac:dyDescent="0.2">
      <c r="B350" s="11"/>
      <c r="C350" s="102"/>
      <c r="D350" s="102"/>
      <c r="E350" s="10"/>
      <c r="F350" s="11"/>
      <c r="G350" s="89"/>
      <c r="H350" s="89"/>
      <c r="I350" s="152"/>
      <c r="J350" s="69"/>
      <c r="K350" s="149"/>
      <c r="L350" s="69"/>
      <c r="M350" s="150"/>
      <c r="N350" s="8"/>
    </row>
    <row r="351" spans="1:15" ht="38.25" x14ac:dyDescent="0.2">
      <c r="A351" s="94" t="s">
        <v>81</v>
      </c>
      <c r="B351" s="94" t="s">
        <v>3</v>
      </c>
      <c r="C351" s="94" t="s">
        <v>4</v>
      </c>
      <c r="D351" s="94" t="s">
        <v>5</v>
      </c>
      <c r="E351" s="94" t="s">
        <v>6</v>
      </c>
      <c r="F351" s="94" t="s">
        <v>7</v>
      </c>
      <c r="G351" s="94" t="s">
        <v>122</v>
      </c>
      <c r="H351" s="94" t="s">
        <v>123</v>
      </c>
      <c r="I351" s="118" t="s">
        <v>124</v>
      </c>
      <c r="J351" s="119" t="s">
        <v>125</v>
      </c>
      <c r="K351" s="119" t="s">
        <v>126</v>
      </c>
      <c r="L351" s="119" t="s">
        <v>127</v>
      </c>
      <c r="M351" s="120" t="s">
        <v>128</v>
      </c>
      <c r="N351" s="94" t="s">
        <v>129</v>
      </c>
      <c r="O351" s="94" t="s">
        <v>130</v>
      </c>
    </row>
    <row r="352" spans="1:15" x14ac:dyDescent="0.2">
      <c r="A352" s="447" t="s">
        <v>17</v>
      </c>
      <c r="B352" s="447"/>
      <c r="C352" s="389">
        <f>VLOOKUP(B353,A$1:F$25,2,FALSE)</f>
        <v>42068</v>
      </c>
      <c r="D352" s="389">
        <f>DATE(YEAR(C352),IF(MONTH(C352)&lt;=3,3,IF(MONTH(C352)&lt;=6,6,IF(MONTH(C352)&lt;=9,9,12))),IF(OR(MONTH(C352)&lt;=3,MONTH(C352)&gt;=10),31,30))</f>
        <v>42094</v>
      </c>
      <c r="E352" s="390">
        <f>D352-C352+1</f>
        <v>27</v>
      </c>
      <c r="F352" s="391">
        <f>VLOOKUP(D352,'FERC Interest Rate'!$A:$B,2,TRUE)</f>
        <v>3.2500000000000001E-2</v>
      </c>
      <c r="G352" s="214">
        <f>VLOOKUP(B353,$A$1:$F$29,5,FALSE)</f>
        <v>2274</v>
      </c>
      <c r="H352" s="214">
        <f t="shared" ref="H352:H359" si="255">G352*F352*(E352/(DATE(YEAR(D352),12,31)-DATE(YEAR(D352),1,1)+1))</f>
        <v>5.4669452054794521</v>
      </c>
      <c r="I352" s="408">
        <v>0</v>
      </c>
      <c r="J352" s="393">
        <v>0</v>
      </c>
      <c r="K352" s="394">
        <f>+SUM(I352:J352)</f>
        <v>0</v>
      </c>
      <c r="L352" s="393">
        <v>0</v>
      </c>
      <c r="M352" s="395">
        <f>+SUM(K352:L352)</f>
        <v>0</v>
      </c>
      <c r="N352" s="396">
        <f>+G352+H352+J352</f>
        <v>2279.4669452054795</v>
      </c>
      <c r="O352" s="214">
        <f t="shared" ref="O352:O378" si="256">G352+H352-L352-I352</f>
        <v>2279.4669452054795</v>
      </c>
    </row>
    <row r="353" spans="1:15" x14ac:dyDescent="0.2">
      <c r="A353" s="223" t="s">
        <v>47</v>
      </c>
      <c r="B353" s="404" t="s">
        <v>91</v>
      </c>
      <c r="C353" s="389">
        <f>D352+1</f>
        <v>42095</v>
      </c>
      <c r="D353" s="389">
        <f>EOMONTH(D352,3)</f>
        <v>42185</v>
      </c>
      <c r="E353" s="390">
        <f t="shared" ref="E353:E378" si="257">D353-C353+1</f>
        <v>91</v>
      </c>
      <c r="F353" s="391">
        <f>VLOOKUP(D353,'FERC Interest Rate'!$A:$B,2,TRUE)</f>
        <v>3.2500000000000001E-2</v>
      </c>
      <c r="G353" s="214">
        <f t="shared" ref="G353:G378" si="258">O352</f>
        <v>2279.4669452054795</v>
      </c>
      <c r="H353" s="214">
        <f t="shared" si="255"/>
        <v>18.469927371082754</v>
      </c>
      <c r="I353" s="408">
        <v>0</v>
      </c>
      <c r="J353" s="393">
        <v>0</v>
      </c>
      <c r="K353" s="394">
        <f t="shared" ref="K353:K378" si="259">+SUM(I353:J353)</f>
        <v>0</v>
      </c>
      <c r="L353" s="393">
        <v>0</v>
      </c>
      <c r="M353" s="395">
        <f t="shared" ref="M353:M378" si="260">+SUM(K353:L353)</f>
        <v>0</v>
      </c>
      <c r="N353" s="396">
        <f t="shared" ref="N353:N378" si="261">+G353+H353+J353</f>
        <v>2297.9368725765621</v>
      </c>
      <c r="O353" s="214">
        <f t="shared" si="256"/>
        <v>2297.9368725765621</v>
      </c>
    </row>
    <row r="354" spans="1:15" x14ac:dyDescent="0.2">
      <c r="B354" s="390"/>
      <c r="C354" s="389">
        <f t="shared" ref="C354:C378" si="262">D353+1</f>
        <v>42186</v>
      </c>
      <c r="D354" s="389">
        <f t="shared" ref="D354:D378" si="263">EOMONTH(D353,3)</f>
        <v>42277</v>
      </c>
      <c r="E354" s="390">
        <f t="shared" si="257"/>
        <v>92</v>
      </c>
      <c r="F354" s="391">
        <f>VLOOKUP(D354,'FERC Interest Rate'!$A:$B,2,TRUE)</f>
        <v>3.2500000000000001E-2</v>
      </c>
      <c r="G354" s="214">
        <f t="shared" si="258"/>
        <v>2297.9368725765621</v>
      </c>
      <c r="H354" s="214">
        <f t="shared" si="255"/>
        <v>18.82419520275047</v>
      </c>
      <c r="I354" s="408">
        <v>0</v>
      </c>
      <c r="J354" s="393">
        <v>0</v>
      </c>
      <c r="K354" s="394">
        <f t="shared" si="259"/>
        <v>0</v>
      </c>
      <c r="L354" s="393">
        <v>0</v>
      </c>
      <c r="M354" s="395">
        <f t="shared" si="260"/>
        <v>0</v>
      </c>
      <c r="N354" s="396">
        <f t="shared" si="261"/>
        <v>2316.7610677793127</v>
      </c>
      <c r="O354" s="214">
        <f t="shared" si="256"/>
        <v>2316.7610677793127</v>
      </c>
    </row>
    <row r="355" spans="1:15" x14ac:dyDescent="0.2">
      <c r="B355" s="390"/>
      <c r="C355" s="389">
        <f t="shared" si="262"/>
        <v>42278</v>
      </c>
      <c r="D355" s="389">
        <f t="shared" si="263"/>
        <v>42369</v>
      </c>
      <c r="E355" s="390">
        <f t="shared" si="257"/>
        <v>92</v>
      </c>
      <c r="F355" s="391">
        <f>VLOOKUP(D355,'FERC Interest Rate'!$A:$B,2,TRUE)</f>
        <v>3.2500000000000001E-2</v>
      </c>
      <c r="G355" s="214">
        <f t="shared" si="258"/>
        <v>2316.7610677793127</v>
      </c>
      <c r="H355" s="214">
        <f t="shared" si="255"/>
        <v>18.978398884000399</v>
      </c>
      <c r="I355" s="408">
        <v>0</v>
      </c>
      <c r="J355" s="393">
        <v>0</v>
      </c>
      <c r="K355" s="394">
        <f t="shared" si="259"/>
        <v>0</v>
      </c>
      <c r="L355" s="393">
        <v>0</v>
      </c>
      <c r="M355" s="395">
        <f t="shared" si="260"/>
        <v>0</v>
      </c>
      <c r="N355" s="396">
        <f t="shared" si="261"/>
        <v>2335.7394666633131</v>
      </c>
      <c r="O355" s="214">
        <f t="shared" si="256"/>
        <v>2335.7394666633131</v>
      </c>
    </row>
    <row r="356" spans="1:15" x14ac:dyDescent="0.2">
      <c r="B356" s="390"/>
      <c r="C356" s="389">
        <f t="shared" si="262"/>
        <v>42370</v>
      </c>
      <c r="D356" s="389">
        <f t="shared" si="263"/>
        <v>42460</v>
      </c>
      <c r="E356" s="390">
        <f t="shared" si="257"/>
        <v>91</v>
      </c>
      <c r="F356" s="391">
        <f>VLOOKUP(D356,'FERC Interest Rate'!$A:$B,2,TRUE)</f>
        <v>3.2500000000000001E-2</v>
      </c>
      <c r="G356" s="214">
        <f t="shared" si="258"/>
        <v>2335.7394666633131</v>
      </c>
      <c r="H356" s="214">
        <f t="shared" si="255"/>
        <v>18.874178887040298</v>
      </c>
      <c r="I356" s="408">
        <v>0</v>
      </c>
      <c r="J356" s="393">
        <v>0</v>
      </c>
      <c r="K356" s="394">
        <f t="shared" si="259"/>
        <v>0</v>
      </c>
      <c r="L356" s="393">
        <v>0</v>
      </c>
      <c r="M356" s="395">
        <f t="shared" si="260"/>
        <v>0</v>
      </c>
      <c r="N356" s="396">
        <f t="shared" si="261"/>
        <v>2354.6136455503533</v>
      </c>
      <c r="O356" s="214">
        <f t="shared" si="256"/>
        <v>2354.6136455503533</v>
      </c>
    </row>
    <row r="357" spans="1:15" x14ac:dyDescent="0.2">
      <c r="B357" s="390"/>
      <c r="C357" s="389">
        <f t="shared" si="262"/>
        <v>42461</v>
      </c>
      <c r="D357" s="389">
        <f t="shared" si="263"/>
        <v>42551</v>
      </c>
      <c r="E357" s="390">
        <f t="shared" si="257"/>
        <v>91</v>
      </c>
      <c r="F357" s="391">
        <f>VLOOKUP(D357,'FERC Interest Rate'!$A:$B,2,TRUE)</f>
        <v>3.4599999999999999E-2</v>
      </c>
      <c r="G357" s="214">
        <f t="shared" si="258"/>
        <v>2354.6136455503533</v>
      </c>
      <c r="H357" s="214">
        <f t="shared" si="255"/>
        <v>20.256110722349295</v>
      </c>
      <c r="I357" s="408">
        <v>0</v>
      </c>
      <c r="J357" s="393">
        <v>0</v>
      </c>
      <c r="K357" s="394">
        <f t="shared" si="259"/>
        <v>0</v>
      </c>
      <c r="L357" s="393">
        <v>0</v>
      </c>
      <c r="M357" s="395">
        <f t="shared" si="260"/>
        <v>0</v>
      </c>
      <c r="N357" s="396">
        <f t="shared" si="261"/>
        <v>2374.8697562727025</v>
      </c>
      <c r="O357" s="214">
        <f t="shared" si="256"/>
        <v>2374.8697562727025</v>
      </c>
    </row>
    <row r="358" spans="1:15" x14ac:dyDescent="0.2">
      <c r="B358" s="390"/>
      <c r="C358" s="389">
        <f t="shared" si="262"/>
        <v>42552</v>
      </c>
      <c r="D358" s="389">
        <f t="shared" si="263"/>
        <v>42643</v>
      </c>
      <c r="E358" s="390">
        <f t="shared" si="257"/>
        <v>92</v>
      </c>
      <c r="F358" s="391">
        <f>VLOOKUP(D358,'FERC Interest Rate'!$A:$B,2,TRUE)</f>
        <v>3.5000000000000003E-2</v>
      </c>
      <c r="G358" s="214">
        <f t="shared" si="258"/>
        <v>2374.8697562727025</v>
      </c>
      <c r="H358" s="214">
        <f t="shared" si="255"/>
        <v>20.893662883054926</v>
      </c>
      <c r="I358" s="408">
        <v>0</v>
      </c>
      <c r="J358" s="393">
        <v>0</v>
      </c>
      <c r="K358" s="394">
        <f t="shared" si="259"/>
        <v>0</v>
      </c>
      <c r="L358" s="393">
        <v>0</v>
      </c>
      <c r="M358" s="395">
        <f t="shared" si="260"/>
        <v>0</v>
      </c>
      <c r="N358" s="396">
        <f t="shared" si="261"/>
        <v>2395.7634191557572</v>
      </c>
      <c r="O358" s="214">
        <f t="shared" si="256"/>
        <v>2395.7634191557572</v>
      </c>
    </row>
    <row r="359" spans="1:15" x14ac:dyDescent="0.2">
      <c r="A359" s="17" t="s">
        <v>82</v>
      </c>
      <c r="B359" s="85" t="str">
        <f t="shared" ref="B359:B373" si="264">+IF(MONTH(C359)&lt;4,"Q1",IF(MONTH(C359)&lt;7,"Q2",IF(MONTH(C359)&lt;10,"Q3","Q4")))&amp;"/"&amp;YEAR(C359)</f>
        <v>Q4/2016</v>
      </c>
      <c r="C359" s="86">
        <f t="shared" si="262"/>
        <v>42644</v>
      </c>
      <c r="D359" s="86">
        <f t="shared" si="263"/>
        <v>42735</v>
      </c>
      <c r="E359" s="85">
        <f t="shared" si="257"/>
        <v>92</v>
      </c>
      <c r="F359" s="87">
        <f>VLOOKUP(D359,'FERC Interest Rate'!$A:$B,2,TRUE)</f>
        <v>3.5000000000000003E-2</v>
      </c>
      <c r="G359" s="88">
        <f t="shared" si="258"/>
        <v>2395.7634191557572</v>
      </c>
      <c r="H359" s="214">
        <f t="shared" si="255"/>
        <v>21.07748144721732</v>
      </c>
      <c r="I359" s="236">
        <f t="shared" ref="I359:I378" si="265">(SUM($H$352:$H$379)/20)</f>
        <v>7.1420450301487453</v>
      </c>
      <c r="J359" s="89">
        <v>0</v>
      </c>
      <c r="K359" s="149">
        <f t="shared" ref="K359:K360" si="266">+SUM(I359:J359)</f>
        <v>7.1420450301487453</v>
      </c>
      <c r="L359" s="89">
        <f t="shared" ref="L359:L378" si="267">VLOOKUP($B$353,A$1:F$25,5,FALSE)/20</f>
        <v>113.7</v>
      </c>
      <c r="M359" s="150">
        <f t="shared" ref="M359:M360" si="268">+SUM(K359:L359)</f>
        <v>120.84204503014875</v>
      </c>
      <c r="N359" s="8">
        <f t="shared" si="261"/>
        <v>2416.8409006029747</v>
      </c>
      <c r="O359" s="88">
        <f t="shared" si="256"/>
        <v>2295.998855572826</v>
      </c>
    </row>
    <row r="360" spans="1:15" x14ac:dyDescent="0.2">
      <c r="A360" s="17" t="s">
        <v>83</v>
      </c>
      <c r="B360" s="85" t="str">
        <f t="shared" si="264"/>
        <v>Q1/2017</v>
      </c>
      <c r="C360" s="86">
        <f t="shared" si="262"/>
        <v>42736</v>
      </c>
      <c r="D360" s="86">
        <f t="shared" si="263"/>
        <v>42825</v>
      </c>
      <c r="E360" s="85">
        <f t="shared" si="257"/>
        <v>90</v>
      </c>
      <c r="F360" s="87">
        <f>VLOOKUP(D360,'FERC Interest Rate'!$A:$B,2,TRUE)</f>
        <v>3.5000000000000003E-2</v>
      </c>
      <c r="G360" s="88">
        <f t="shared" si="258"/>
        <v>2295.998855572826</v>
      </c>
      <c r="H360" s="88">
        <v>0</v>
      </c>
      <c r="I360" s="123">
        <f t="shared" si="265"/>
        <v>7.1420450301487453</v>
      </c>
      <c r="J360" s="89">
        <f>G360*F360*(E360/(DATE(YEAR(D360),12,31)-DATE(YEAR(D360),1,1)+1))</f>
        <v>19.814784643984662</v>
      </c>
      <c r="K360" s="149">
        <f t="shared" si="266"/>
        <v>26.956829674133409</v>
      </c>
      <c r="L360" s="89">
        <f t="shared" si="267"/>
        <v>113.7</v>
      </c>
      <c r="M360" s="150">
        <f t="shared" si="268"/>
        <v>140.65682967413341</v>
      </c>
      <c r="N360" s="8">
        <f t="shared" si="261"/>
        <v>2315.8136402168107</v>
      </c>
      <c r="O360" s="88">
        <f t="shared" si="256"/>
        <v>2175.1568105426772</v>
      </c>
    </row>
    <row r="361" spans="1:15" x14ac:dyDescent="0.2">
      <c r="A361" s="17" t="s">
        <v>84</v>
      </c>
      <c r="B361" s="85" t="str">
        <f t="shared" si="264"/>
        <v>Q2/2017</v>
      </c>
      <c r="C361" s="86">
        <f t="shared" si="262"/>
        <v>42826</v>
      </c>
      <c r="D361" s="86">
        <f t="shared" si="263"/>
        <v>42916</v>
      </c>
      <c r="E361" s="85">
        <f t="shared" si="257"/>
        <v>91</v>
      </c>
      <c r="F361" s="87">
        <f>VLOOKUP(D361,'FERC Interest Rate'!$A:$B,2,TRUE)</f>
        <v>3.7100000000000001E-2</v>
      </c>
      <c r="G361" s="88">
        <f t="shared" si="258"/>
        <v>2175.1568105426772</v>
      </c>
      <c r="H361" s="88">
        <v>0</v>
      </c>
      <c r="I361" s="236">
        <f t="shared" si="265"/>
        <v>7.1420450301487453</v>
      </c>
      <c r="J361" s="89">
        <f>G361*F361*(E361/(DATE(YEAR(D361),12,31)-DATE(YEAR(D361),1,1)+1))</f>
        <v>20.119306597460636</v>
      </c>
      <c r="K361" s="149">
        <f t="shared" si="259"/>
        <v>27.261351627609379</v>
      </c>
      <c r="L361" s="89">
        <f t="shared" si="267"/>
        <v>113.7</v>
      </c>
      <c r="M361" s="150">
        <f t="shared" si="260"/>
        <v>140.96135162760939</v>
      </c>
      <c r="N361" s="8">
        <f t="shared" si="261"/>
        <v>2195.276117140138</v>
      </c>
      <c r="O361" s="88">
        <f t="shared" si="256"/>
        <v>2054.3147655125285</v>
      </c>
    </row>
    <row r="362" spans="1:15" x14ac:dyDescent="0.2">
      <c r="A362" s="17" t="s">
        <v>85</v>
      </c>
      <c r="B362" s="85" t="str">
        <f t="shared" si="264"/>
        <v>Q3/2017</v>
      </c>
      <c r="C362" s="86">
        <f t="shared" si="262"/>
        <v>42917</v>
      </c>
      <c r="D362" s="86">
        <f t="shared" si="263"/>
        <v>43008</v>
      </c>
      <c r="E362" s="85">
        <f t="shared" si="257"/>
        <v>92</v>
      </c>
      <c r="F362" s="87">
        <f>VLOOKUP(D362,'FERC Interest Rate'!$A:$B,2,TRUE)</f>
        <v>3.9600000000000003E-2</v>
      </c>
      <c r="G362" s="88">
        <f t="shared" si="258"/>
        <v>2054.3147655125285</v>
      </c>
      <c r="H362" s="88">
        <v>0</v>
      </c>
      <c r="I362" s="123">
        <f t="shared" si="265"/>
        <v>7.1420450301487453</v>
      </c>
      <c r="J362" s="89">
        <f>G362*F362*(E362/(DATE(YEAR(D362),12,31)-DATE(YEAR(D362),1,1)+1))</f>
        <v>20.504875489630809</v>
      </c>
      <c r="K362" s="149">
        <f t="shared" si="259"/>
        <v>27.646920519779556</v>
      </c>
      <c r="L362" s="89">
        <f t="shared" si="267"/>
        <v>113.7</v>
      </c>
      <c r="M362" s="150">
        <f t="shared" si="260"/>
        <v>141.34692051977956</v>
      </c>
      <c r="N362" s="8">
        <f t="shared" si="261"/>
        <v>2074.8196410021592</v>
      </c>
      <c r="O362" s="88">
        <f t="shared" si="256"/>
        <v>1933.4727204823798</v>
      </c>
    </row>
    <row r="363" spans="1:15" x14ac:dyDescent="0.2">
      <c r="A363" s="17" t="s">
        <v>86</v>
      </c>
      <c r="B363" s="85" t="str">
        <f t="shared" si="264"/>
        <v>Q4/2017</v>
      </c>
      <c r="C363" s="86">
        <f t="shared" si="262"/>
        <v>43009</v>
      </c>
      <c r="D363" s="86">
        <f t="shared" si="263"/>
        <v>43100</v>
      </c>
      <c r="E363" s="85">
        <f t="shared" si="257"/>
        <v>92</v>
      </c>
      <c r="F363" s="87">
        <f>VLOOKUP(D363,'FERC Interest Rate'!$A:$B,2,TRUE)</f>
        <v>4.2099999999999999E-2</v>
      </c>
      <c r="G363" s="88">
        <f t="shared" si="258"/>
        <v>1933.4727204823798</v>
      </c>
      <c r="H363" s="88">
        <v>0</v>
      </c>
      <c r="I363" s="123">
        <f t="shared" si="265"/>
        <v>7.1420450301487453</v>
      </c>
      <c r="J363" s="89">
        <f t="shared" ref="J363:J378" si="269">G363*F363*(E363/(DATE(YEAR(D363),12,31)-DATE(YEAR(D363),1,1)+1))</f>
        <v>20.517059016362612</v>
      </c>
      <c r="K363" s="149">
        <f t="shared" si="259"/>
        <v>27.659104046511359</v>
      </c>
      <c r="L363" s="89">
        <f t="shared" si="267"/>
        <v>113.7</v>
      </c>
      <c r="M363" s="150">
        <f t="shared" si="260"/>
        <v>141.35910404651136</v>
      </c>
      <c r="N363" s="8">
        <f t="shared" si="261"/>
        <v>1953.9897794987423</v>
      </c>
      <c r="O363" s="88">
        <f t="shared" si="256"/>
        <v>1812.6306754522311</v>
      </c>
    </row>
    <row r="364" spans="1:15" x14ac:dyDescent="0.2">
      <c r="A364" s="17" t="s">
        <v>87</v>
      </c>
      <c r="B364" s="85" t="str">
        <f t="shared" si="264"/>
        <v>Q1/2018</v>
      </c>
      <c r="C364" s="86">
        <f t="shared" si="262"/>
        <v>43101</v>
      </c>
      <c r="D364" s="86">
        <f t="shared" si="263"/>
        <v>43190</v>
      </c>
      <c r="E364" s="85">
        <f t="shared" si="257"/>
        <v>90</v>
      </c>
      <c r="F364" s="87">
        <f>VLOOKUP(D364,'FERC Interest Rate'!$A:$B,2,TRUE)</f>
        <v>4.2500000000000003E-2</v>
      </c>
      <c r="G364" s="88">
        <f t="shared" si="258"/>
        <v>1812.6306754522311</v>
      </c>
      <c r="H364" s="88">
        <v>0</v>
      </c>
      <c r="I364" s="123">
        <f t="shared" si="265"/>
        <v>7.1420450301487453</v>
      </c>
      <c r="J364" s="89">
        <f t="shared" si="269"/>
        <v>18.995376256451461</v>
      </c>
      <c r="K364" s="149">
        <f t="shared" si="259"/>
        <v>26.137421286600208</v>
      </c>
      <c r="L364" s="89">
        <f t="shared" si="267"/>
        <v>113.7</v>
      </c>
      <c r="M364" s="150">
        <f t="shared" si="260"/>
        <v>139.8374212866002</v>
      </c>
      <c r="N364" s="8">
        <f t="shared" si="261"/>
        <v>1831.6260517086826</v>
      </c>
      <c r="O364" s="88">
        <f t="shared" si="256"/>
        <v>1691.7886304220824</v>
      </c>
    </row>
    <row r="365" spans="1:15" x14ac:dyDescent="0.2">
      <c r="A365" s="17" t="s">
        <v>88</v>
      </c>
      <c r="B365" s="85" t="str">
        <f t="shared" si="264"/>
        <v>Q2/2018</v>
      </c>
      <c r="C365" s="86">
        <f t="shared" si="262"/>
        <v>43191</v>
      </c>
      <c r="D365" s="86">
        <f t="shared" si="263"/>
        <v>43281</v>
      </c>
      <c r="E365" s="85">
        <f t="shared" si="257"/>
        <v>91</v>
      </c>
      <c r="F365" s="87">
        <f>VLOOKUP(D365,'FERC Interest Rate'!$A:$B,2,TRUE)</f>
        <v>4.4699999999999997E-2</v>
      </c>
      <c r="G365" s="88">
        <f t="shared" si="258"/>
        <v>1691.7886304220824</v>
      </c>
      <c r="H365" s="88">
        <v>0</v>
      </c>
      <c r="I365" s="123">
        <f t="shared" si="265"/>
        <v>7.1420450301487453</v>
      </c>
      <c r="J365" s="89">
        <f t="shared" si="269"/>
        <v>18.853941402651792</v>
      </c>
      <c r="K365" s="149">
        <f t="shared" si="259"/>
        <v>25.995986432800535</v>
      </c>
      <c r="L365" s="89">
        <f t="shared" si="267"/>
        <v>113.7</v>
      </c>
      <c r="M365" s="150">
        <f t="shared" si="260"/>
        <v>139.69598643280054</v>
      </c>
      <c r="N365" s="8">
        <f t="shared" si="261"/>
        <v>1710.6425718247342</v>
      </c>
      <c r="O365" s="88">
        <f t="shared" si="256"/>
        <v>1570.9465853919337</v>
      </c>
    </row>
    <row r="366" spans="1:15" x14ac:dyDescent="0.2">
      <c r="A366" s="17" t="s">
        <v>89</v>
      </c>
      <c r="B366" s="85" t="str">
        <f t="shared" si="264"/>
        <v>Q3/2018</v>
      </c>
      <c r="C366" s="86">
        <f t="shared" si="262"/>
        <v>43282</v>
      </c>
      <c r="D366" s="86">
        <f t="shared" si="263"/>
        <v>43373</v>
      </c>
      <c r="E366" s="85">
        <f t="shared" si="257"/>
        <v>92</v>
      </c>
      <c r="F366" s="87">
        <f>VLOOKUP(D366,'FERC Interest Rate'!$A:$B,2,TRUE)</f>
        <v>4.6899999999999997E-2</v>
      </c>
      <c r="G366" s="88">
        <f t="shared" si="258"/>
        <v>1570.9465853919337</v>
      </c>
      <c r="H366" s="88">
        <v>0</v>
      </c>
      <c r="I366" s="123">
        <f t="shared" si="265"/>
        <v>7.1420450301487453</v>
      </c>
      <c r="J366" s="89">
        <f t="shared" si="269"/>
        <v>18.570740620956482</v>
      </c>
      <c r="K366" s="149">
        <f t="shared" si="259"/>
        <v>25.712785651105229</v>
      </c>
      <c r="L366" s="89">
        <f t="shared" si="267"/>
        <v>113.7</v>
      </c>
      <c r="M366" s="150">
        <f t="shared" si="260"/>
        <v>139.41278565110522</v>
      </c>
      <c r="N366" s="8">
        <f t="shared" si="261"/>
        <v>1589.5173260128902</v>
      </c>
      <c r="O366" s="88">
        <f t="shared" si="256"/>
        <v>1450.104540361785</v>
      </c>
    </row>
    <row r="367" spans="1:15" x14ac:dyDescent="0.2">
      <c r="A367" s="17" t="s">
        <v>90</v>
      </c>
      <c r="B367" s="85" t="str">
        <f t="shared" si="264"/>
        <v>Q4/2018</v>
      </c>
      <c r="C367" s="86">
        <f t="shared" si="262"/>
        <v>43374</v>
      </c>
      <c r="D367" s="86">
        <f t="shared" si="263"/>
        <v>43465</v>
      </c>
      <c r="E367" s="85">
        <f t="shared" si="257"/>
        <v>92</v>
      </c>
      <c r="F367" s="87">
        <f>VLOOKUP(D367,'FERC Interest Rate'!$A:$B,2,TRUE)</f>
        <v>4.9599999999999998E-2</v>
      </c>
      <c r="G367" s="88">
        <f t="shared" si="258"/>
        <v>1450.104540361785</v>
      </c>
      <c r="H367" s="88">
        <v>0</v>
      </c>
      <c r="I367" s="123">
        <f t="shared" si="265"/>
        <v>7.1420450301487453</v>
      </c>
      <c r="J367" s="89">
        <f t="shared" si="269"/>
        <v>18.129087776928486</v>
      </c>
      <c r="K367" s="149">
        <f t="shared" si="259"/>
        <v>25.27113280707723</v>
      </c>
      <c r="L367" s="89">
        <f t="shared" si="267"/>
        <v>113.7</v>
      </c>
      <c r="M367" s="150">
        <f t="shared" si="260"/>
        <v>138.97113280707723</v>
      </c>
      <c r="N367" s="8">
        <f t="shared" si="261"/>
        <v>1468.2336281387134</v>
      </c>
      <c r="O367" s="88">
        <f t="shared" si="256"/>
        <v>1329.2624953316363</v>
      </c>
    </row>
    <row r="368" spans="1:15" x14ac:dyDescent="0.2">
      <c r="A368" s="17" t="s">
        <v>91</v>
      </c>
      <c r="B368" s="85" t="str">
        <f t="shared" si="264"/>
        <v>Q1/2019</v>
      </c>
      <c r="C368" s="86">
        <f t="shared" si="262"/>
        <v>43466</v>
      </c>
      <c r="D368" s="86">
        <f t="shared" si="263"/>
        <v>43555</v>
      </c>
      <c r="E368" s="85">
        <f t="shared" si="257"/>
        <v>90</v>
      </c>
      <c r="F368" s="87">
        <f>VLOOKUP(D368,'FERC Interest Rate'!$A:$B,2,TRUE)</f>
        <v>5.1799999999999999E-2</v>
      </c>
      <c r="G368" s="88">
        <f t="shared" si="258"/>
        <v>1329.2624953316363</v>
      </c>
      <c r="H368" s="88">
        <v>0</v>
      </c>
      <c r="I368" s="123">
        <f t="shared" si="265"/>
        <v>7.1420450301487453</v>
      </c>
      <c r="J368" s="89">
        <f t="shared" si="269"/>
        <v>16.978141789687911</v>
      </c>
      <c r="K368" s="149">
        <f t="shared" si="259"/>
        <v>24.120186819836654</v>
      </c>
      <c r="L368" s="89">
        <f t="shared" si="267"/>
        <v>113.7</v>
      </c>
      <c r="M368" s="150">
        <f t="shared" si="260"/>
        <v>137.82018681983666</v>
      </c>
      <c r="N368" s="8">
        <f t="shared" si="261"/>
        <v>1346.2406371213242</v>
      </c>
      <c r="O368" s="88">
        <f t="shared" si="256"/>
        <v>1208.4204503014876</v>
      </c>
    </row>
    <row r="369" spans="1:15" x14ac:dyDescent="0.2">
      <c r="A369" s="17" t="s">
        <v>92</v>
      </c>
      <c r="B369" s="85" t="str">
        <f t="shared" si="264"/>
        <v>Q2/2019</v>
      </c>
      <c r="C369" s="86">
        <f t="shared" si="262"/>
        <v>43556</v>
      </c>
      <c r="D369" s="86">
        <f t="shared" si="263"/>
        <v>43646</v>
      </c>
      <c r="E369" s="85">
        <f t="shared" si="257"/>
        <v>91</v>
      </c>
      <c r="F369" s="87">
        <f>VLOOKUP(D369,'FERC Interest Rate'!$A:$B,2,TRUE)</f>
        <v>5.45E-2</v>
      </c>
      <c r="G369" s="88">
        <f t="shared" si="258"/>
        <v>1208.4204503014876</v>
      </c>
      <c r="H369" s="88">
        <v>0</v>
      </c>
      <c r="I369" s="123">
        <f t="shared" si="265"/>
        <v>7.1420450301487453</v>
      </c>
      <c r="J369" s="89">
        <f t="shared" si="269"/>
        <v>16.419619789781446</v>
      </c>
      <c r="K369" s="149">
        <f t="shared" si="259"/>
        <v>23.561664819930193</v>
      </c>
      <c r="L369" s="89">
        <f t="shared" si="267"/>
        <v>113.7</v>
      </c>
      <c r="M369" s="150">
        <f t="shared" si="260"/>
        <v>137.26166481993019</v>
      </c>
      <c r="N369" s="8">
        <f t="shared" si="261"/>
        <v>1224.8400700912689</v>
      </c>
      <c r="O369" s="88">
        <f t="shared" si="256"/>
        <v>1087.5784052713389</v>
      </c>
    </row>
    <row r="370" spans="1:15" x14ac:dyDescent="0.2">
      <c r="A370" s="17" t="s">
        <v>93</v>
      </c>
      <c r="B370" s="85" t="str">
        <f t="shared" si="264"/>
        <v>Q3/2019</v>
      </c>
      <c r="C370" s="86">
        <f t="shared" si="262"/>
        <v>43647</v>
      </c>
      <c r="D370" s="86">
        <f t="shared" si="263"/>
        <v>43738</v>
      </c>
      <c r="E370" s="85">
        <f t="shared" si="257"/>
        <v>92</v>
      </c>
      <c r="F370" s="87">
        <f>VLOOKUP(D370,'FERC Interest Rate'!$A:$B,2,TRUE)</f>
        <v>6.0133640000000002E-2</v>
      </c>
      <c r="G370" s="88">
        <f t="shared" si="258"/>
        <v>1087.5784052713389</v>
      </c>
      <c r="H370" s="88">
        <v>0</v>
      </c>
      <c r="I370" s="123">
        <f t="shared" si="265"/>
        <v>7.1420450301487453</v>
      </c>
      <c r="J370" s="89">
        <f t="shared" si="269"/>
        <v>16.484395734469025</v>
      </c>
      <c r="K370" s="149">
        <f t="shared" si="259"/>
        <v>23.626440764617769</v>
      </c>
      <c r="L370" s="89">
        <f t="shared" si="267"/>
        <v>113.7</v>
      </c>
      <c r="M370" s="150">
        <f t="shared" si="260"/>
        <v>137.32644076461776</v>
      </c>
      <c r="N370" s="8">
        <f t="shared" si="261"/>
        <v>1104.0628010058078</v>
      </c>
      <c r="O370" s="88">
        <f t="shared" si="256"/>
        <v>966.73636024119003</v>
      </c>
    </row>
    <row r="371" spans="1:15" x14ac:dyDescent="0.2">
      <c r="A371" s="17" t="s">
        <v>94</v>
      </c>
      <c r="B371" s="85" t="str">
        <f t="shared" si="264"/>
        <v>Q4/2019</v>
      </c>
      <c r="C371" s="86">
        <f t="shared" si="262"/>
        <v>43739</v>
      </c>
      <c r="D371" s="86">
        <f t="shared" si="263"/>
        <v>43830</v>
      </c>
      <c r="E371" s="85">
        <f t="shared" si="257"/>
        <v>92</v>
      </c>
      <c r="F371" s="87">
        <f>VLOOKUP(D371,'FERC Interest Rate'!$A:$B,2,TRUE)</f>
        <v>6.2505720000000001E-2</v>
      </c>
      <c r="G371" s="88">
        <f t="shared" si="258"/>
        <v>966.73636024119003</v>
      </c>
      <c r="H371" s="88">
        <v>0</v>
      </c>
      <c r="I371" s="123">
        <f t="shared" si="265"/>
        <v>7.1420450301487453</v>
      </c>
      <c r="J371" s="89">
        <f t="shared" si="269"/>
        <v>15.230802210216593</v>
      </c>
      <c r="K371" s="149">
        <f t="shared" si="259"/>
        <v>22.372847240365338</v>
      </c>
      <c r="L371" s="89">
        <f t="shared" si="267"/>
        <v>113.7</v>
      </c>
      <c r="M371" s="150">
        <f t="shared" si="260"/>
        <v>136.07284724036535</v>
      </c>
      <c r="N371" s="8">
        <f t="shared" si="261"/>
        <v>981.96716245140658</v>
      </c>
      <c r="O371" s="88">
        <f t="shared" si="256"/>
        <v>845.8943152110412</v>
      </c>
    </row>
    <row r="372" spans="1:15" x14ac:dyDescent="0.2">
      <c r="A372" s="17" t="s">
        <v>95</v>
      </c>
      <c r="B372" s="85" t="str">
        <f t="shared" si="264"/>
        <v>Q1/2020</v>
      </c>
      <c r="C372" s="86">
        <f t="shared" si="262"/>
        <v>43831</v>
      </c>
      <c r="D372" s="86">
        <f t="shared" si="263"/>
        <v>43921</v>
      </c>
      <c r="E372" s="85">
        <f t="shared" si="257"/>
        <v>91</v>
      </c>
      <c r="F372" s="87">
        <f>VLOOKUP(D372,'FERC Interest Rate'!$A:$B,2,TRUE)</f>
        <v>6.2841510000000003E-2</v>
      </c>
      <c r="G372" s="88">
        <f t="shared" si="258"/>
        <v>845.8943152110412</v>
      </c>
      <c r="H372" s="88">
        <v>0</v>
      </c>
      <c r="I372" s="123">
        <f t="shared" si="265"/>
        <v>7.1420450301487453</v>
      </c>
      <c r="J372" s="89">
        <f t="shared" si="269"/>
        <v>13.216699787467979</v>
      </c>
      <c r="K372" s="149">
        <f t="shared" si="259"/>
        <v>20.358744817616724</v>
      </c>
      <c r="L372" s="89">
        <f t="shared" si="267"/>
        <v>113.7</v>
      </c>
      <c r="M372" s="150">
        <f t="shared" si="260"/>
        <v>134.05874481761674</v>
      </c>
      <c r="N372" s="8">
        <f t="shared" si="261"/>
        <v>859.11101499850918</v>
      </c>
      <c r="O372" s="88">
        <f t="shared" si="256"/>
        <v>725.05227018089238</v>
      </c>
    </row>
    <row r="373" spans="1:15" x14ac:dyDescent="0.2">
      <c r="A373" s="17" t="s">
        <v>96</v>
      </c>
      <c r="B373" s="85" t="str">
        <f t="shared" si="264"/>
        <v>Q2/2020</v>
      </c>
      <c r="C373" s="86">
        <f t="shared" si="262"/>
        <v>43922</v>
      </c>
      <c r="D373" s="86">
        <f t="shared" si="263"/>
        <v>44012</v>
      </c>
      <c r="E373" s="85">
        <f t="shared" si="257"/>
        <v>91</v>
      </c>
      <c r="F373" s="87">
        <f>VLOOKUP(D373,'FERC Interest Rate'!$A:$B,2,TRUE)</f>
        <v>6.502107E-2</v>
      </c>
      <c r="G373" s="88">
        <f t="shared" si="258"/>
        <v>725.05227018089238</v>
      </c>
      <c r="H373" s="88">
        <v>0</v>
      </c>
      <c r="I373" s="123">
        <f t="shared" si="265"/>
        <v>7.1420450301487453</v>
      </c>
      <c r="J373" s="89">
        <f t="shared" si="269"/>
        <v>11.721514676478838</v>
      </c>
      <c r="K373" s="149">
        <f t="shared" si="259"/>
        <v>18.863559706627584</v>
      </c>
      <c r="L373" s="89">
        <f t="shared" si="267"/>
        <v>113.7</v>
      </c>
      <c r="M373" s="150">
        <f t="shared" si="260"/>
        <v>132.56355970662759</v>
      </c>
      <c r="N373" s="8">
        <f t="shared" si="261"/>
        <v>736.7737848573712</v>
      </c>
      <c r="O373" s="88">
        <f t="shared" si="256"/>
        <v>604.21022515074355</v>
      </c>
    </row>
    <row r="374" spans="1:15" x14ac:dyDescent="0.2">
      <c r="A374" s="17" t="s">
        <v>97</v>
      </c>
      <c r="B374" s="85" t="str">
        <f>+IF(MONTH(C374)&lt;4,"Q1",IF(MONTH(C374)&lt;7,"Q2",IF(MONTH(C374)&lt;10,"Q3","Q4")))&amp;"/"&amp;YEAR(C374)</f>
        <v>Q3/2020</v>
      </c>
      <c r="C374" s="86">
        <f t="shared" si="262"/>
        <v>44013</v>
      </c>
      <c r="D374" s="86">
        <f t="shared" si="263"/>
        <v>44104</v>
      </c>
      <c r="E374" s="85">
        <f t="shared" si="257"/>
        <v>92</v>
      </c>
      <c r="F374" s="87">
        <f>VLOOKUP(D374,'FERC Interest Rate'!$A:$B,2,TRUE)</f>
        <v>6.5012509999999996E-2</v>
      </c>
      <c r="G374" s="88">
        <f t="shared" si="258"/>
        <v>604.21022515074355</v>
      </c>
      <c r="H374" s="88">
        <v>0</v>
      </c>
      <c r="I374" s="123">
        <f t="shared" si="265"/>
        <v>7.1420450301487453</v>
      </c>
      <c r="J374" s="89">
        <f t="shared" si="269"/>
        <v>9.8739686995458378</v>
      </c>
      <c r="K374" s="149">
        <f t="shared" si="259"/>
        <v>17.016013729694585</v>
      </c>
      <c r="L374" s="89">
        <f t="shared" si="267"/>
        <v>113.7</v>
      </c>
      <c r="M374" s="150">
        <f t="shared" si="260"/>
        <v>130.71601372969459</v>
      </c>
      <c r="N374" s="8">
        <f t="shared" si="261"/>
        <v>614.08419385028935</v>
      </c>
      <c r="O374" s="88">
        <f t="shared" si="256"/>
        <v>483.36818012059484</v>
      </c>
    </row>
    <row r="375" spans="1:15" x14ac:dyDescent="0.2">
      <c r="A375" s="17" t="s">
        <v>98</v>
      </c>
      <c r="B375" s="85" t="str">
        <f>+IF(MONTH(C375)&lt;4,"Q1",IF(MONTH(C375)&lt;7,"Q2",IF(MONTH(C375)&lt;10,"Q3","Q4")))&amp;"/"&amp;YEAR(C375)</f>
        <v>Q4/2020</v>
      </c>
      <c r="C375" s="86">
        <f t="shared" si="262"/>
        <v>44105</v>
      </c>
      <c r="D375" s="86">
        <f t="shared" si="263"/>
        <v>44196</v>
      </c>
      <c r="E375" s="85">
        <f t="shared" si="257"/>
        <v>92</v>
      </c>
      <c r="F375" s="87">
        <f>VLOOKUP(D375,'FERC Interest Rate'!$A:$B,2,TRUE)</f>
        <v>6.501548E-2</v>
      </c>
      <c r="G375" s="88">
        <f t="shared" si="258"/>
        <v>483.36818012059484</v>
      </c>
      <c r="H375" s="88">
        <v>0</v>
      </c>
      <c r="I375" s="123">
        <f t="shared" si="265"/>
        <v>7.1420450301487453</v>
      </c>
      <c r="J375" s="89">
        <f t="shared" si="269"/>
        <v>7.8995358217173717</v>
      </c>
      <c r="K375" s="149">
        <f t="shared" si="259"/>
        <v>15.041580851866117</v>
      </c>
      <c r="L375" s="89">
        <f t="shared" si="267"/>
        <v>113.7</v>
      </c>
      <c r="M375" s="150">
        <f t="shared" si="260"/>
        <v>128.74158085186613</v>
      </c>
      <c r="N375" s="8">
        <f t="shared" si="261"/>
        <v>491.26771594231224</v>
      </c>
      <c r="O375" s="88">
        <f t="shared" si="256"/>
        <v>362.52613509044613</v>
      </c>
    </row>
    <row r="376" spans="1:15" x14ac:dyDescent="0.2">
      <c r="A376" s="17" t="s">
        <v>99</v>
      </c>
      <c r="B376" s="85" t="str">
        <f>+IF(MONTH(C376)&lt;4,"Q1",IF(MONTH(C376)&lt;7,"Q2",IF(MONTH(C376)&lt;10,"Q3","Q4")))&amp;"/"&amp;YEAR(C376)</f>
        <v>Q1/2021</v>
      </c>
      <c r="C376" s="86">
        <f t="shared" si="262"/>
        <v>44197</v>
      </c>
      <c r="D376" s="86">
        <f t="shared" si="263"/>
        <v>44286</v>
      </c>
      <c r="E376" s="85">
        <f t="shared" si="257"/>
        <v>90</v>
      </c>
      <c r="F376" s="87">
        <f>VLOOKUP(D376,'FERC Interest Rate'!$A:$B,2,TRUE)</f>
        <v>6.501548E-2</v>
      </c>
      <c r="G376" s="88">
        <f t="shared" si="258"/>
        <v>362.52613509044613</v>
      </c>
      <c r="H376" s="88">
        <v>0</v>
      </c>
      <c r="I376" s="123">
        <f t="shared" si="265"/>
        <v>7.1420450301487453</v>
      </c>
      <c r="J376" s="89">
        <f t="shared" si="269"/>
        <v>5.8117341416178574</v>
      </c>
      <c r="K376" s="149">
        <f t="shared" si="259"/>
        <v>12.953779171766602</v>
      </c>
      <c r="L376" s="89">
        <f t="shared" si="267"/>
        <v>113.7</v>
      </c>
      <c r="M376" s="150">
        <f t="shared" si="260"/>
        <v>126.6537791717666</v>
      </c>
      <c r="N376" s="8">
        <f t="shared" si="261"/>
        <v>368.33786923206401</v>
      </c>
      <c r="O376" s="88">
        <f t="shared" si="256"/>
        <v>241.68409006029739</v>
      </c>
    </row>
    <row r="377" spans="1:15" x14ac:dyDescent="0.2">
      <c r="A377" s="17" t="s">
        <v>100</v>
      </c>
      <c r="B377" s="85" t="str">
        <f t="shared" ref="B377:B378" si="270">+IF(MONTH(C377)&lt;4,"Q1",IF(MONTH(C377)&lt;7,"Q2",IF(MONTH(C377)&lt;10,"Q3","Q4")))&amp;"/"&amp;YEAR(C377)</f>
        <v>Q2/2021</v>
      </c>
      <c r="C377" s="86">
        <f t="shared" si="262"/>
        <v>44287</v>
      </c>
      <c r="D377" s="86">
        <f t="shared" si="263"/>
        <v>44377</v>
      </c>
      <c r="E377" s="85">
        <f t="shared" si="257"/>
        <v>91</v>
      </c>
      <c r="F377" s="87">
        <f>VLOOKUP(D377,'FERC Interest Rate'!$A:$B,2,TRUE)</f>
        <v>6.501548E-2</v>
      </c>
      <c r="G377" s="88">
        <f t="shared" si="258"/>
        <v>241.68409006029739</v>
      </c>
      <c r="H377" s="88">
        <v>0</v>
      </c>
      <c r="I377" s="123">
        <f t="shared" si="265"/>
        <v>7.1420450301487453</v>
      </c>
      <c r="J377" s="89">
        <f t="shared" si="269"/>
        <v>3.9175393102757408</v>
      </c>
      <c r="K377" s="149">
        <f t="shared" si="259"/>
        <v>11.059584340424486</v>
      </c>
      <c r="L377" s="89">
        <f t="shared" si="267"/>
        <v>113.7</v>
      </c>
      <c r="M377" s="150">
        <f t="shared" si="260"/>
        <v>124.75958434042448</v>
      </c>
      <c r="N377" s="8">
        <f t="shared" si="261"/>
        <v>245.60162937057314</v>
      </c>
      <c r="O377" s="88">
        <f t="shared" si="256"/>
        <v>120.84204503014864</v>
      </c>
    </row>
    <row r="378" spans="1:15" x14ac:dyDescent="0.2">
      <c r="A378" s="17" t="s">
        <v>101</v>
      </c>
      <c r="B378" s="85" t="str">
        <f t="shared" si="270"/>
        <v>Q3/2021</v>
      </c>
      <c r="C378" s="86">
        <f t="shared" si="262"/>
        <v>44378</v>
      </c>
      <c r="D378" s="86">
        <f t="shared" si="263"/>
        <v>44469</v>
      </c>
      <c r="E378" s="85">
        <f t="shared" si="257"/>
        <v>92</v>
      </c>
      <c r="F378" s="87">
        <f>VLOOKUP(D378,'FERC Interest Rate'!$A:$B,2,TRUE)</f>
        <v>6.501548E-2</v>
      </c>
      <c r="G378" s="88">
        <f t="shared" si="258"/>
        <v>120.84204503014864</v>
      </c>
      <c r="H378" s="88">
        <v>0</v>
      </c>
      <c r="I378" s="123">
        <f t="shared" si="265"/>
        <v>7.1420450301487453</v>
      </c>
      <c r="J378" s="89">
        <f t="shared" si="269"/>
        <v>1.9802945964031207</v>
      </c>
      <c r="K378" s="149">
        <f t="shared" si="259"/>
        <v>9.1223396265518666</v>
      </c>
      <c r="L378" s="89">
        <f t="shared" si="267"/>
        <v>113.7</v>
      </c>
      <c r="M378" s="150">
        <f t="shared" si="260"/>
        <v>122.82233962655187</v>
      </c>
      <c r="N378" s="8">
        <f t="shared" si="261"/>
        <v>122.82233962655177</v>
      </c>
      <c r="O378" s="88">
        <f t="shared" si="256"/>
        <v>-1.0835776720341528E-13</v>
      </c>
    </row>
    <row r="379" spans="1:15" x14ac:dyDescent="0.2">
      <c r="A379" s="100"/>
      <c r="B379" s="85"/>
      <c r="C379" s="86"/>
      <c r="D379" s="86"/>
      <c r="E379" s="85"/>
      <c r="F379" s="87"/>
      <c r="G379" s="88"/>
      <c r="H379" s="88"/>
      <c r="I379" s="123"/>
      <c r="J379" s="89"/>
      <c r="K379" s="149"/>
      <c r="L379" s="89"/>
      <c r="M379" s="150"/>
      <c r="N379" s="8"/>
      <c r="O379" s="88"/>
    </row>
    <row r="380" spans="1:15" ht="13.5" thickBot="1" x14ac:dyDescent="0.25">
      <c r="A380" s="183"/>
      <c r="B380" s="184"/>
      <c r="C380" s="185"/>
      <c r="D380" s="185"/>
      <c r="E380" s="186"/>
      <c r="F380" s="184"/>
      <c r="G380" s="157">
        <f t="shared" ref="G380:O380" si="271">SUM(G352:G379)</f>
        <v>41589.139728931754</v>
      </c>
      <c r="H380" s="157">
        <f t="shared" si="271"/>
        <v>142.8409006029749</v>
      </c>
      <c r="I380" s="158">
        <f t="shared" si="271"/>
        <v>142.84090060297495</v>
      </c>
      <c r="J380" s="157">
        <f t="shared" si="271"/>
        <v>275.03941836208867</v>
      </c>
      <c r="K380" s="157">
        <f t="shared" si="271"/>
        <v>417.88031896506351</v>
      </c>
      <c r="L380" s="157">
        <f t="shared" si="271"/>
        <v>2274.0000000000005</v>
      </c>
      <c r="M380" s="159">
        <f t="shared" si="271"/>
        <v>2691.8803189650644</v>
      </c>
      <c r="N380" s="157">
        <f t="shared" si="271"/>
        <v>42007.020047896811</v>
      </c>
      <c r="O380" s="157">
        <f t="shared" si="271"/>
        <v>39315.139728931754</v>
      </c>
    </row>
    <row r="381" spans="1:15" ht="13.5" thickTop="1" x14ac:dyDescent="0.2">
      <c r="B381" s="131"/>
      <c r="C381" s="131"/>
      <c r="D381" s="131"/>
      <c r="E381" s="131"/>
      <c r="F381" s="131"/>
      <c r="G381" s="131"/>
      <c r="H381" s="131"/>
      <c r="I381" s="130"/>
      <c r="J381" s="131"/>
      <c r="K381" s="131"/>
      <c r="L381" s="131"/>
      <c r="M381" s="151"/>
      <c r="O381" s="131"/>
    </row>
    <row r="382" spans="1:15" ht="38.25" x14ac:dyDescent="0.2">
      <c r="A382" s="94" t="s">
        <v>81</v>
      </c>
      <c r="B382" s="94" t="s">
        <v>3</v>
      </c>
      <c r="C382" s="94" t="s">
        <v>4</v>
      </c>
      <c r="D382" s="94" t="s">
        <v>5</v>
      </c>
      <c r="E382" s="94" t="s">
        <v>6</v>
      </c>
      <c r="F382" s="94" t="s">
        <v>7</v>
      </c>
      <c r="G382" s="94" t="s">
        <v>122</v>
      </c>
      <c r="H382" s="94" t="s">
        <v>123</v>
      </c>
      <c r="I382" s="118" t="s">
        <v>124</v>
      </c>
      <c r="J382" s="119" t="s">
        <v>125</v>
      </c>
      <c r="K382" s="119" t="s">
        <v>126</v>
      </c>
      <c r="L382" s="119" t="s">
        <v>127</v>
      </c>
      <c r="M382" s="120" t="s">
        <v>128</v>
      </c>
      <c r="N382" s="94" t="s">
        <v>129</v>
      </c>
      <c r="O382" s="94" t="s">
        <v>130</v>
      </c>
    </row>
    <row r="383" spans="1:15" x14ac:dyDescent="0.2">
      <c r="A383" s="447" t="s">
        <v>17</v>
      </c>
      <c r="B383" s="447"/>
      <c r="C383" s="389">
        <f>VLOOKUP(B384,A$1:F$25,2,FALSE)</f>
        <v>42093</v>
      </c>
      <c r="D383" s="389">
        <f>DATE(YEAR(C383),IF(MONTH(C383)&lt;=3,3,IF(MONTH(C383)&lt;=6,6,IF(MONTH(C383)&lt;=9,9,12))),IF(OR(MONTH(C383)&lt;=3,MONTH(C383)&gt;=10),31,30))</f>
        <v>42094</v>
      </c>
      <c r="E383" s="390">
        <f>D383-C383+1</f>
        <v>2</v>
      </c>
      <c r="F383" s="391">
        <f>VLOOKUP(D383,'FERC Interest Rate'!$A:$B,2,TRUE)</f>
        <v>3.2500000000000001E-2</v>
      </c>
      <c r="G383" s="214">
        <f>VLOOKUP(B384,$A$1:$F$25,5,FALSE)</f>
        <v>2021</v>
      </c>
      <c r="H383" s="214">
        <f t="shared" ref="H383:H390" si="272">G383*F383*(E383/(DATE(YEAR(D383),12,31)-DATE(YEAR(D383),1,1)+1))</f>
        <v>0.35990410958904112</v>
      </c>
      <c r="I383" s="408">
        <v>0</v>
      </c>
      <c r="J383" s="393">
        <v>0</v>
      </c>
      <c r="K383" s="394">
        <f t="shared" ref="K383:K408" si="273">+SUM(I383:J383)</f>
        <v>0</v>
      </c>
      <c r="L383" s="393">
        <v>0</v>
      </c>
      <c r="M383" s="395">
        <f t="shared" ref="M383:M408" si="274">+SUM(K383:L383)</f>
        <v>0</v>
      </c>
      <c r="N383" s="396">
        <f t="shared" ref="N383:N408" si="275">+G383+H383+J383</f>
        <v>2021.359904109589</v>
      </c>
      <c r="O383" s="214">
        <f t="shared" ref="O383:O408" si="276">G383+H383-L383-I383</f>
        <v>2021.359904109589</v>
      </c>
    </row>
    <row r="384" spans="1:15" x14ac:dyDescent="0.2">
      <c r="A384" s="223" t="s">
        <v>47</v>
      </c>
      <c r="B384" s="404" t="s">
        <v>92</v>
      </c>
      <c r="C384" s="389">
        <f>D383+1</f>
        <v>42095</v>
      </c>
      <c r="D384" s="389">
        <f>EOMONTH(D383,3)</f>
        <v>42185</v>
      </c>
      <c r="E384" s="390">
        <f t="shared" ref="E384:E408" si="277">D384-C384+1</f>
        <v>91</v>
      </c>
      <c r="F384" s="391">
        <f>VLOOKUP(D384,'FERC Interest Rate'!$A:$B,2,TRUE)</f>
        <v>3.2500000000000001E-2</v>
      </c>
      <c r="G384" s="214">
        <f t="shared" ref="G384:G408" si="278">O383</f>
        <v>2021.359904109589</v>
      </c>
      <c r="H384" s="214">
        <f t="shared" si="272"/>
        <v>16.378553195627699</v>
      </c>
      <c r="I384" s="408">
        <v>0</v>
      </c>
      <c r="J384" s="393">
        <v>0</v>
      </c>
      <c r="K384" s="394">
        <f t="shared" si="273"/>
        <v>0</v>
      </c>
      <c r="L384" s="393">
        <v>0</v>
      </c>
      <c r="M384" s="395">
        <f t="shared" si="274"/>
        <v>0</v>
      </c>
      <c r="N384" s="396">
        <f t="shared" si="275"/>
        <v>2037.7384573052168</v>
      </c>
      <c r="O384" s="214">
        <f t="shared" si="276"/>
        <v>2037.7384573052168</v>
      </c>
    </row>
    <row r="385" spans="1:15" x14ac:dyDescent="0.2">
      <c r="B385" s="390"/>
      <c r="C385" s="389">
        <f t="shared" ref="C385:C408" si="279">D384+1</f>
        <v>42186</v>
      </c>
      <c r="D385" s="389">
        <f t="shared" ref="D385:D409" si="280">EOMONTH(D384,3)</f>
        <v>42277</v>
      </c>
      <c r="E385" s="390">
        <f t="shared" si="277"/>
        <v>92</v>
      </c>
      <c r="F385" s="391">
        <f>VLOOKUP(D385,'FERC Interest Rate'!$A:$B,2,TRUE)</f>
        <v>3.2500000000000001E-2</v>
      </c>
      <c r="G385" s="214">
        <f t="shared" si="278"/>
        <v>2037.7384573052168</v>
      </c>
      <c r="H385" s="214">
        <f t="shared" si="272"/>
        <v>16.692706814637255</v>
      </c>
      <c r="I385" s="408">
        <v>0</v>
      </c>
      <c r="J385" s="393">
        <v>0</v>
      </c>
      <c r="K385" s="394">
        <f t="shared" si="273"/>
        <v>0</v>
      </c>
      <c r="L385" s="393">
        <v>0</v>
      </c>
      <c r="M385" s="395">
        <f t="shared" si="274"/>
        <v>0</v>
      </c>
      <c r="N385" s="396">
        <f t="shared" si="275"/>
        <v>2054.4311641198542</v>
      </c>
      <c r="O385" s="214">
        <f t="shared" si="276"/>
        <v>2054.4311641198542</v>
      </c>
    </row>
    <row r="386" spans="1:15" x14ac:dyDescent="0.2">
      <c r="B386" s="390"/>
      <c r="C386" s="389">
        <f t="shared" si="279"/>
        <v>42278</v>
      </c>
      <c r="D386" s="389">
        <f t="shared" si="280"/>
        <v>42369</v>
      </c>
      <c r="E386" s="390">
        <f t="shared" si="277"/>
        <v>92</v>
      </c>
      <c r="F386" s="391">
        <f>VLOOKUP(D386,'FERC Interest Rate'!$A:$B,2,TRUE)</f>
        <v>3.2500000000000001E-2</v>
      </c>
      <c r="G386" s="214">
        <f t="shared" si="278"/>
        <v>2054.4311641198542</v>
      </c>
      <c r="H386" s="214">
        <f t="shared" si="272"/>
        <v>16.829449810187299</v>
      </c>
      <c r="I386" s="408">
        <v>0</v>
      </c>
      <c r="J386" s="393">
        <v>0</v>
      </c>
      <c r="K386" s="394">
        <f t="shared" si="273"/>
        <v>0</v>
      </c>
      <c r="L386" s="393">
        <v>0</v>
      </c>
      <c r="M386" s="395">
        <f t="shared" si="274"/>
        <v>0</v>
      </c>
      <c r="N386" s="396">
        <f t="shared" si="275"/>
        <v>2071.2606139300415</v>
      </c>
      <c r="O386" s="214">
        <f t="shared" si="276"/>
        <v>2071.2606139300415</v>
      </c>
    </row>
    <row r="387" spans="1:15" x14ac:dyDescent="0.2">
      <c r="B387" s="390"/>
      <c r="C387" s="389">
        <f t="shared" si="279"/>
        <v>42370</v>
      </c>
      <c r="D387" s="389">
        <f t="shared" si="280"/>
        <v>42460</v>
      </c>
      <c r="E387" s="390">
        <f t="shared" si="277"/>
        <v>91</v>
      </c>
      <c r="F387" s="391">
        <f>VLOOKUP(D387,'FERC Interest Rate'!$A:$B,2,TRUE)</f>
        <v>3.2500000000000001E-2</v>
      </c>
      <c r="G387" s="214">
        <f t="shared" si="278"/>
        <v>2071.2606139300415</v>
      </c>
      <c r="H387" s="214">
        <f t="shared" si="272"/>
        <v>16.737030780595894</v>
      </c>
      <c r="I387" s="408">
        <v>0</v>
      </c>
      <c r="J387" s="393">
        <v>0</v>
      </c>
      <c r="K387" s="394">
        <f t="shared" si="273"/>
        <v>0</v>
      </c>
      <c r="L387" s="393">
        <v>0</v>
      </c>
      <c r="M387" s="395">
        <f t="shared" si="274"/>
        <v>0</v>
      </c>
      <c r="N387" s="396">
        <f t="shared" si="275"/>
        <v>2087.9976447106374</v>
      </c>
      <c r="O387" s="214">
        <f t="shared" si="276"/>
        <v>2087.9976447106374</v>
      </c>
    </row>
    <row r="388" spans="1:15" x14ac:dyDescent="0.2">
      <c r="B388" s="390"/>
      <c r="C388" s="389">
        <f t="shared" si="279"/>
        <v>42461</v>
      </c>
      <c r="D388" s="389">
        <f t="shared" si="280"/>
        <v>42551</v>
      </c>
      <c r="E388" s="390">
        <f t="shared" si="277"/>
        <v>91</v>
      </c>
      <c r="F388" s="391">
        <f>VLOOKUP(D388,'FERC Interest Rate'!$A:$B,2,TRUE)</f>
        <v>3.4599999999999999E-2</v>
      </c>
      <c r="G388" s="214">
        <f t="shared" si="278"/>
        <v>2087.9976447106374</v>
      </c>
      <c r="H388" s="214">
        <f t="shared" si="272"/>
        <v>17.962484656109051</v>
      </c>
      <c r="I388" s="408">
        <v>0</v>
      </c>
      <c r="J388" s="393">
        <v>0</v>
      </c>
      <c r="K388" s="394">
        <f t="shared" si="273"/>
        <v>0</v>
      </c>
      <c r="L388" s="393">
        <v>0</v>
      </c>
      <c r="M388" s="395">
        <f t="shared" si="274"/>
        <v>0</v>
      </c>
      <c r="N388" s="396">
        <f t="shared" si="275"/>
        <v>2105.9601293667465</v>
      </c>
      <c r="O388" s="214">
        <f t="shared" si="276"/>
        <v>2105.9601293667465</v>
      </c>
    </row>
    <row r="389" spans="1:15" x14ac:dyDescent="0.2">
      <c r="B389" s="85"/>
      <c r="C389" s="389">
        <f t="shared" si="279"/>
        <v>42552</v>
      </c>
      <c r="D389" s="389">
        <f t="shared" si="280"/>
        <v>42643</v>
      </c>
      <c r="E389" s="390">
        <f t="shared" si="277"/>
        <v>92</v>
      </c>
      <c r="F389" s="391">
        <f>VLOOKUP(D389,'FERC Interest Rate'!$A:$B,2,TRUE)</f>
        <v>3.5000000000000003E-2</v>
      </c>
      <c r="G389" s="214">
        <f t="shared" si="278"/>
        <v>2105.9601293667465</v>
      </c>
      <c r="H389" s="214">
        <f t="shared" si="272"/>
        <v>18.527845946887769</v>
      </c>
      <c r="I389" s="408">
        <v>0</v>
      </c>
      <c r="J389" s="393">
        <v>0</v>
      </c>
      <c r="K389" s="394">
        <f t="shared" si="273"/>
        <v>0</v>
      </c>
      <c r="L389" s="393">
        <v>0</v>
      </c>
      <c r="M389" s="395">
        <f t="shared" si="274"/>
        <v>0</v>
      </c>
      <c r="N389" s="396">
        <f t="shared" si="275"/>
        <v>2124.4879753136343</v>
      </c>
      <c r="O389" s="214">
        <f t="shared" si="276"/>
        <v>2124.4879753136343</v>
      </c>
    </row>
    <row r="390" spans="1:15" x14ac:dyDescent="0.2">
      <c r="A390" s="17" t="s">
        <v>82</v>
      </c>
      <c r="B390" s="85" t="str">
        <f t="shared" ref="B390:B404" si="281">+IF(MONTH(C390)&lt;4,"Q1",IF(MONTH(C390)&lt;7,"Q2",IF(MONTH(C390)&lt;10,"Q3","Q4")))&amp;"/"&amp;YEAR(C390)</f>
        <v>Q4/2016</v>
      </c>
      <c r="C390" s="86">
        <f t="shared" si="279"/>
        <v>42644</v>
      </c>
      <c r="D390" s="86">
        <f t="shared" si="280"/>
        <v>42735</v>
      </c>
      <c r="E390" s="85">
        <f t="shared" si="277"/>
        <v>92</v>
      </c>
      <c r="F390" s="87">
        <f>VLOOKUP(D390,'FERC Interest Rate'!$A:$B,2,TRUE)</f>
        <v>3.5000000000000003E-2</v>
      </c>
      <c r="G390" s="88">
        <f t="shared" si="278"/>
        <v>2124.4879753136343</v>
      </c>
      <c r="H390" s="214">
        <f t="shared" si="272"/>
        <v>18.690850493196454</v>
      </c>
      <c r="I390" s="123">
        <f t="shared" ref="I390:I392" si="282">SUM($H$383:$H$410)/20</f>
        <v>6.108941290341523</v>
      </c>
      <c r="J390" s="393">
        <v>0</v>
      </c>
      <c r="K390" s="149">
        <f t="shared" si="273"/>
        <v>6.108941290341523</v>
      </c>
      <c r="L390" s="89">
        <f t="shared" ref="L390:L409" si="283">VLOOKUP($B$384,A$1:F$25,5,FALSE)/20</f>
        <v>101.05</v>
      </c>
      <c r="M390" s="150">
        <f t="shared" si="274"/>
        <v>107.15894129034152</v>
      </c>
      <c r="N390" s="8">
        <f t="shared" si="275"/>
        <v>2143.1788258068309</v>
      </c>
      <c r="O390" s="88">
        <f t="shared" si="276"/>
        <v>2036.0198845164894</v>
      </c>
    </row>
    <row r="391" spans="1:15" x14ac:dyDescent="0.2">
      <c r="A391" s="17" t="s">
        <v>83</v>
      </c>
      <c r="B391" s="85" t="str">
        <f t="shared" si="281"/>
        <v>Q1/2017</v>
      </c>
      <c r="C391" s="86">
        <f t="shared" si="279"/>
        <v>42736</v>
      </c>
      <c r="D391" s="86">
        <f t="shared" si="280"/>
        <v>42825</v>
      </c>
      <c r="E391" s="85">
        <f t="shared" si="277"/>
        <v>90</v>
      </c>
      <c r="F391" s="87">
        <f>VLOOKUP(D391,'FERC Interest Rate'!$A:$B,2,TRUE)</f>
        <v>3.5000000000000003E-2</v>
      </c>
      <c r="G391" s="88">
        <f t="shared" si="278"/>
        <v>2036.0198845164894</v>
      </c>
      <c r="H391" s="88">
        <v>0</v>
      </c>
      <c r="I391" s="123">
        <f t="shared" si="282"/>
        <v>6.108941290341523</v>
      </c>
      <c r="J391" s="89">
        <f t="shared" ref="J391:J409" si="284">G391*F391*(E391/(DATE(YEAR(D391),12,31)-DATE(YEAR(D391),1,1)+1))</f>
        <v>17.5711305102108</v>
      </c>
      <c r="K391" s="149">
        <f t="shared" si="273"/>
        <v>23.680071800552323</v>
      </c>
      <c r="L391" s="89">
        <f t="shared" si="283"/>
        <v>101.05</v>
      </c>
      <c r="M391" s="150">
        <f t="shared" si="274"/>
        <v>124.73007180055232</v>
      </c>
      <c r="N391" s="8">
        <f t="shared" si="275"/>
        <v>2053.5910150267</v>
      </c>
      <c r="O391" s="88">
        <f t="shared" si="276"/>
        <v>1928.8609432261478</v>
      </c>
    </row>
    <row r="392" spans="1:15" x14ac:dyDescent="0.2">
      <c r="A392" s="17" t="s">
        <v>84</v>
      </c>
      <c r="B392" s="85" t="str">
        <f t="shared" si="281"/>
        <v>Q2/2017</v>
      </c>
      <c r="C392" s="86">
        <f t="shared" si="279"/>
        <v>42826</v>
      </c>
      <c r="D392" s="86">
        <f t="shared" si="280"/>
        <v>42916</v>
      </c>
      <c r="E392" s="85">
        <f t="shared" si="277"/>
        <v>91</v>
      </c>
      <c r="F392" s="87">
        <f>VLOOKUP(D392,'FERC Interest Rate'!$A:$B,2,TRUE)</f>
        <v>3.7100000000000001E-2</v>
      </c>
      <c r="G392" s="88">
        <f t="shared" si="278"/>
        <v>1928.8609432261478</v>
      </c>
      <c r="H392" s="88">
        <v>0</v>
      </c>
      <c r="I392" s="123">
        <f t="shared" si="282"/>
        <v>6.108941290341523</v>
      </c>
      <c r="J392" s="89">
        <f t="shared" si="284"/>
        <v>17.841171042262459</v>
      </c>
      <c r="K392" s="149">
        <f t="shared" si="273"/>
        <v>23.950112332603982</v>
      </c>
      <c r="L392" s="89">
        <f t="shared" si="283"/>
        <v>101.05</v>
      </c>
      <c r="M392" s="150">
        <f t="shared" si="274"/>
        <v>125.00011233260398</v>
      </c>
      <c r="N392" s="8">
        <f t="shared" si="275"/>
        <v>1946.7021142684102</v>
      </c>
      <c r="O392" s="88">
        <f t="shared" si="276"/>
        <v>1821.7020019358063</v>
      </c>
    </row>
    <row r="393" spans="1:15" x14ac:dyDescent="0.2">
      <c r="A393" s="17" t="s">
        <v>85</v>
      </c>
      <c r="B393" s="85" t="str">
        <f t="shared" si="281"/>
        <v>Q3/2017</v>
      </c>
      <c r="C393" s="86">
        <f t="shared" si="279"/>
        <v>42917</v>
      </c>
      <c r="D393" s="86">
        <f t="shared" si="280"/>
        <v>43008</v>
      </c>
      <c r="E393" s="85">
        <f t="shared" si="277"/>
        <v>92</v>
      </c>
      <c r="F393" s="87">
        <f>VLOOKUP(D393,'FERC Interest Rate'!$A:$B,2,TRUE)</f>
        <v>3.9600000000000003E-2</v>
      </c>
      <c r="G393" s="88">
        <f t="shared" si="278"/>
        <v>1821.7020019358063</v>
      </c>
      <c r="H393" s="88">
        <v>0</v>
      </c>
      <c r="I393" s="123">
        <f>SUM($H$383:$H$410)/20</f>
        <v>6.108941290341523</v>
      </c>
      <c r="J393" s="89">
        <f t="shared" si="284"/>
        <v>18.183081461513783</v>
      </c>
      <c r="K393" s="149">
        <f t="shared" si="273"/>
        <v>24.292022751855306</v>
      </c>
      <c r="L393" s="89">
        <f t="shared" si="283"/>
        <v>101.05</v>
      </c>
      <c r="M393" s="150">
        <f t="shared" si="274"/>
        <v>125.3420227518553</v>
      </c>
      <c r="N393" s="8">
        <f t="shared" si="275"/>
        <v>1839.8850833973202</v>
      </c>
      <c r="O393" s="88">
        <f t="shared" si="276"/>
        <v>1714.5430606454647</v>
      </c>
    </row>
    <row r="394" spans="1:15" x14ac:dyDescent="0.2">
      <c r="A394" s="17" t="s">
        <v>86</v>
      </c>
      <c r="B394" s="85" t="str">
        <f t="shared" si="281"/>
        <v>Q4/2017</v>
      </c>
      <c r="C394" s="86">
        <f t="shared" si="279"/>
        <v>43009</v>
      </c>
      <c r="D394" s="86">
        <f t="shared" si="280"/>
        <v>43100</v>
      </c>
      <c r="E394" s="85">
        <f t="shared" si="277"/>
        <v>92</v>
      </c>
      <c r="F394" s="87">
        <f>VLOOKUP(D394,'FERC Interest Rate'!$A:$B,2,TRUE)</f>
        <v>4.2099999999999999E-2</v>
      </c>
      <c r="G394" s="88">
        <f t="shared" si="278"/>
        <v>1714.5430606454647</v>
      </c>
      <c r="H394" s="88">
        <v>0</v>
      </c>
      <c r="I394" s="123">
        <f t="shared" ref="I394:I409" si="285">SUM($H$383:$H$410)/20</f>
        <v>6.108941290341523</v>
      </c>
      <c r="J394" s="89">
        <f t="shared" si="284"/>
        <v>18.193885431484972</v>
      </c>
      <c r="K394" s="149">
        <f t="shared" si="273"/>
        <v>24.302826721826495</v>
      </c>
      <c r="L394" s="89">
        <f t="shared" si="283"/>
        <v>101.05</v>
      </c>
      <c r="M394" s="150">
        <f t="shared" si="274"/>
        <v>125.35282672182649</v>
      </c>
      <c r="N394" s="8">
        <f t="shared" si="275"/>
        <v>1732.7369460769496</v>
      </c>
      <c r="O394" s="88">
        <f t="shared" si="276"/>
        <v>1607.3841193551232</v>
      </c>
    </row>
    <row r="395" spans="1:15" x14ac:dyDescent="0.2">
      <c r="A395" s="17" t="s">
        <v>87</v>
      </c>
      <c r="B395" s="85" t="str">
        <f t="shared" si="281"/>
        <v>Q1/2018</v>
      </c>
      <c r="C395" s="86">
        <f t="shared" si="279"/>
        <v>43101</v>
      </c>
      <c r="D395" s="86">
        <f t="shared" si="280"/>
        <v>43190</v>
      </c>
      <c r="E395" s="85">
        <f t="shared" si="277"/>
        <v>90</v>
      </c>
      <c r="F395" s="87">
        <f>VLOOKUP(D395,'FERC Interest Rate'!$A:$B,2,TRUE)</f>
        <v>4.2500000000000003E-2</v>
      </c>
      <c r="G395" s="88">
        <f t="shared" si="278"/>
        <v>1607.3841193551232</v>
      </c>
      <c r="H395" s="88">
        <v>0</v>
      </c>
      <c r="I395" s="123">
        <f t="shared" si="285"/>
        <v>6.108941290341523</v>
      </c>
      <c r="J395" s="89">
        <f t="shared" si="284"/>
        <v>16.844504812420126</v>
      </c>
      <c r="K395" s="149">
        <f t="shared" si="273"/>
        <v>22.953446102761649</v>
      </c>
      <c r="L395" s="89">
        <f t="shared" si="283"/>
        <v>101.05</v>
      </c>
      <c r="M395" s="150">
        <f t="shared" si="274"/>
        <v>124.00344610276164</v>
      </c>
      <c r="N395" s="8">
        <f t="shared" si="275"/>
        <v>1624.2286241675433</v>
      </c>
      <c r="O395" s="88">
        <f t="shared" si="276"/>
        <v>1500.2251780647816</v>
      </c>
    </row>
    <row r="396" spans="1:15" x14ac:dyDescent="0.2">
      <c r="A396" s="17" t="s">
        <v>88</v>
      </c>
      <c r="B396" s="85" t="str">
        <f t="shared" si="281"/>
        <v>Q2/2018</v>
      </c>
      <c r="C396" s="86">
        <f t="shared" si="279"/>
        <v>43191</v>
      </c>
      <c r="D396" s="86">
        <f t="shared" si="280"/>
        <v>43281</v>
      </c>
      <c r="E396" s="85">
        <f t="shared" si="277"/>
        <v>91</v>
      </c>
      <c r="F396" s="87">
        <f>VLOOKUP(D396,'FERC Interest Rate'!$A:$B,2,TRUE)</f>
        <v>4.4699999999999997E-2</v>
      </c>
      <c r="G396" s="88">
        <f t="shared" si="278"/>
        <v>1500.2251780647816</v>
      </c>
      <c r="H396" s="88">
        <v>0</v>
      </c>
      <c r="I396" s="123">
        <f t="shared" si="285"/>
        <v>6.108941290341523</v>
      </c>
      <c r="J396" s="89">
        <f t="shared" si="284"/>
        <v>16.719084813189347</v>
      </c>
      <c r="K396" s="149">
        <f t="shared" si="273"/>
        <v>22.82802610353087</v>
      </c>
      <c r="L396" s="89">
        <f t="shared" si="283"/>
        <v>101.05</v>
      </c>
      <c r="M396" s="150">
        <f t="shared" si="274"/>
        <v>123.87802610353087</v>
      </c>
      <c r="N396" s="8">
        <f t="shared" si="275"/>
        <v>1516.9442628779709</v>
      </c>
      <c r="O396" s="88">
        <f t="shared" si="276"/>
        <v>1393.0662367744401</v>
      </c>
    </row>
    <row r="397" spans="1:15" x14ac:dyDescent="0.2">
      <c r="A397" s="17" t="s">
        <v>89</v>
      </c>
      <c r="B397" s="85" t="str">
        <f t="shared" si="281"/>
        <v>Q3/2018</v>
      </c>
      <c r="C397" s="86">
        <f t="shared" si="279"/>
        <v>43282</v>
      </c>
      <c r="D397" s="86">
        <f t="shared" si="280"/>
        <v>43373</v>
      </c>
      <c r="E397" s="85">
        <f t="shared" si="277"/>
        <v>92</v>
      </c>
      <c r="F397" s="87">
        <f>VLOOKUP(D397,'FERC Interest Rate'!$A:$B,2,TRUE)</f>
        <v>4.6899999999999997E-2</v>
      </c>
      <c r="G397" s="88">
        <f t="shared" si="278"/>
        <v>1393.0662367744401</v>
      </c>
      <c r="H397" s="88">
        <v>0</v>
      </c>
      <c r="I397" s="123">
        <f t="shared" si="285"/>
        <v>6.108941290341523</v>
      </c>
      <c r="J397" s="89">
        <f t="shared" si="284"/>
        <v>16.467951228587275</v>
      </c>
      <c r="K397" s="149">
        <f t="shared" si="273"/>
        <v>22.576892518928798</v>
      </c>
      <c r="L397" s="89">
        <f t="shared" si="283"/>
        <v>101.05</v>
      </c>
      <c r="M397" s="150">
        <f t="shared" si="274"/>
        <v>123.6268925189288</v>
      </c>
      <c r="N397" s="8">
        <f t="shared" si="275"/>
        <v>1409.5341880030273</v>
      </c>
      <c r="O397" s="88">
        <f t="shared" si="276"/>
        <v>1285.9072954840985</v>
      </c>
    </row>
    <row r="398" spans="1:15" x14ac:dyDescent="0.2">
      <c r="A398" s="17" t="s">
        <v>90</v>
      </c>
      <c r="B398" s="85" t="str">
        <f t="shared" si="281"/>
        <v>Q4/2018</v>
      </c>
      <c r="C398" s="86">
        <f t="shared" si="279"/>
        <v>43374</v>
      </c>
      <c r="D398" s="86">
        <f t="shared" si="280"/>
        <v>43465</v>
      </c>
      <c r="E398" s="85">
        <f t="shared" si="277"/>
        <v>92</v>
      </c>
      <c r="F398" s="87">
        <f>VLOOKUP(D398,'FERC Interest Rate'!$A:$B,2,TRUE)</f>
        <v>4.9599999999999998E-2</v>
      </c>
      <c r="G398" s="88">
        <f t="shared" si="278"/>
        <v>1285.9072954840985</v>
      </c>
      <c r="H398" s="88">
        <v>0</v>
      </c>
      <c r="I398" s="123">
        <f t="shared" si="285"/>
        <v>6.108941290341523</v>
      </c>
      <c r="J398" s="89">
        <f t="shared" si="284"/>
        <v>16.076307317131612</v>
      </c>
      <c r="K398" s="149">
        <f t="shared" si="273"/>
        <v>22.185248607473135</v>
      </c>
      <c r="L398" s="89">
        <f t="shared" si="283"/>
        <v>101.05</v>
      </c>
      <c r="M398" s="150">
        <f t="shared" si="274"/>
        <v>123.23524860747312</v>
      </c>
      <c r="N398" s="8">
        <f t="shared" si="275"/>
        <v>1301.9836028012301</v>
      </c>
      <c r="O398" s="88">
        <f t="shared" si="276"/>
        <v>1178.748354193757</v>
      </c>
    </row>
    <row r="399" spans="1:15" x14ac:dyDescent="0.2">
      <c r="A399" s="17" t="s">
        <v>91</v>
      </c>
      <c r="B399" s="85" t="str">
        <f t="shared" si="281"/>
        <v>Q1/2019</v>
      </c>
      <c r="C399" s="86">
        <f t="shared" si="279"/>
        <v>43466</v>
      </c>
      <c r="D399" s="86">
        <f t="shared" si="280"/>
        <v>43555</v>
      </c>
      <c r="E399" s="85">
        <f t="shared" si="277"/>
        <v>90</v>
      </c>
      <c r="F399" s="87">
        <f>VLOOKUP(D399,'FERC Interest Rate'!$A:$B,2,TRUE)</f>
        <v>5.1799999999999999E-2</v>
      </c>
      <c r="G399" s="88">
        <f t="shared" si="278"/>
        <v>1178.748354193757</v>
      </c>
      <c r="H399" s="88">
        <v>0</v>
      </c>
      <c r="I399" s="123">
        <f t="shared" si="285"/>
        <v>6.108941290341523</v>
      </c>
      <c r="J399" s="89">
        <f t="shared" si="284"/>
        <v>15.055684458222725</v>
      </c>
      <c r="K399" s="149">
        <f t="shared" si="273"/>
        <v>21.164625748564248</v>
      </c>
      <c r="L399" s="89">
        <f t="shared" si="283"/>
        <v>101.05</v>
      </c>
      <c r="M399" s="150">
        <f t="shared" si="274"/>
        <v>122.21462574856425</v>
      </c>
      <c r="N399" s="8">
        <f t="shared" si="275"/>
        <v>1193.8040386519797</v>
      </c>
      <c r="O399" s="88">
        <f t="shared" si="276"/>
        <v>1071.5894129034155</v>
      </c>
    </row>
    <row r="400" spans="1:15" x14ac:dyDescent="0.2">
      <c r="A400" s="17" t="s">
        <v>92</v>
      </c>
      <c r="B400" s="85" t="str">
        <f t="shared" si="281"/>
        <v>Q2/2019</v>
      </c>
      <c r="C400" s="86">
        <f t="shared" si="279"/>
        <v>43556</v>
      </c>
      <c r="D400" s="86">
        <f t="shared" si="280"/>
        <v>43646</v>
      </c>
      <c r="E400" s="85">
        <f t="shared" si="277"/>
        <v>91</v>
      </c>
      <c r="F400" s="87">
        <f>VLOOKUP(D400,'FERC Interest Rate'!$A:$B,2,TRUE)</f>
        <v>5.45E-2</v>
      </c>
      <c r="G400" s="88">
        <f t="shared" si="278"/>
        <v>1071.5894129034155</v>
      </c>
      <c r="H400" s="88">
        <v>0</v>
      </c>
      <c r="I400" s="123">
        <f t="shared" si="285"/>
        <v>6.108941290341523</v>
      </c>
      <c r="J400" s="89">
        <f t="shared" si="284"/>
        <v>14.560404639162982</v>
      </c>
      <c r="K400" s="149">
        <f t="shared" si="273"/>
        <v>20.669345929504505</v>
      </c>
      <c r="L400" s="89">
        <f t="shared" si="283"/>
        <v>101.05</v>
      </c>
      <c r="M400" s="150">
        <f t="shared" si="274"/>
        <v>121.7193459295045</v>
      </c>
      <c r="N400" s="8">
        <f t="shared" si="275"/>
        <v>1086.1498175425784</v>
      </c>
      <c r="O400" s="88">
        <f t="shared" si="276"/>
        <v>964.43047161307402</v>
      </c>
    </row>
    <row r="401" spans="1:15" x14ac:dyDescent="0.2">
      <c r="A401" s="17" t="s">
        <v>93</v>
      </c>
      <c r="B401" s="85" t="str">
        <f t="shared" si="281"/>
        <v>Q3/2019</v>
      </c>
      <c r="C401" s="86">
        <f t="shared" si="279"/>
        <v>43647</v>
      </c>
      <c r="D401" s="86">
        <f t="shared" si="280"/>
        <v>43738</v>
      </c>
      <c r="E401" s="85">
        <f t="shared" si="277"/>
        <v>92</v>
      </c>
      <c r="F401" s="87">
        <f>VLOOKUP(D401,'FERC Interest Rate'!$A:$B,2,TRUE)</f>
        <v>6.0133640000000002E-2</v>
      </c>
      <c r="G401" s="88">
        <f t="shared" si="278"/>
        <v>964.43047161307402</v>
      </c>
      <c r="H401" s="88">
        <v>0</v>
      </c>
      <c r="I401" s="123">
        <f t="shared" si="285"/>
        <v>6.108941290341523</v>
      </c>
      <c r="J401" s="89">
        <f t="shared" si="284"/>
        <v>14.617845918413686</v>
      </c>
      <c r="K401" s="149">
        <f t="shared" si="273"/>
        <v>20.726787208755209</v>
      </c>
      <c r="L401" s="89">
        <f t="shared" si="283"/>
        <v>101.05</v>
      </c>
      <c r="M401" s="150">
        <f t="shared" si="274"/>
        <v>121.77678720875521</v>
      </c>
      <c r="N401" s="8">
        <f t="shared" si="275"/>
        <v>979.04831753148767</v>
      </c>
      <c r="O401" s="88">
        <f t="shared" si="276"/>
        <v>857.27153032273259</v>
      </c>
    </row>
    <row r="402" spans="1:15" x14ac:dyDescent="0.2">
      <c r="A402" s="17" t="s">
        <v>94</v>
      </c>
      <c r="B402" s="85" t="str">
        <f t="shared" si="281"/>
        <v>Q4/2019</v>
      </c>
      <c r="C402" s="86">
        <f t="shared" si="279"/>
        <v>43739</v>
      </c>
      <c r="D402" s="86">
        <f t="shared" si="280"/>
        <v>43830</v>
      </c>
      <c r="E402" s="85">
        <f t="shared" si="277"/>
        <v>92</v>
      </c>
      <c r="F402" s="87">
        <f>VLOOKUP(D402,'FERC Interest Rate'!$A:$B,2,TRUE)</f>
        <v>6.2505720000000001E-2</v>
      </c>
      <c r="G402" s="88">
        <f t="shared" si="278"/>
        <v>857.27153032273259</v>
      </c>
      <c r="H402" s="88">
        <v>0</v>
      </c>
      <c r="I402" s="123">
        <f t="shared" si="285"/>
        <v>6.108941290341523</v>
      </c>
      <c r="J402" s="89">
        <f t="shared" si="284"/>
        <v>13.506198438152957</v>
      </c>
      <c r="K402" s="149">
        <f t="shared" si="273"/>
        <v>19.61513972849448</v>
      </c>
      <c r="L402" s="89">
        <f t="shared" si="283"/>
        <v>101.05</v>
      </c>
      <c r="M402" s="150">
        <f t="shared" si="274"/>
        <v>120.66513972849448</v>
      </c>
      <c r="N402" s="8">
        <f t="shared" si="275"/>
        <v>870.77772876088557</v>
      </c>
      <c r="O402" s="88">
        <f t="shared" si="276"/>
        <v>750.11258903239116</v>
      </c>
    </row>
    <row r="403" spans="1:15" x14ac:dyDescent="0.2">
      <c r="A403" s="17" t="s">
        <v>95</v>
      </c>
      <c r="B403" s="85" t="str">
        <f t="shared" si="281"/>
        <v>Q1/2020</v>
      </c>
      <c r="C403" s="86">
        <f t="shared" si="279"/>
        <v>43831</v>
      </c>
      <c r="D403" s="86">
        <f t="shared" si="280"/>
        <v>43921</v>
      </c>
      <c r="E403" s="85">
        <f t="shared" si="277"/>
        <v>91</v>
      </c>
      <c r="F403" s="87">
        <f>VLOOKUP(D403,'FERC Interest Rate'!$A:$B,2,TRUE)</f>
        <v>6.2841510000000003E-2</v>
      </c>
      <c r="G403" s="88">
        <f t="shared" si="278"/>
        <v>750.11258903239116</v>
      </c>
      <c r="H403" s="88">
        <v>0</v>
      </c>
      <c r="I403" s="123">
        <f t="shared" si="285"/>
        <v>6.108941290341523</v>
      </c>
      <c r="J403" s="89">
        <f t="shared" si="284"/>
        <v>11.720155482506136</v>
      </c>
      <c r="K403" s="149">
        <f t="shared" si="273"/>
        <v>17.829096772847659</v>
      </c>
      <c r="L403" s="89">
        <f t="shared" si="283"/>
        <v>101.05</v>
      </c>
      <c r="M403" s="150">
        <f t="shared" si="274"/>
        <v>118.87909677284766</v>
      </c>
      <c r="N403" s="8">
        <f t="shared" si="275"/>
        <v>761.83274451489729</v>
      </c>
      <c r="O403" s="88">
        <f t="shared" si="276"/>
        <v>642.95364774204972</v>
      </c>
    </row>
    <row r="404" spans="1:15" x14ac:dyDescent="0.2">
      <c r="A404" s="17" t="s">
        <v>96</v>
      </c>
      <c r="B404" s="85" t="str">
        <f t="shared" si="281"/>
        <v>Q2/2020</v>
      </c>
      <c r="C404" s="86">
        <f t="shared" si="279"/>
        <v>43922</v>
      </c>
      <c r="D404" s="86">
        <f t="shared" si="280"/>
        <v>44012</v>
      </c>
      <c r="E404" s="85">
        <f t="shared" si="277"/>
        <v>91</v>
      </c>
      <c r="F404" s="87">
        <f>VLOOKUP(D404,'FERC Interest Rate'!$A:$B,2,TRUE)</f>
        <v>6.502107E-2</v>
      </c>
      <c r="G404" s="88">
        <f t="shared" si="278"/>
        <v>642.95364774204972</v>
      </c>
      <c r="H404" s="88">
        <v>0</v>
      </c>
      <c r="I404" s="123">
        <f t="shared" si="285"/>
        <v>6.108941290341523</v>
      </c>
      <c r="J404" s="89">
        <f t="shared" si="284"/>
        <v>10.394272148715288</v>
      </c>
      <c r="K404" s="149">
        <f t="shared" si="273"/>
        <v>16.503213439056811</v>
      </c>
      <c r="L404" s="89">
        <f t="shared" si="283"/>
        <v>101.05</v>
      </c>
      <c r="M404" s="150">
        <f t="shared" si="274"/>
        <v>117.5532134390568</v>
      </c>
      <c r="N404" s="8">
        <f t="shared" si="275"/>
        <v>653.34791989076507</v>
      </c>
      <c r="O404" s="88">
        <f t="shared" si="276"/>
        <v>535.79470645170829</v>
      </c>
    </row>
    <row r="405" spans="1:15" x14ac:dyDescent="0.2">
      <c r="A405" s="17" t="s">
        <v>97</v>
      </c>
      <c r="B405" s="85" t="str">
        <f>+IF(MONTH(C405)&lt;4,"Q1",IF(MONTH(C405)&lt;7,"Q2",IF(MONTH(C405)&lt;10,"Q3","Q4")))&amp;"/"&amp;YEAR(C405)</f>
        <v>Q3/2020</v>
      </c>
      <c r="C405" s="86">
        <f t="shared" si="279"/>
        <v>44013</v>
      </c>
      <c r="D405" s="86">
        <f t="shared" si="280"/>
        <v>44104</v>
      </c>
      <c r="E405" s="85">
        <f t="shared" si="277"/>
        <v>92</v>
      </c>
      <c r="F405" s="87">
        <f>VLOOKUP(D405,'FERC Interest Rate'!$A:$B,2,TRUE)</f>
        <v>6.5012509999999996E-2</v>
      </c>
      <c r="G405" s="88">
        <f t="shared" si="278"/>
        <v>535.79470645170829</v>
      </c>
      <c r="H405" s="88">
        <v>0</v>
      </c>
      <c r="I405" s="123">
        <f t="shared" si="285"/>
        <v>6.108941290341523</v>
      </c>
      <c r="J405" s="89">
        <f t="shared" si="284"/>
        <v>8.7559262334009968</v>
      </c>
      <c r="K405" s="149">
        <f t="shared" si="273"/>
        <v>14.86486752374252</v>
      </c>
      <c r="L405" s="89">
        <f t="shared" si="283"/>
        <v>101.05</v>
      </c>
      <c r="M405" s="150">
        <f t="shared" si="274"/>
        <v>115.91486752374252</v>
      </c>
      <c r="N405" s="8">
        <f t="shared" si="275"/>
        <v>544.55063268510924</v>
      </c>
      <c r="O405" s="88">
        <f t="shared" si="276"/>
        <v>428.63576516136675</v>
      </c>
    </row>
    <row r="406" spans="1:15" x14ac:dyDescent="0.2">
      <c r="A406" s="17" t="s">
        <v>98</v>
      </c>
      <c r="B406" s="85" t="str">
        <f>+IF(MONTH(C406)&lt;4,"Q1",IF(MONTH(C406)&lt;7,"Q2",IF(MONTH(C406)&lt;10,"Q3","Q4")))&amp;"/"&amp;YEAR(C406)</f>
        <v>Q4/2020</v>
      </c>
      <c r="C406" s="86">
        <f t="shared" si="279"/>
        <v>44105</v>
      </c>
      <c r="D406" s="86">
        <f t="shared" si="280"/>
        <v>44196</v>
      </c>
      <c r="E406" s="85">
        <f t="shared" si="277"/>
        <v>92</v>
      </c>
      <c r="F406" s="87">
        <f>VLOOKUP(D406,'FERC Interest Rate'!$A:$B,2,TRUE)</f>
        <v>6.501548E-2</v>
      </c>
      <c r="G406" s="88">
        <f t="shared" si="278"/>
        <v>428.63576516136675</v>
      </c>
      <c r="H406" s="88">
        <v>0</v>
      </c>
      <c r="I406" s="123">
        <f t="shared" si="285"/>
        <v>6.108941290341523</v>
      </c>
      <c r="J406" s="89">
        <f t="shared" si="284"/>
        <v>7.0050609879133479</v>
      </c>
      <c r="K406" s="149">
        <f t="shared" si="273"/>
        <v>13.114002278254871</v>
      </c>
      <c r="L406" s="89">
        <f t="shared" si="283"/>
        <v>101.05</v>
      </c>
      <c r="M406" s="150">
        <f t="shared" si="274"/>
        <v>114.16400227825487</v>
      </c>
      <c r="N406" s="8">
        <f t="shared" si="275"/>
        <v>435.64082614928009</v>
      </c>
      <c r="O406" s="88">
        <f t="shared" si="276"/>
        <v>321.4768238710252</v>
      </c>
    </row>
    <row r="407" spans="1:15" x14ac:dyDescent="0.2">
      <c r="A407" s="17" t="s">
        <v>99</v>
      </c>
      <c r="B407" s="85" t="str">
        <f>+IF(MONTH(C407)&lt;4,"Q1",IF(MONTH(C407)&lt;7,"Q2",IF(MONTH(C407)&lt;10,"Q3","Q4")))&amp;"/"&amp;YEAR(C407)</f>
        <v>Q1/2021</v>
      </c>
      <c r="C407" s="86">
        <f t="shared" si="279"/>
        <v>44197</v>
      </c>
      <c r="D407" s="86">
        <f t="shared" si="280"/>
        <v>44286</v>
      </c>
      <c r="E407" s="85">
        <f t="shared" si="277"/>
        <v>90</v>
      </c>
      <c r="F407" s="87">
        <f>VLOOKUP(D407,'FERC Interest Rate'!$A:$B,2,TRUE)</f>
        <v>6.501548E-2</v>
      </c>
      <c r="G407" s="88">
        <f t="shared" si="278"/>
        <v>321.4768238710252</v>
      </c>
      <c r="H407" s="88">
        <v>0</v>
      </c>
      <c r="I407" s="123">
        <f t="shared" si="285"/>
        <v>6.108941290341523</v>
      </c>
      <c r="J407" s="89">
        <f t="shared" si="284"/>
        <v>5.1536638387849711</v>
      </c>
      <c r="K407" s="149">
        <f t="shared" si="273"/>
        <v>11.262605129126495</v>
      </c>
      <c r="L407" s="89">
        <f t="shared" si="283"/>
        <v>101.05</v>
      </c>
      <c r="M407" s="150">
        <f t="shared" si="274"/>
        <v>112.3126051291265</v>
      </c>
      <c r="N407" s="8">
        <f t="shared" si="275"/>
        <v>326.63048770981015</v>
      </c>
      <c r="O407" s="88">
        <f t="shared" si="276"/>
        <v>214.31788258068366</v>
      </c>
    </row>
    <row r="408" spans="1:15" x14ac:dyDescent="0.2">
      <c r="A408" s="17" t="s">
        <v>100</v>
      </c>
      <c r="B408" s="85" t="str">
        <f t="shared" ref="B408:B409" si="286">+IF(MONTH(C408)&lt;4,"Q1",IF(MONTH(C408)&lt;7,"Q2",IF(MONTH(C408)&lt;10,"Q3","Q4")))&amp;"/"&amp;YEAR(C408)</f>
        <v>Q2/2021</v>
      </c>
      <c r="C408" s="86">
        <f t="shared" si="279"/>
        <v>44287</v>
      </c>
      <c r="D408" s="86">
        <f t="shared" si="280"/>
        <v>44377</v>
      </c>
      <c r="E408" s="85">
        <f t="shared" si="277"/>
        <v>91</v>
      </c>
      <c r="F408" s="87">
        <f>VLOOKUP(D408,'FERC Interest Rate'!$A:$B,2,TRUE)</f>
        <v>6.501548E-2</v>
      </c>
      <c r="G408" s="88">
        <f t="shared" si="278"/>
        <v>214.31788258068366</v>
      </c>
      <c r="H408" s="88">
        <v>0</v>
      </c>
      <c r="I408" s="123">
        <f t="shared" si="285"/>
        <v>6.108941290341523</v>
      </c>
      <c r="J408" s="89">
        <f t="shared" si="284"/>
        <v>3.473951180218021</v>
      </c>
      <c r="K408" s="149">
        <f t="shared" si="273"/>
        <v>9.5828924705595444</v>
      </c>
      <c r="L408" s="89">
        <f t="shared" si="283"/>
        <v>101.05</v>
      </c>
      <c r="M408" s="150">
        <f t="shared" si="274"/>
        <v>110.63289247055954</v>
      </c>
      <c r="N408" s="8">
        <f t="shared" si="275"/>
        <v>217.79183376090168</v>
      </c>
      <c r="O408" s="88">
        <f t="shared" si="276"/>
        <v>107.15894129034214</v>
      </c>
    </row>
    <row r="409" spans="1:15" x14ac:dyDescent="0.2">
      <c r="A409" s="17" t="s">
        <v>101</v>
      </c>
      <c r="B409" s="85" t="str">
        <f t="shared" si="286"/>
        <v>Q3/2021</v>
      </c>
      <c r="C409" s="86">
        <f>D408+1</f>
        <v>44378</v>
      </c>
      <c r="D409" s="86">
        <f t="shared" si="280"/>
        <v>44469</v>
      </c>
      <c r="E409" s="85">
        <f>D409-C409+1</f>
        <v>92</v>
      </c>
      <c r="F409" s="87">
        <f>VLOOKUP(D409,'FERC Interest Rate'!$A:$B,2,TRUE)</f>
        <v>6.501548E-2</v>
      </c>
      <c r="G409" s="88">
        <f>O408</f>
        <v>107.15894129034214</v>
      </c>
      <c r="H409" s="88">
        <v>0</v>
      </c>
      <c r="I409" s="123">
        <f t="shared" si="285"/>
        <v>6.108941290341523</v>
      </c>
      <c r="J409" s="89">
        <f t="shared" si="284"/>
        <v>1.7560632339563673</v>
      </c>
      <c r="K409" s="149">
        <f>+SUM(I409:J409)</f>
        <v>7.8650045242978903</v>
      </c>
      <c r="L409" s="89">
        <f t="shared" si="283"/>
        <v>101.05</v>
      </c>
      <c r="M409" s="150">
        <f>+SUM(K409:L409)</f>
        <v>108.91500452429788</v>
      </c>
      <c r="N409" s="8">
        <f>+G409+H409+J409</f>
        <v>108.91500452429851</v>
      </c>
      <c r="O409" s="88">
        <f>G409+H409-L409-I409</f>
        <v>6.2172489379008766E-13</v>
      </c>
    </row>
    <row r="410" spans="1:15" x14ac:dyDescent="0.2">
      <c r="A410" s="100"/>
      <c r="B410" s="85"/>
      <c r="C410" s="86"/>
      <c r="D410" s="86"/>
      <c r="E410" s="85"/>
      <c r="F410" s="87"/>
      <c r="G410" s="88"/>
      <c r="H410" s="88"/>
      <c r="I410" s="123"/>
      <c r="J410" s="89"/>
      <c r="K410" s="149"/>
      <c r="L410" s="89"/>
      <c r="M410" s="150"/>
      <c r="N410" s="8"/>
      <c r="O410" s="88"/>
    </row>
    <row r="411" spans="1:15" ht="13.5" thickBot="1" x14ac:dyDescent="0.25">
      <c r="A411" s="183"/>
      <c r="B411" s="184"/>
      <c r="C411" s="185"/>
      <c r="D411" s="185"/>
      <c r="E411" s="186"/>
      <c r="F411" s="184"/>
      <c r="G411" s="157">
        <f t="shared" ref="G411:O411" si="287">SUM(G383:G410)</f>
        <v>36884.434734020608</v>
      </c>
      <c r="H411" s="157">
        <f t="shared" si="287"/>
        <v>122.17882580683046</v>
      </c>
      <c r="I411" s="158">
        <f t="shared" si="287"/>
        <v>122.17882580683042</v>
      </c>
      <c r="J411" s="157">
        <f t="shared" si="287"/>
        <v>243.89634317624783</v>
      </c>
      <c r="K411" s="157">
        <f t="shared" si="287"/>
        <v>366.07516898307836</v>
      </c>
      <c r="L411" s="157">
        <f t="shared" si="287"/>
        <v>2020.9999999999993</v>
      </c>
      <c r="M411" s="159">
        <f t="shared" si="287"/>
        <v>2387.0751689830777</v>
      </c>
      <c r="N411" s="157">
        <f t="shared" si="287"/>
        <v>37250.509903003702</v>
      </c>
      <c r="O411" s="157">
        <f t="shared" si="287"/>
        <v>34863.434734020622</v>
      </c>
    </row>
    <row r="412" spans="1:15" ht="13.5" thickTop="1" x14ac:dyDescent="0.2">
      <c r="B412" s="131"/>
      <c r="C412" s="131"/>
      <c r="D412" s="131"/>
      <c r="E412" s="131"/>
      <c r="F412" s="131"/>
      <c r="G412" s="131"/>
      <c r="H412" s="131"/>
      <c r="I412" s="130"/>
      <c r="J412" s="131"/>
      <c r="K412" s="131"/>
      <c r="L412" s="131"/>
      <c r="M412" s="151"/>
      <c r="O412" s="131"/>
    </row>
    <row r="413" spans="1:15" ht="38.25" x14ac:dyDescent="0.2">
      <c r="A413" s="94" t="s">
        <v>81</v>
      </c>
      <c r="B413" s="94" t="s">
        <v>3</v>
      </c>
      <c r="C413" s="94" t="s">
        <v>4</v>
      </c>
      <c r="D413" s="94" t="s">
        <v>5</v>
      </c>
      <c r="E413" s="94" t="s">
        <v>6</v>
      </c>
      <c r="F413" s="94" t="s">
        <v>7</v>
      </c>
      <c r="G413" s="94" t="s">
        <v>122</v>
      </c>
      <c r="H413" s="94" t="s">
        <v>123</v>
      </c>
      <c r="I413" s="118" t="s">
        <v>124</v>
      </c>
      <c r="J413" s="119" t="s">
        <v>125</v>
      </c>
      <c r="K413" s="119" t="s">
        <v>126</v>
      </c>
      <c r="L413" s="119" t="s">
        <v>127</v>
      </c>
      <c r="M413" s="120" t="s">
        <v>128</v>
      </c>
      <c r="N413" s="94" t="s">
        <v>129</v>
      </c>
      <c r="O413" s="94" t="s">
        <v>130</v>
      </c>
    </row>
    <row r="414" spans="1:15" x14ac:dyDescent="0.2">
      <c r="A414" s="447" t="s">
        <v>17</v>
      </c>
      <c r="B414" s="447"/>
      <c r="C414" s="389">
        <f>VLOOKUP(B415,A$1:F$25,2,FALSE)</f>
        <v>42124</v>
      </c>
      <c r="D414" s="389">
        <f>DATE(YEAR(C414),IF(MONTH(C414)&lt;=3,3,IF(MONTH(C414)&lt;=6,6,IF(MONTH(C414)&lt;=9,9,12))),IF(OR(MONTH(C414)&lt;=3,MONTH(C414)&gt;=10),31,30))</f>
        <v>42185</v>
      </c>
      <c r="E414" s="390">
        <f>D414-C414+1</f>
        <v>62</v>
      </c>
      <c r="F414" s="391">
        <f>VLOOKUP(D414,'FERC Interest Rate'!$A:$B,2,TRUE)</f>
        <v>3.2500000000000001E-2</v>
      </c>
      <c r="G414" s="214">
        <f>VLOOKUP(B415,$A$1:$F$29,5,FALSE)</f>
        <v>3375.5</v>
      </c>
      <c r="H414" s="214">
        <f t="shared" ref="H414:H420" si="288">G414*F414*(E414/(DATE(YEAR(D414),12,31)-DATE(YEAR(D414),1,1)+1))</f>
        <v>18.634609589041094</v>
      </c>
      <c r="I414" s="408">
        <v>0</v>
      </c>
      <c r="J414" s="393">
        <v>0</v>
      </c>
      <c r="K414" s="394">
        <f t="shared" ref="K414:K439" si="289">+SUM(I414:J414)</f>
        <v>0</v>
      </c>
      <c r="L414" s="393">
        <v>0</v>
      </c>
      <c r="M414" s="395">
        <f t="shared" ref="M414:M439" si="290">+SUM(K414:L414)</f>
        <v>0</v>
      </c>
      <c r="N414" s="396">
        <f t="shared" ref="N414:N439" si="291">+G414+H414+J414</f>
        <v>3394.1346095890412</v>
      </c>
      <c r="O414" s="214">
        <f t="shared" ref="O414:O439" si="292">G414+H414-L414-I414</f>
        <v>3394.1346095890412</v>
      </c>
    </row>
    <row r="415" spans="1:15" x14ac:dyDescent="0.2">
      <c r="A415" s="223" t="s">
        <v>47</v>
      </c>
      <c r="B415" s="404" t="s">
        <v>93</v>
      </c>
      <c r="C415" s="389">
        <f>D414+1</f>
        <v>42186</v>
      </c>
      <c r="D415" s="389">
        <f>EOMONTH(D414,3)</f>
        <v>42277</v>
      </c>
      <c r="E415" s="390">
        <f t="shared" ref="E415:E439" si="293">D415-C415+1</f>
        <v>92</v>
      </c>
      <c r="F415" s="391">
        <f>VLOOKUP(D415,'FERC Interest Rate'!$A:$B,2,TRUE)</f>
        <v>3.2500000000000001E-2</v>
      </c>
      <c r="G415" s="214">
        <f t="shared" ref="G415:G439" si="294">O414</f>
        <v>3394.1346095890412</v>
      </c>
      <c r="H415" s="214">
        <f t="shared" si="288"/>
        <v>27.804006801838998</v>
      </c>
      <c r="I415" s="408">
        <v>0</v>
      </c>
      <c r="J415" s="393">
        <v>0</v>
      </c>
      <c r="K415" s="394">
        <f t="shared" si="289"/>
        <v>0</v>
      </c>
      <c r="L415" s="393">
        <v>0</v>
      </c>
      <c r="M415" s="395">
        <f t="shared" si="290"/>
        <v>0</v>
      </c>
      <c r="N415" s="396">
        <f t="shared" si="291"/>
        <v>3421.9386163908803</v>
      </c>
      <c r="O415" s="214">
        <f t="shared" si="292"/>
        <v>3421.9386163908803</v>
      </c>
    </row>
    <row r="416" spans="1:15" x14ac:dyDescent="0.2">
      <c r="B416" s="390"/>
      <c r="C416" s="389">
        <f t="shared" ref="C416:C439" si="295">D415+1</f>
        <v>42278</v>
      </c>
      <c r="D416" s="389">
        <f t="shared" ref="D416:D439" si="296">EOMONTH(D415,3)</f>
        <v>42369</v>
      </c>
      <c r="E416" s="390">
        <f t="shared" si="293"/>
        <v>92</v>
      </c>
      <c r="F416" s="391">
        <f>VLOOKUP(D416,'FERC Interest Rate'!$A:$B,2,TRUE)</f>
        <v>3.2500000000000001E-2</v>
      </c>
      <c r="G416" s="214">
        <f t="shared" si="294"/>
        <v>3421.9386163908803</v>
      </c>
      <c r="H416" s="214">
        <f t="shared" si="288"/>
        <v>28.031771131530775</v>
      </c>
      <c r="I416" s="408">
        <v>0</v>
      </c>
      <c r="J416" s="393">
        <v>0</v>
      </c>
      <c r="K416" s="394">
        <f t="shared" si="289"/>
        <v>0</v>
      </c>
      <c r="L416" s="393">
        <v>0</v>
      </c>
      <c r="M416" s="395">
        <f t="shared" si="290"/>
        <v>0</v>
      </c>
      <c r="N416" s="396">
        <f t="shared" si="291"/>
        <v>3449.9703875224109</v>
      </c>
      <c r="O416" s="214">
        <f t="shared" si="292"/>
        <v>3449.9703875224109</v>
      </c>
    </row>
    <row r="417" spans="1:15" x14ac:dyDescent="0.2">
      <c r="B417" s="390"/>
      <c r="C417" s="389">
        <f t="shared" si="295"/>
        <v>42370</v>
      </c>
      <c r="D417" s="389">
        <f t="shared" si="296"/>
        <v>42460</v>
      </c>
      <c r="E417" s="390">
        <f t="shared" si="293"/>
        <v>91</v>
      </c>
      <c r="F417" s="391">
        <f>VLOOKUP(D417,'FERC Interest Rate'!$A:$B,2,TRUE)</f>
        <v>3.2500000000000001E-2</v>
      </c>
      <c r="G417" s="214">
        <f t="shared" si="294"/>
        <v>3449.9703875224109</v>
      </c>
      <c r="H417" s="214">
        <f t="shared" si="288"/>
        <v>27.877834483873034</v>
      </c>
      <c r="I417" s="408">
        <v>0</v>
      </c>
      <c r="J417" s="393">
        <v>0</v>
      </c>
      <c r="K417" s="394">
        <f t="shared" si="289"/>
        <v>0</v>
      </c>
      <c r="L417" s="393">
        <v>0</v>
      </c>
      <c r="M417" s="395">
        <f t="shared" si="290"/>
        <v>0</v>
      </c>
      <c r="N417" s="396">
        <f t="shared" si="291"/>
        <v>3477.8482220062838</v>
      </c>
      <c r="O417" s="214">
        <f t="shared" si="292"/>
        <v>3477.8482220062838</v>
      </c>
    </row>
    <row r="418" spans="1:15" x14ac:dyDescent="0.2">
      <c r="B418" s="390"/>
      <c r="C418" s="389">
        <f t="shared" si="295"/>
        <v>42461</v>
      </c>
      <c r="D418" s="389">
        <f t="shared" si="296"/>
        <v>42551</v>
      </c>
      <c r="E418" s="390">
        <f t="shared" si="293"/>
        <v>91</v>
      </c>
      <c r="F418" s="391">
        <f>VLOOKUP(D418,'FERC Interest Rate'!$A:$B,2,TRUE)</f>
        <v>3.4599999999999999E-2</v>
      </c>
      <c r="G418" s="214">
        <f t="shared" si="294"/>
        <v>3477.8482220062838</v>
      </c>
      <c r="H418" s="214">
        <f t="shared" si="288"/>
        <v>29.918997026800504</v>
      </c>
      <c r="I418" s="408">
        <v>0</v>
      </c>
      <c r="J418" s="393">
        <v>0</v>
      </c>
      <c r="K418" s="394">
        <f t="shared" si="289"/>
        <v>0</v>
      </c>
      <c r="L418" s="393">
        <v>0</v>
      </c>
      <c r="M418" s="395">
        <f t="shared" si="290"/>
        <v>0</v>
      </c>
      <c r="N418" s="396">
        <f t="shared" si="291"/>
        <v>3507.7672190330841</v>
      </c>
      <c r="O418" s="214">
        <f t="shared" si="292"/>
        <v>3507.7672190330841</v>
      </c>
    </row>
    <row r="419" spans="1:15" x14ac:dyDescent="0.2">
      <c r="B419" s="390"/>
      <c r="C419" s="389">
        <f t="shared" si="295"/>
        <v>42552</v>
      </c>
      <c r="D419" s="389">
        <f t="shared" si="296"/>
        <v>42643</v>
      </c>
      <c r="E419" s="390">
        <f t="shared" si="293"/>
        <v>92</v>
      </c>
      <c r="F419" s="391">
        <f>VLOOKUP(D419,'FERC Interest Rate'!$A:$B,2,TRUE)</f>
        <v>3.5000000000000003E-2</v>
      </c>
      <c r="G419" s="214">
        <f t="shared" si="294"/>
        <v>3507.7672190330841</v>
      </c>
      <c r="H419" s="214">
        <f t="shared" si="288"/>
        <v>30.860684276739157</v>
      </c>
      <c r="I419" s="408">
        <v>0</v>
      </c>
      <c r="J419" s="393">
        <v>0</v>
      </c>
      <c r="K419" s="394">
        <f t="shared" si="289"/>
        <v>0</v>
      </c>
      <c r="L419" s="393">
        <v>0</v>
      </c>
      <c r="M419" s="395">
        <f t="shared" si="290"/>
        <v>0</v>
      </c>
      <c r="N419" s="396">
        <f t="shared" si="291"/>
        <v>3538.6279033098231</v>
      </c>
      <c r="O419" s="214">
        <f t="shared" si="292"/>
        <v>3538.6279033098231</v>
      </c>
    </row>
    <row r="420" spans="1:15" x14ac:dyDescent="0.2">
      <c r="A420" s="17" t="s">
        <v>82</v>
      </c>
      <c r="B420" s="85" t="str">
        <f t="shared" ref="B420:B434" si="297">+IF(MONTH(C420)&lt;4,"Q1",IF(MONTH(C420)&lt;7,"Q2",IF(MONTH(C420)&lt;10,"Q3","Q4")))&amp;"/"&amp;YEAR(C420)</f>
        <v>Q4/2016</v>
      </c>
      <c r="C420" s="86">
        <f t="shared" si="295"/>
        <v>42644</v>
      </c>
      <c r="D420" s="86">
        <f t="shared" si="296"/>
        <v>42735</v>
      </c>
      <c r="E420" s="85">
        <f t="shared" si="293"/>
        <v>92</v>
      </c>
      <c r="F420" s="87">
        <f>VLOOKUP(D420,'FERC Interest Rate'!$A:$B,2,TRUE)</f>
        <v>3.5000000000000003E-2</v>
      </c>
      <c r="G420" s="88">
        <f t="shared" si="294"/>
        <v>3538.6279033098231</v>
      </c>
      <c r="H420" s="214">
        <f t="shared" si="288"/>
        <v>31.132190843326864</v>
      </c>
      <c r="I420" s="236">
        <f>(SUM($H$414:$H$440)/20)</f>
        <v>9.7130047076575217</v>
      </c>
      <c r="J420" s="393">
        <v>0</v>
      </c>
      <c r="K420" s="149">
        <f t="shared" si="289"/>
        <v>9.7130047076575217</v>
      </c>
      <c r="L420" s="89">
        <f t="shared" ref="L420:L439" si="298">VLOOKUP($B$415,A$1:F$25,5,FALSE)/20</f>
        <v>168.77500000000001</v>
      </c>
      <c r="M420" s="150">
        <f t="shared" si="290"/>
        <v>178.48800470765752</v>
      </c>
      <c r="N420" s="8">
        <f t="shared" si="291"/>
        <v>3569.76009415315</v>
      </c>
      <c r="O420" s="88">
        <f t="shared" si="292"/>
        <v>3391.2720894454924</v>
      </c>
    </row>
    <row r="421" spans="1:15" x14ac:dyDescent="0.2">
      <c r="A421" s="17" t="s">
        <v>83</v>
      </c>
      <c r="B421" s="85" t="str">
        <f t="shared" si="297"/>
        <v>Q1/2017</v>
      </c>
      <c r="C421" s="86">
        <f t="shared" si="295"/>
        <v>42736</v>
      </c>
      <c r="D421" s="86">
        <f t="shared" si="296"/>
        <v>42825</v>
      </c>
      <c r="E421" s="85">
        <f t="shared" si="293"/>
        <v>90</v>
      </c>
      <c r="F421" s="87">
        <f>VLOOKUP(D421,'FERC Interest Rate'!$A:$B,2,TRUE)</f>
        <v>3.5000000000000003E-2</v>
      </c>
      <c r="G421" s="88">
        <f t="shared" si="294"/>
        <v>3391.2720894454924</v>
      </c>
      <c r="H421" s="88">
        <v>0</v>
      </c>
      <c r="I421" s="236">
        <f t="shared" ref="I421:I439" si="299">(SUM($H$414:$H$440)/20)</f>
        <v>9.7130047076575217</v>
      </c>
      <c r="J421" s="89">
        <f t="shared" ref="J421:J422" si="300">G421*F421*(E421/(DATE(YEAR(D421),12,31)-DATE(YEAR(D421),1,1)+1))</f>
        <v>29.267142689735074</v>
      </c>
      <c r="K421" s="149">
        <f t="shared" si="289"/>
        <v>38.980147397392599</v>
      </c>
      <c r="L421" s="89">
        <f t="shared" si="298"/>
        <v>168.77500000000001</v>
      </c>
      <c r="M421" s="150">
        <f t="shared" si="290"/>
        <v>207.75514739739259</v>
      </c>
      <c r="N421" s="8">
        <f t="shared" si="291"/>
        <v>3420.5392321352274</v>
      </c>
      <c r="O421" s="88">
        <f t="shared" si="292"/>
        <v>3212.7840847378347</v>
      </c>
    </row>
    <row r="422" spans="1:15" x14ac:dyDescent="0.2">
      <c r="A422" s="17" t="s">
        <v>84</v>
      </c>
      <c r="B422" s="85" t="str">
        <f t="shared" si="297"/>
        <v>Q2/2017</v>
      </c>
      <c r="C422" s="86">
        <f t="shared" si="295"/>
        <v>42826</v>
      </c>
      <c r="D422" s="86">
        <f t="shared" si="296"/>
        <v>42916</v>
      </c>
      <c r="E422" s="85">
        <f t="shared" si="293"/>
        <v>91</v>
      </c>
      <c r="F422" s="87">
        <f>VLOOKUP(D422,'FERC Interest Rate'!$A:$B,2,TRUE)</f>
        <v>3.7100000000000001E-2</v>
      </c>
      <c r="G422" s="88">
        <f t="shared" si="294"/>
        <v>3212.7840847378347</v>
      </c>
      <c r="H422" s="88">
        <v>0</v>
      </c>
      <c r="I422" s="236">
        <f t="shared" si="299"/>
        <v>9.7130047076575217</v>
      </c>
      <c r="J422" s="89">
        <f t="shared" si="300"/>
        <v>29.716932461598368</v>
      </c>
      <c r="K422" s="149">
        <f t="shared" si="289"/>
        <v>39.429937169255894</v>
      </c>
      <c r="L422" s="89">
        <f t="shared" si="298"/>
        <v>168.77500000000001</v>
      </c>
      <c r="M422" s="150">
        <f t="shared" si="290"/>
        <v>208.20493716925591</v>
      </c>
      <c r="N422" s="8">
        <f t="shared" si="291"/>
        <v>3242.5010171994331</v>
      </c>
      <c r="O422" s="88">
        <f t="shared" si="292"/>
        <v>3034.2960800301771</v>
      </c>
    </row>
    <row r="423" spans="1:15" x14ac:dyDescent="0.2">
      <c r="A423" s="17" t="s">
        <v>85</v>
      </c>
      <c r="B423" s="85" t="str">
        <f t="shared" si="297"/>
        <v>Q3/2017</v>
      </c>
      <c r="C423" s="86">
        <f t="shared" si="295"/>
        <v>42917</v>
      </c>
      <c r="D423" s="86">
        <f t="shared" si="296"/>
        <v>43008</v>
      </c>
      <c r="E423" s="85">
        <f t="shared" si="293"/>
        <v>92</v>
      </c>
      <c r="F423" s="87">
        <f>VLOOKUP(D423,'FERC Interest Rate'!$A:$B,2,TRUE)</f>
        <v>3.9600000000000003E-2</v>
      </c>
      <c r="G423" s="88">
        <f t="shared" si="294"/>
        <v>3034.2960800301771</v>
      </c>
      <c r="H423" s="88">
        <v>0</v>
      </c>
      <c r="I423" s="123">
        <f t="shared" si="299"/>
        <v>9.7130047076575217</v>
      </c>
      <c r="J423" s="89">
        <f>G423*F423*(E423/(DATE(YEAR(D423),12,31)-DATE(YEAR(D423),1,1)+1))</f>
        <v>30.286431448673817</v>
      </c>
      <c r="K423" s="149">
        <f t="shared" si="289"/>
        <v>39.999436156331342</v>
      </c>
      <c r="L423" s="89">
        <f t="shared" si="298"/>
        <v>168.77500000000001</v>
      </c>
      <c r="M423" s="150">
        <f t="shared" si="290"/>
        <v>208.77443615633135</v>
      </c>
      <c r="N423" s="8">
        <f t="shared" si="291"/>
        <v>3064.5825114788508</v>
      </c>
      <c r="O423" s="88">
        <f t="shared" si="292"/>
        <v>2855.8080753225195</v>
      </c>
    </row>
    <row r="424" spans="1:15" x14ac:dyDescent="0.2">
      <c r="A424" s="17" t="s">
        <v>86</v>
      </c>
      <c r="B424" s="85" t="str">
        <f t="shared" si="297"/>
        <v>Q4/2017</v>
      </c>
      <c r="C424" s="86">
        <f t="shared" si="295"/>
        <v>43009</v>
      </c>
      <c r="D424" s="86">
        <f t="shared" si="296"/>
        <v>43100</v>
      </c>
      <c r="E424" s="85">
        <f t="shared" si="293"/>
        <v>92</v>
      </c>
      <c r="F424" s="87">
        <f>VLOOKUP(D424,'FERC Interest Rate'!$A:$B,2,TRUE)</f>
        <v>4.2099999999999999E-2</v>
      </c>
      <c r="G424" s="88">
        <f t="shared" si="294"/>
        <v>2855.8080753225195</v>
      </c>
      <c r="H424" s="88">
        <v>0</v>
      </c>
      <c r="I424" s="123">
        <f t="shared" si="299"/>
        <v>9.7130047076575217</v>
      </c>
      <c r="J424" s="89">
        <f>G424*F424*(E424/(DATE(YEAR(D424),12,31)-DATE(YEAR(D424),1,1)+1))</f>
        <v>30.3044269516142</v>
      </c>
      <c r="K424" s="149">
        <f t="shared" si="289"/>
        <v>40.017431659271722</v>
      </c>
      <c r="L424" s="89">
        <f t="shared" si="298"/>
        <v>168.77500000000001</v>
      </c>
      <c r="M424" s="150">
        <f t="shared" si="290"/>
        <v>208.79243165927173</v>
      </c>
      <c r="N424" s="8">
        <f t="shared" si="291"/>
        <v>2886.1125022741335</v>
      </c>
      <c r="O424" s="88">
        <f t="shared" si="292"/>
        <v>2677.3200706148618</v>
      </c>
    </row>
    <row r="425" spans="1:15" x14ac:dyDescent="0.2">
      <c r="A425" s="17" t="s">
        <v>87</v>
      </c>
      <c r="B425" s="85" t="str">
        <f t="shared" si="297"/>
        <v>Q1/2018</v>
      </c>
      <c r="C425" s="86">
        <f t="shared" si="295"/>
        <v>43101</v>
      </c>
      <c r="D425" s="86">
        <f t="shared" si="296"/>
        <v>43190</v>
      </c>
      <c r="E425" s="85">
        <f t="shared" si="293"/>
        <v>90</v>
      </c>
      <c r="F425" s="87">
        <f>VLOOKUP(D425,'FERC Interest Rate'!$A:$B,2,TRUE)</f>
        <v>4.2500000000000003E-2</v>
      </c>
      <c r="G425" s="88">
        <f t="shared" si="294"/>
        <v>2677.3200706148618</v>
      </c>
      <c r="H425" s="88">
        <v>0</v>
      </c>
      <c r="I425" s="123">
        <f t="shared" si="299"/>
        <v>9.7130047076575217</v>
      </c>
      <c r="J425" s="89">
        <f>G425*F425*(E425/(DATE(YEAR(D425),12,31)-DATE(YEAR(D425),1,1)+1))</f>
        <v>28.056847315347525</v>
      </c>
      <c r="K425" s="149">
        <f t="shared" si="289"/>
        <v>37.769852023005043</v>
      </c>
      <c r="L425" s="89">
        <f t="shared" si="298"/>
        <v>168.77500000000001</v>
      </c>
      <c r="M425" s="150">
        <f t="shared" si="290"/>
        <v>206.54485202300503</v>
      </c>
      <c r="N425" s="8">
        <f t="shared" si="291"/>
        <v>2705.3769179302094</v>
      </c>
      <c r="O425" s="88">
        <f t="shared" si="292"/>
        <v>2498.8320659072042</v>
      </c>
    </row>
    <row r="426" spans="1:15" x14ac:dyDescent="0.2">
      <c r="A426" s="17" t="s">
        <v>88</v>
      </c>
      <c r="B426" s="85" t="str">
        <f t="shared" si="297"/>
        <v>Q2/2018</v>
      </c>
      <c r="C426" s="86">
        <f t="shared" si="295"/>
        <v>43191</v>
      </c>
      <c r="D426" s="86">
        <f t="shared" si="296"/>
        <v>43281</v>
      </c>
      <c r="E426" s="85">
        <f t="shared" si="293"/>
        <v>91</v>
      </c>
      <c r="F426" s="87">
        <f>VLOOKUP(D426,'FERC Interest Rate'!$A:$B,2,TRUE)</f>
        <v>4.4699999999999997E-2</v>
      </c>
      <c r="G426" s="88">
        <f t="shared" si="294"/>
        <v>2498.8320659072042</v>
      </c>
      <c r="H426" s="88">
        <v>0</v>
      </c>
      <c r="I426" s="123">
        <f t="shared" si="299"/>
        <v>9.7130047076575217</v>
      </c>
      <c r="J426" s="89">
        <f t="shared" ref="J426:J439" si="301">G426*F426*(E426/(DATE(YEAR(D426),12,31)-DATE(YEAR(D426),1,1)+1))</f>
        <v>27.847942998604751</v>
      </c>
      <c r="K426" s="149">
        <f t="shared" si="289"/>
        <v>37.560947706262269</v>
      </c>
      <c r="L426" s="89">
        <f t="shared" si="298"/>
        <v>168.77500000000001</v>
      </c>
      <c r="M426" s="150">
        <f t="shared" si="290"/>
        <v>206.33594770626229</v>
      </c>
      <c r="N426" s="8">
        <f t="shared" si="291"/>
        <v>2526.6800089058088</v>
      </c>
      <c r="O426" s="88">
        <f t="shared" si="292"/>
        <v>2320.3440611995466</v>
      </c>
    </row>
    <row r="427" spans="1:15" x14ac:dyDescent="0.2">
      <c r="A427" s="17" t="s">
        <v>89</v>
      </c>
      <c r="B427" s="85" t="str">
        <f t="shared" si="297"/>
        <v>Q3/2018</v>
      </c>
      <c r="C427" s="86">
        <f t="shared" si="295"/>
        <v>43282</v>
      </c>
      <c r="D427" s="86">
        <f t="shared" si="296"/>
        <v>43373</v>
      </c>
      <c r="E427" s="85">
        <f t="shared" si="293"/>
        <v>92</v>
      </c>
      <c r="F427" s="87">
        <f>VLOOKUP(D427,'FERC Interest Rate'!$A:$B,2,TRUE)</f>
        <v>4.6899999999999997E-2</v>
      </c>
      <c r="G427" s="88">
        <f t="shared" si="294"/>
        <v>2320.3440611995466</v>
      </c>
      <c r="H427" s="88">
        <v>0</v>
      </c>
      <c r="I427" s="123">
        <f t="shared" si="299"/>
        <v>9.7130047076575217</v>
      </c>
      <c r="J427" s="89">
        <f t="shared" si="301"/>
        <v>27.429645356887132</v>
      </c>
      <c r="K427" s="149">
        <f t="shared" si="289"/>
        <v>37.142650064544654</v>
      </c>
      <c r="L427" s="89">
        <f t="shared" si="298"/>
        <v>168.77500000000001</v>
      </c>
      <c r="M427" s="150">
        <f t="shared" si="290"/>
        <v>205.91765006454466</v>
      </c>
      <c r="N427" s="8">
        <f t="shared" si="291"/>
        <v>2347.7737065564338</v>
      </c>
      <c r="O427" s="88">
        <f t="shared" si="292"/>
        <v>2141.8560564918889</v>
      </c>
    </row>
    <row r="428" spans="1:15" x14ac:dyDescent="0.2">
      <c r="A428" s="17" t="s">
        <v>90</v>
      </c>
      <c r="B428" s="85" t="str">
        <f t="shared" si="297"/>
        <v>Q4/2018</v>
      </c>
      <c r="C428" s="86">
        <f t="shared" si="295"/>
        <v>43374</v>
      </c>
      <c r="D428" s="86">
        <f t="shared" si="296"/>
        <v>43465</v>
      </c>
      <c r="E428" s="85">
        <f t="shared" si="293"/>
        <v>92</v>
      </c>
      <c r="F428" s="87">
        <f>VLOOKUP(D428,'FERC Interest Rate'!$A:$B,2,TRUE)</f>
        <v>4.9599999999999998E-2</v>
      </c>
      <c r="G428" s="88">
        <f t="shared" si="294"/>
        <v>2141.8560564918889</v>
      </c>
      <c r="H428" s="88">
        <v>0</v>
      </c>
      <c r="I428" s="123">
        <f t="shared" si="299"/>
        <v>9.7130047076575217</v>
      </c>
      <c r="J428" s="89">
        <f t="shared" si="301"/>
        <v>26.777308375298048</v>
      </c>
      <c r="K428" s="149">
        <f t="shared" si="289"/>
        <v>36.490313082955566</v>
      </c>
      <c r="L428" s="89">
        <f t="shared" si="298"/>
        <v>168.77500000000001</v>
      </c>
      <c r="M428" s="150">
        <f t="shared" si="290"/>
        <v>205.26531308295557</v>
      </c>
      <c r="N428" s="8">
        <f t="shared" si="291"/>
        <v>2168.6333648671871</v>
      </c>
      <c r="O428" s="88">
        <f t="shared" si="292"/>
        <v>1963.3680517842313</v>
      </c>
    </row>
    <row r="429" spans="1:15" x14ac:dyDescent="0.2">
      <c r="A429" s="17" t="s">
        <v>91</v>
      </c>
      <c r="B429" s="85" t="str">
        <f t="shared" si="297"/>
        <v>Q1/2019</v>
      </c>
      <c r="C429" s="86">
        <f t="shared" si="295"/>
        <v>43466</v>
      </c>
      <c r="D429" s="86">
        <f t="shared" si="296"/>
        <v>43555</v>
      </c>
      <c r="E429" s="85">
        <f t="shared" si="293"/>
        <v>90</v>
      </c>
      <c r="F429" s="87">
        <f>VLOOKUP(D429,'FERC Interest Rate'!$A:$B,2,TRUE)</f>
        <v>5.1799999999999999E-2</v>
      </c>
      <c r="G429" s="88">
        <f t="shared" si="294"/>
        <v>1963.3680517842313</v>
      </c>
      <c r="H429" s="88">
        <v>0</v>
      </c>
      <c r="I429" s="123">
        <f t="shared" si="299"/>
        <v>9.7130047076575217</v>
      </c>
      <c r="J429" s="89">
        <f t="shared" si="301"/>
        <v>25.077320157309824</v>
      </c>
      <c r="K429" s="149">
        <f t="shared" si="289"/>
        <v>34.790324864967346</v>
      </c>
      <c r="L429" s="89">
        <f t="shared" si="298"/>
        <v>168.77500000000001</v>
      </c>
      <c r="M429" s="150">
        <f t="shared" si="290"/>
        <v>203.56532486496735</v>
      </c>
      <c r="N429" s="8">
        <f t="shared" si="291"/>
        <v>1988.445371941541</v>
      </c>
      <c r="O429" s="88">
        <f t="shared" si="292"/>
        <v>1784.8800470765736</v>
      </c>
    </row>
    <row r="430" spans="1:15" x14ac:dyDescent="0.2">
      <c r="A430" s="17" t="s">
        <v>92</v>
      </c>
      <c r="B430" s="85" t="str">
        <f t="shared" si="297"/>
        <v>Q2/2019</v>
      </c>
      <c r="C430" s="86">
        <f t="shared" si="295"/>
        <v>43556</v>
      </c>
      <c r="D430" s="86">
        <f t="shared" si="296"/>
        <v>43646</v>
      </c>
      <c r="E430" s="85">
        <f t="shared" si="293"/>
        <v>91</v>
      </c>
      <c r="F430" s="87">
        <f>VLOOKUP(D430,'FERC Interest Rate'!$A:$B,2,TRUE)</f>
        <v>5.45E-2</v>
      </c>
      <c r="G430" s="88">
        <f t="shared" si="294"/>
        <v>1784.8800470765736</v>
      </c>
      <c r="H430" s="88">
        <v>0</v>
      </c>
      <c r="I430" s="123">
        <f t="shared" si="299"/>
        <v>9.7130047076575217</v>
      </c>
      <c r="J430" s="89">
        <f t="shared" si="301"/>
        <v>24.252363269797993</v>
      </c>
      <c r="K430" s="149">
        <f t="shared" si="289"/>
        <v>33.965367977455514</v>
      </c>
      <c r="L430" s="89">
        <f t="shared" si="298"/>
        <v>168.77500000000001</v>
      </c>
      <c r="M430" s="150">
        <f t="shared" si="290"/>
        <v>202.74036797745552</v>
      </c>
      <c r="N430" s="8">
        <f t="shared" si="291"/>
        <v>1809.1324103463717</v>
      </c>
      <c r="O430" s="88">
        <f t="shared" si="292"/>
        <v>1606.392042368916</v>
      </c>
    </row>
    <row r="431" spans="1:15" x14ac:dyDescent="0.2">
      <c r="A431" s="17" t="s">
        <v>93</v>
      </c>
      <c r="B431" s="85" t="str">
        <f t="shared" si="297"/>
        <v>Q3/2019</v>
      </c>
      <c r="C431" s="86">
        <f t="shared" si="295"/>
        <v>43647</v>
      </c>
      <c r="D431" s="86">
        <f t="shared" si="296"/>
        <v>43738</v>
      </c>
      <c r="E431" s="85">
        <f t="shared" si="293"/>
        <v>92</v>
      </c>
      <c r="F431" s="87">
        <f>VLOOKUP(D431,'FERC Interest Rate'!$A:$B,2,TRUE)</f>
        <v>6.0133640000000002E-2</v>
      </c>
      <c r="G431" s="88">
        <f t="shared" si="294"/>
        <v>1606.392042368916</v>
      </c>
      <c r="H431" s="88">
        <v>0</v>
      </c>
      <c r="I431" s="123">
        <f t="shared" si="299"/>
        <v>9.7130047076575217</v>
      </c>
      <c r="J431" s="89">
        <f t="shared" si="301"/>
        <v>24.348039647315883</v>
      </c>
      <c r="K431" s="149">
        <f t="shared" si="289"/>
        <v>34.061044354973404</v>
      </c>
      <c r="L431" s="89">
        <f t="shared" si="298"/>
        <v>168.77500000000001</v>
      </c>
      <c r="M431" s="150">
        <f t="shared" si="290"/>
        <v>202.83604435497341</v>
      </c>
      <c r="N431" s="8">
        <f t="shared" si="291"/>
        <v>1630.7400820162318</v>
      </c>
      <c r="O431" s="88">
        <f t="shared" si="292"/>
        <v>1427.9040376612584</v>
      </c>
    </row>
    <row r="432" spans="1:15" x14ac:dyDescent="0.2">
      <c r="A432" s="17" t="s">
        <v>94</v>
      </c>
      <c r="B432" s="85" t="str">
        <f t="shared" si="297"/>
        <v>Q4/2019</v>
      </c>
      <c r="C432" s="86">
        <f t="shared" si="295"/>
        <v>43739</v>
      </c>
      <c r="D432" s="86">
        <f t="shared" si="296"/>
        <v>43830</v>
      </c>
      <c r="E432" s="85">
        <f t="shared" si="293"/>
        <v>92</v>
      </c>
      <c r="F432" s="87">
        <f>VLOOKUP(D432,'FERC Interest Rate'!$A:$B,2,TRUE)</f>
        <v>6.2505720000000001E-2</v>
      </c>
      <c r="G432" s="88">
        <f t="shared" si="294"/>
        <v>1427.9040376612584</v>
      </c>
      <c r="H432" s="88">
        <v>0</v>
      </c>
      <c r="I432" s="123">
        <f t="shared" si="299"/>
        <v>9.7130047076575217</v>
      </c>
      <c r="J432" s="89">
        <f t="shared" si="301"/>
        <v>22.496437361021961</v>
      </c>
      <c r="K432" s="149">
        <f t="shared" si="289"/>
        <v>32.209442068679479</v>
      </c>
      <c r="L432" s="89">
        <f t="shared" si="298"/>
        <v>168.77500000000001</v>
      </c>
      <c r="M432" s="150">
        <f t="shared" si="290"/>
        <v>200.98444206867947</v>
      </c>
      <c r="N432" s="8">
        <f t="shared" si="291"/>
        <v>1450.4004750222803</v>
      </c>
      <c r="O432" s="88">
        <f t="shared" si="292"/>
        <v>1249.4160329536007</v>
      </c>
    </row>
    <row r="433" spans="1:15" x14ac:dyDescent="0.2">
      <c r="A433" s="17" t="s">
        <v>95</v>
      </c>
      <c r="B433" s="85" t="str">
        <f t="shared" si="297"/>
        <v>Q1/2020</v>
      </c>
      <c r="C433" s="86">
        <f t="shared" si="295"/>
        <v>43831</v>
      </c>
      <c r="D433" s="86">
        <f t="shared" si="296"/>
        <v>43921</v>
      </c>
      <c r="E433" s="85">
        <f t="shared" si="293"/>
        <v>91</v>
      </c>
      <c r="F433" s="87">
        <f>VLOOKUP(D433,'FERC Interest Rate'!$A:$B,2,TRUE)</f>
        <v>6.2841510000000003E-2</v>
      </c>
      <c r="G433" s="88">
        <f t="shared" si="294"/>
        <v>1249.4160329536007</v>
      </c>
      <c r="H433" s="88">
        <v>0</v>
      </c>
      <c r="I433" s="123">
        <f t="shared" si="299"/>
        <v>9.7130047076575217</v>
      </c>
      <c r="J433" s="89">
        <f t="shared" si="301"/>
        <v>19.521536343552668</v>
      </c>
      <c r="K433" s="149">
        <f t="shared" si="289"/>
        <v>29.23454105121019</v>
      </c>
      <c r="L433" s="89">
        <f t="shared" si="298"/>
        <v>168.77500000000001</v>
      </c>
      <c r="M433" s="150">
        <f t="shared" si="290"/>
        <v>198.00954105121019</v>
      </c>
      <c r="N433" s="8">
        <f t="shared" si="291"/>
        <v>1268.9375692971535</v>
      </c>
      <c r="O433" s="88">
        <f t="shared" si="292"/>
        <v>1070.9280282459431</v>
      </c>
    </row>
    <row r="434" spans="1:15" x14ac:dyDescent="0.2">
      <c r="A434" s="17" t="s">
        <v>96</v>
      </c>
      <c r="B434" s="85" t="str">
        <f t="shared" si="297"/>
        <v>Q2/2020</v>
      </c>
      <c r="C434" s="86">
        <f t="shared" si="295"/>
        <v>43922</v>
      </c>
      <c r="D434" s="86">
        <f t="shared" si="296"/>
        <v>44012</v>
      </c>
      <c r="E434" s="85">
        <f t="shared" si="293"/>
        <v>91</v>
      </c>
      <c r="F434" s="87">
        <f>VLOOKUP(D434,'FERC Interest Rate'!$A:$B,2,TRUE)</f>
        <v>6.502107E-2</v>
      </c>
      <c r="G434" s="88">
        <f t="shared" si="294"/>
        <v>1070.9280282459431</v>
      </c>
      <c r="H434" s="88">
        <v>0</v>
      </c>
      <c r="I434" s="123">
        <f t="shared" si="299"/>
        <v>9.7130047076575217</v>
      </c>
      <c r="J434" s="89">
        <f t="shared" si="301"/>
        <v>17.313094678547191</v>
      </c>
      <c r="K434" s="149">
        <f t="shared" si="289"/>
        <v>27.026099386204713</v>
      </c>
      <c r="L434" s="89">
        <f t="shared" si="298"/>
        <v>168.77500000000001</v>
      </c>
      <c r="M434" s="150">
        <f t="shared" si="290"/>
        <v>195.80109938620473</v>
      </c>
      <c r="N434" s="8">
        <f t="shared" si="291"/>
        <v>1088.2411229244904</v>
      </c>
      <c r="O434" s="88">
        <f t="shared" si="292"/>
        <v>892.44002353828557</v>
      </c>
    </row>
    <row r="435" spans="1:15" x14ac:dyDescent="0.2">
      <c r="A435" s="17" t="s">
        <v>97</v>
      </c>
      <c r="B435" s="85" t="str">
        <f>+IF(MONTH(C435)&lt;4,"Q1",IF(MONTH(C435)&lt;7,"Q2",IF(MONTH(C435)&lt;10,"Q3","Q4")))&amp;"/"&amp;YEAR(C435)</f>
        <v>Q3/2020</v>
      </c>
      <c r="C435" s="86">
        <f t="shared" si="295"/>
        <v>44013</v>
      </c>
      <c r="D435" s="86">
        <f t="shared" si="296"/>
        <v>44104</v>
      </c>
      <c r="E435" s="85">
        <f t="shared" si="293"/>
        <v>92</v>
      </c>
      <c r="F435" s="87">
        <f>VLOOKUP(D435,'FERC Interest Rate'!$A:$B,2,TRUE)</f>
        <v>6.5012509999999996E-2</v>
      </c>
      <c r="G435" s="88">
        <f t="shared" si="294"/>
        <v>892.44002353828557</v>
      </c>
      <c r="H435" s="88">
        <v>0</v>
      </c>
      <c r="I435" s="123">
        <f t="shared" si="299"/>
        <v>9.7130047076575217</v>
      </c>
      <c r="J435" s="89">
        <f t="shared" si="301"/>
        <v>14.584203464018684</v>
      </c>
      <c r="K435" s="149">
        <f t="shared" si="289"/>
        <v>24.297208171676203</v>
      </c>
      <c r="L435" s="89">
        <f t="shared" si="298"/>
        <v>168.77500000000001</v>
      </c>
      <c r="M435" s="150">
        <f t="shared" si="290"/>
        <v>193.07220817167621</v>
      </c>
      <c r="N435" s="8">
        <f t="shared" si="291"/>
        <v>907.0242270023042</v>
      </c>
      <c r="O435" s="88">
        <f t="shared" si="292"/>
        <v>713.95201883062805</v>
      </c>
    </row>
    <row r="436" spans="1:15" x14ac:dyDescent="0.2">
      <c r="A436" s="17" t="s">
        <v>98</v>
      </c>
      <c r="B436" s="85" t="str">
        <f>+IF(MONTH(C436)&lt;4,"Q1",IF(MONTH(C436)&lt;7,"Q2",IF(MONTH(C436)&lt;10,"Q3","Q4")))&amp;"/"&amp;YEAR(C436)</f>
        <v>Q4/2020</v>
      </c>
      <c r="C436" s="86">
        <f t="shared" si="295"/>
        <v>44105</v>
      </c>
      <c r="D436" s="86">
        <f t="shared" si="296"/>
        <v>44196</v>
      </c>
      <c r="E436" s="85">
        <f t="shared" si="293"/>
        <v>92</v>
      </c>
      <c r="F436" s="87">
        <f>VLOOKUP(D436,'FERC Interest Rate'!$A:$B,2,TRUE)</f>
        <v>6.501548E-2</v>
      </c>
      <c r="G436" s="88">
        <f t="shared" si="294"/>
        <v>713.95201883062805</v>
      </c>
      <c r="H436" s="88">
        <v>0</v>
      </c>
      <c r="I436" s="123">
        <f t="shared" si="299"/>
        <v>9.7130047076575217</v>
      </c>
      <c r="J436" s="89">
        <f t="shared" si="301"/>
        <v>11.667895777361458</v>
      </c>
      <c r="K436" s="149">
        <f t="shared" si="289"/>
        <v>21.38090048501898</v>
      </c>
      <c r="L436" s="89">
        <f t="shared" si="298"/>
        <v>168.77500000000001</v>
      </c>
      <c r="M436" s="150">
        <f t="shared" si="290"/>
        <v>190.15590048501898</v>
      </c>
      <c r="N436" s="8">
        <f t="shared" si="291"/>
        <v>725.61991460798947</v>
      </c>
      <c r="O436" s="88">
        <f t="shared" si="292"/>
        <v>535.46401412297053</v>
      </c>
    </row>
    <row r="437" spans="1:15" x14ac:dyDescent="0.2">
      <c r="A437" s="17" t="s">
        <v>99</v>
      </c>
      <c r="B437" s="85" t="str">
        <f>+IF(MONTH(C437)&lt;4,"Q1",IF(MONTH(C437)&lt;7,"Q2",IF(MONTH(C437)&lt;10,"Q3","Q4")))&amp;"/"&amp;YEAR(C437)</f>
        <v>Q1/2021</v>
      </c>
      <c r="C437" s="86">
        <f t="shared" si="295"/>
        <v>44197</v>
      </c>
      <c r="D437" s="86">
        <f t="shared" si="296"/>
        <v>44286</v>
      </c>
      <c r="E437" s="85">
        <f t="shared" si="293"/>
        <v>90</v>
      </c>
      <c r="F437" s="87">
        <f>VLOOKUP(D437,'FERC Interest Rate'!$A:$B,2,TRUE)</f>
        <v>6.501548E-2</v>
      </c>
      <c r="G437" s="88">
        <f t="shared" si="294"/>
        <v>535.46401412297053</v>
      </c>
      <c r="H437" s="88">
        <v>0</v>
      </c>
      <c r="I437" s="123">
        <f t="shared" si="299"/>
        <v>9.7130047076575217</v>
      </c>
      <c r="J437" s="89">
        <f t="shared" si="301"/>
        <v>8.5841383317365842</v>
      </c>
      <c r="K437" s="149">
        <f t="shared" si="289"/>
        <v>18.297143039394108</v>
      </c>
      <c r="L437" s="89">
        <f t="shared" si="298"/>
        <v>168.77500000000001</v>
      </c>
      <c r="M437" s="150">
        <f t="shared" si="290"/>
        <v>187.07214303939412</v>
      </c>
      <c r="N437" s="8">
        <f t="shared" si="291"/>
        <v>544.04815245470706</v>
      </c>
      <c r="O437" s="88">
        <f t="shared" si="292"/>
        <v>356.976009415313</v>
      </c>
    </row>
    <row r="438" spans="1:15" x14ac:dyDescent="0.2">
      <c r="A438" s="17" t="s">
        <v>100</v>
      </c>
      <c r="B438" s="85" t="str">
        <f t="shared" ref="B438:B439" si="302">+IF(MONTH(C438)&lt;4,"Q1",IF(MONTH(C438)&lt;7,"Q2",IF(MONTH(C438)&lt;10,"Q3","Q4")))&amp;"/"&amp;YEAR(C438)</f>
        <v>Q2/2021</v>
      </c>
      <c r="C438" s="86">
        <f t="shared" si="295"/>
        <v>44287</v>
      </c>
      <c r="D438" s="86">
        <f t="shared" si="296"/>
        <v>44377</v>
      </c>
      <c r="E438" s="85">
        <f t="shared" si="293"/>
        <v>91</v>
      </c>
      <c r="F438" s="87">
        <f>VLOOKUP(D438,'FERC Interest Rate'!$A:$B,2,TRUE)</f>
        <v>6.501548E-2</v>
      </c>
      <c r="G438" s="88">
        <f t="shared" si="294"/>
        <v>356.976009415313</v>
      </c>
      <c r="H438" s="88">
        <v>0</v>
      </c>
      <c r="I438" s="123">
        <f t="shared" si="299"/>
        <v>9.7130047076575217</v>
      </c>
      <c r="J438" s="89">
        <f t="shared" si="301"/>
        <v>5.786345097689094</v>
      </c>
      <c r="K438" s="149">
        <f t="shared" si="289"/>
        <v>15.499349805346615</v>
      </c>
      <c r="L438" s="89">
        <f t="shared" si="298"/>
        <v>168.77500000000001</v>
      </c>
      <c r="M438" s="150">
        <f t="shared" si="290"/>
        <v>184.27434980534662</v>
      </c>
      <c r="N438" s="8">
        <f t="shared" si="291"/>
        <v>362.76235451300209</v>
      </c>
      <c r="O438" s="88">
        <f t="shared" si="292"/>
        <v>178.48800470765548</v>
      </c>
    </row>
    <row r="439" spans="1:15" x14ac:dyDescent="0.2">
      <c r="A439" s="17" t="s">
        <v>101</v>
      </c>
      <c r="B439" s="85" t="str">
        <f t="shared" si="302"/>
        <v>Q3/2021</v>
      </c>
      <c r="C439" s="86">
        <f t="shared" si="295"/>
        <v>44378</v>
      </c>
      <c r="D439" s="86">
        <f t="shared" si="296"/>
        <v>44469</v>
      </c>
      <c r="E439" s="85">
        <f t="shared" si="293"/>
        <v>92</v>
      </c>
      <c r="F439" s="87">
        <f>VLOOKUP(D439,'FERC Interest Rate'!$A:$B,2,TRUE)</f>
        <v>6.501548E-2</v>
      </c>
      <c r="G439" s="88">
        <f t="shared" si="294"/>
        <v>178.48800470765548</v>
      </c>
      <c r="H439" s="88">
        <v>0</v>
      </c>
      <c r="I439" s="123">
        <f t="shared" si="299"/>
        <v>9.7130047076575217</v>
      </c>
      <c r="J439" s="89">
        <f t="shared" si="301"/>
        <v>2.9249656537768884</v>
      </c>
      <c r="K439" s="149">
        <f t="shared" si="289"/>
        <v>12.637970361434411</v>
      </c>
      <c r="L439" s="89">
        <f t="shared" si="298"/>
        <v>168.77500000000001</v>
      </c>
      <c r="M439" s="150">
        <f t="shared" si="290"/>
        <v>181.41297036143442</v>
      </c>
      <c r="N439" s="8">
        <f t="shared" si="291"/>
        <v>181.41297036143237</v>
      </c>
      <c r="O439" s="88">
        <f t="shared" si="292"/>
        <v>-2.049915792667889E-12</v>
      </c>
    </row>
    <row r="440" spans="1:15" x14ac:dyDescent="0.2">
      <c r="A440" s="100"/>
      <c r="B440" s="85"/>
      <c r="C440" s="86"/>
      <c r="D440" s="86"/>
      <c r="E440" s="85"/>
      <c r="F440" s="87"/>
      <c r="G440" s="88"/>
      <c r="H440" s="88"/>
      <c r="I440" s="123"/>
      <c r="J440" s="89"/>
      <c r="K440" s="149"/>
      <c r="L440" s="89"/>
      <c r="M440" s="150"/>
      <c r="N440" s="8"/>
      <c r="O440" s="88"/>
    </row>
    <row r="441" spans="1:15" ht="13.5" thickBot="1" x14ac:dyDescent="0.25">
      <c r="A441" s="183"/>
      <c r="B441" s="184"/>
      <c r="C441" s="185"/>
      <c r="D441" s="185"/>
      <c r="E441" s="186"/>
      <c r="F441" s="184"/>
      <c r="G441" s="157">
        <f t="shared" ref="G441:O441" si="303">SUM(G414:G440)</f>
        <v>58078.507852306422</v>
      </c>
      <c r="H441" s="157">
        <f t="shared" si="303"/>
        <v>194.26009415315045</v>
      </c>
      <c r="I441" s="158">
        <f t="shared" si="303"/>
        <v>194.26009415315039</v>
      </c>
      <c r="J441" s="157">
        <f t="shared" si="303"/>
        <v>406.24301737988719</v>
      </c>
      <c r="K441" s="157">
        <f t="shared" si="303"/>
        <v>600.50311153303755</v>
      </c>
      <c r="L441" s="157">
        <f t="shared" si="303"/>
        <v>3375.5000000000009</v>
      </c>
      <c r="M441" s="159">
        <f t="shared" si="303"/>
        <v>3976.0031115330385</v>
      </c>
      <c r="N441" s="157">
        <f t="shared" si="303"/>
        <v>58679.01096383945</v>
      </c>
      <c r="O441" s="157">
        <f t="shared" si="303"/>
        <v>54703.007852306422</v>
      </c>
    </row>
    <row r="442" spans="1:15" ht="13.5" thickTop="1" x14ac:dyDescent="0.2">
      <c r="B442" s="131"/>
      <c r="C442" s="131"/>
      <c r="D442" s="131"/>
      <c r="E442" s="131"/>
      <c r="F442" s="131"/>
      <c r="G442" s="131"/>
      <c r="H442" s="131"/>
      <c r="I442" s="130"/>
      <c r="J442" s="131"/>
      <c r="K442" s="131"/>
      <c r="L442" s="131"/>
      <c r="M442" s="151"/>
      <c r="O442" s="131"/>
    </row>
    <row r="443" spans="1:15" ht="38.25" x14ac:dyDescent="0.2">
      <c r="A443" s="94" t="s">
        <v>81</v>
      </c>
      <c r="B443" s="94" t="s">
        <v>3</v>
      </c>
      <c r="C443" s="94" t="s">
        <v>4</v>
      </c>
      <c r="D443" s="94" t="s">
        <v>5</v>
      </c>
      <c r="E443" s="94" t="s">
        <v>6</v>
      </c>
      <c r="F443" s="94" t="s">
        <v>7</v>
      </c>
      <c r="G443" s="94" t="s">
        <v>122</v>
      </c>
      <c r="H443" s="94" t="s">
        <v>123</v>
      </c>
      <c r="I443" s="118" t="s">
        <v>124</v>
      </c>
      <c r="J443" s="119" t="s">
        <v>125</v>
      </c>
      <c r="K443" s="119" t="s">
        <v>126</v>
      </c>
      <c r="L443" s="119" t="s">
        <v>127</v>
      </c>
      <c r="M443" s="120" t="s">
        <v>128</v>
      </c>
      <c r="N443" s="94" t="s">
        <v>129</v>
      </c>
      <c r="O443" s="94" t="s">
        <v>130</v>
      </c>
    </row>
    <row r="444" spans="1:15" x14ac:dyDescent="0.2">
      <c r="A444" s="447" t="s">
        <v>17</v>
      </c>
      <c r="B444" s="447"/>
      <c r="C444" s="389">
        <f>VLOOKUP(B445,A$1:F$25,2,FALSE)</f>
        <v>42164</v>
      </c>
      <c r="D444" s="389">
        <f>DATE(YEAR(C444),IF(MONTH(C444)&lt;=3,3,IF(MONTH(C444)&lt;=6,6,IF(MONTH(C444)&lt;=9,9,12))),IF(OR(MONTH(C444)&lt;=3,MONTH(C444)&gt;=10),31,30))</f>
        <v>42185</v>
      </c>
      <c r="E444" s="390">
        <f>D444-C444+1</f>
        <v>22</v>
      </c>
      <c r="F444" s="391">
        <f>VLOOKUP(D444,'FERC Interest Rate'!$A:$B,2,TRUE)</f>
        <v>3.2500000000000001E-2</v>
      </c>
      <c r="G444" s="214">
        <f>VLOOKUP(B445,$A$1:$F$29,5,FALSE)</f>
        <v>2849</v>
      </c>
      <c r="H444" s="214">
        <f t="shared" ref="H444:H450" si="304">G444*F444*(E444/(DATE(YEAR(D444),12,31)-DATE(YEAR(D444),1,1)+1))</f>
        <v>5.5809178082191782</v>
      </c>
      <c r="I444" s="408">
        <v>0</v>
      </c>
      <c r="J444" s="393">
        <v>0</v>
      </c>
      <c r="K444" s="149">
        <f t="shared" ref="K444:K468" si="305">+SUM(I444:J444)</f>
        <v>0</v>
      </c>
      <c r="L444" s="393">
        <v>0</v>
      </c>
      <c r="M444" s="150">
        <f t="shared" ref="M444:M468" si="306">+SUM(K444:L444)</f>
        <v>0</v>
      </c>
      <c r="N444" s="8">
        <f t="shared" ref="N444:N468" si="307">+G444+H444+J444</f>
        <v>2854.5809178082191</v>
      </c>
      <c r="O444" s="214">
        <f t="shared" ref="O444:O468" si="308">G444+H444-L444-I444</f>
        <v>2854.5809178082191</v>
      </c>
    </row>
    <row r="445" spans="1:15" x14ac:dyDescent="0.2">
      <c r="A445" s="223" t="s">
        <v>47</v>
      </c>
      <c r="B445" s="404" t="s">
        <v>94</v>
      </c>
      <c r="C445" s="389">
        <f>D444+1</f>
        <v>42186</v>
      </c>
      <c r="D445" s="389">
        <f>EOMONTH(D444,3)</f>
        <v>42277</v>
      </c>
      <c r="E445" s="390">
        <f t="shared" ref="E445:E468" si="309">D445-C445+1</f>
        <v>92</v>
      </c>
      <c r="F445" s="391">
        <f>VLOOKUP(D445,'FERC Interest Rate'!$A:$B,2,TRUE)</f>
        <v>3.2500000000000001E-2</v>
      </c>
      <c r="G445" s="214">
        <f t="shared" ref="G445:G468" si="310">O444</f>
        <v>2854.5809178082191</v>
      </c>
      <c r="H445" s="214">
        <f t="shared" si="304"/>
        <v>23.384101217113905</v>
      </c>
      <c r="I445" s="408">
        <v>0</v>
      </c>
      <c r="J445" s="393">
        <v>0</v>
      </c>
      <c r="K445" s="149">
        <f t="shared" si="305"/>
        <v>0</v>
      </c>
      <c r="L445" s="393">
        <v>0</v>
      </c>
      <c r="M445" s="150">
        <f t="shared" si="306"/>
        <v>0</v>
      </c>
      <c r="N445" s="8">
        <f t="shared" si="307"/>
        <v>2877.9650190253328</v>
      </c>
      <c r="O445" s="214">
        <f t="shared" si="308"/>
        <v>2877.9650190253328</v>
      </c>
    </row>
    <row r="446" spans="1:15" x14ac:dyDescent="0.2">
      <c r="B446" s="390"/>
      <c r="C446" s="389">
        <f t="shared" ref="C446:C468" si="311">D445+1</f>
        <v>42278</v>
      </c>
      <c r="D446" s="389">
        <f t="shared" ref="D446:D469" si="312">EOMONTH(D445,3)</f>
        <v>42369</v>
      </c>
      <c r="E446" s="390">
        <f t="shared" si="309"/>
        <v>92</v>
      </c>
      <c r="F446" s="391">
        <f>VLOOKUP(D446,'FERC Interest Rate'!$A:$B,2,TRUE)</f>
        <v>3.2500000000000001E-2</v>
      </c>
      <c r="G446" s="214">
        <f t="shared" si="310"/>
        <v>2877.9650190253328</v>
      </c>
      <c r="H446" s="214">
        <f t="shared" si="304"/>
        <v>23.575658649002044</v>
      </c>
      <c r="I446" s="408">
        <v>0</v>
      </c>
      <c r="J446" s="393">
        <v>0</v>
      </c>
      <c r="K446" s="149">
        <f t="shared" si="305"/>
        <v>0</v>
      </c>
      <c r="L446" s="393">
        <v>0</v>
      </c>
      <c r="M446" s="150">
        <f t="shared" si="306"/>
        <v>0</v>
      </c>
      <c r="N446" s="8">
        <f t="shared" si="307"/>
        <v>2901.5406776743348</v>
      </c>
      <c r="O446" s="214">
        <f t="shared" si="308"/>
        <v>2901.5406776743348</v>
      </c>
    </row>
    <row r="447" spans="1:15" x14ac:dyDescent="0.2">
      <c r="B447" s="390"/>
      <c r="C447" s="389">
        <f t="shared" si="311"/>
        <v>42370</v>
      </c>
      <c r="D447" s="389">
        <f t="shared" si="312"/>
        <v>42460</v>
      </c>
      <c r="E447" s="390">
        <f t="shared" si="309"/>
        <v>91</v>
      </c>
      <c r="F447" s="391">
        <f>VLOOKUP(D447,'FERC Interest Rate'!$A:$B,2,TRUE)</f>
        <v>3.2500000000000001E-2</v>
      </c>
      <c r="G447" s="214">
        <f t="shared" si="310"/>
        <v>2901.5406776743348</v>
      </c>
      <c r="H447" s="214">
        <f t="shared" si="304"/>
        <v>23.446192771097937</v>
      </c>
      <c r="I447" s="408">
        <v>0</v>
      </c>
      <c r="J447" s="393">
        <v>0</v>
      </c>
      <c r="K447" s="149">
        <f t="shared" si="305"/>
        <v>0</v>
      </c>
      <c r="L447" s="393">
        <v>0</v>
      </c>
      <c r="M447" s="150">
        <f t="shared" si="306"/>
        <v>0</v>
      </c>
      <c r="N447" s="8">
        <f t="shared" si="307"/>
        <v>2924.9868704454329</v>
      </c>
      <c r="O447" s="214">
        <f t="shared" si="308"/>
        <v>2924.9868704454329</v>
      </c>
    </row>
    <row r="448" spans="1:15" x14ac:dyDescent="0.2">
      <c r="B448" s="390"/>
      <c r="C448" s="389">
        <f t="shared" si="311"/>
        <v>42461</v>
      </c>
      <c r="D448" s="389">
        <f t="shared" si="312"/>
        <v>42551</v>
      </c>
      <c r="E448" s="390">
        <f t="shared" si="309"/>
        <v>91</v>
      </c>
      <c r="F448" s="391">
        <f>VLOOKUP(D448,'FERC Interest Rate'!$A:$B,2,TRUE)</f>
        <v>3.4599999999999999E-2</v>
      </c>
      <c r="G448" s="214">
        <f t="shared" si="310"/>
        <v>2924.9868704454329</v>
      </c>
      <c r="H448" s="214">
        <f t="shared" si="304"/>
        <v>25.162878853236311</v>
      </c>
      <c r="I448" s="408">
        <v>0</v>
      </c>
      <c r="J448" s="393">
        <v>0</v>
      </c>
      <c r="K448" s="149">
        <f t="shared" si="305"/>
        <v>0</v>
      </c>
      <c r="L448" s="393">
        <v>0</v>
      </c>
      <c r="M448" s="150">
        <f t="shared" si="306"/>
        <v>0</v>
      </c>
      <c r="N448" s="8">
        <f t="shared" si="307"/>
        <v>2950.1497492986691</v>
      </c>
      <c r="O448" s="214">
        <f t="shared" si="308"/>
        <v>2950.1497492986691</v>
      </c>
    </row>
    <row r="449" spans="1:15" x14ac:dyDescent="0.2">
      <c r="A449" s="100"/>
      <c r="B449" s="85"/>
      <c r="C449" s="86">
        <f t="shared" si="311"/>
        <v>42552</v>
      </c>
      <c r="D449" s="86">
        <f t="shared" si="312"/>
        <v>42643</v>
      </c>
      <c r="E449" s="85">
        <f t="shared" si="309"/>
        <v>92</v>
      </c>
      <c r="F449" s="87">
        <f>VLOOKUP(D449,'FERC Interest Rate'!$A:$B,2,TRUE)</f>
        <v>3.5000000000000003E-2</v>
      </c>
      <c r="G449" s="88">
        <f t="shared" si="310"/>
        <v>2950.1497492986691</v>
      </c>
      <c r="H449" s="214">
        <f t="shared" si="304"/>
        <v>25.954869379075728</v>
      </c>
      <c r="I449" s="236">
        <v>0</v>
      </c>
      <c r="J449" s="393">
        <v>0</v>
      </c>
      <c r="K449" s="149">
        <f t="shared" si="305"/>
        <v>0</v>
      </c>
      <c r="L449" s="89">
        <v>0</v>
      </c>
      <c r="M449" s="150">
        <f t="shared" si="306"/>
        <v>0</v>
      </c>
      <c r="N449" s="8">
        <f t="shared" si="307"/>
        <v>2976.1046186777448</v>
      </c>
      <c r="O449" s="88">
        <f t="shared" si="308"/>
        <v>2976.1046186777448</v>
      </c>
    </row>
    <row r="450" spans="1:15" x14ac:dyDescent="0.2">
      <c r="A450" s="17" t="s">
        <v>82</v>
      </c>
      <c r="B450" s="85" t="str">
        <f t="shared" ref="B450:B464" si="313">+IF(MONTH(C450)&lt;4,"Q1",IF(MONTH(C450)&lt;7,"Q2",IF(MONTH(C450)&lt;10,"Q3","Q4")))&amp;"/"&amp;YEAR(C450)</f>
        <v>Q4/2016</v>
      </c>
      <c r="C450" s="86">
        <f t="shared" si="311"/>
        <v>42644</v>
      </c>
      <c r="D450" s="86">
        <f t="shared" si="312"/>
        <v>42735</v>
      </c>
      <c r="E450" s="85">
        <f t="shared" si="309"/>
        <v>92</v>
      </c>
      <c r="F450" s="87">
        <f>VLOOKUP(D450,'FERC Interest Rate'!$A:$B,2,TRUE)</f>
        <v>3.5000000000000003E-2</v>
      </c>
      <c r="G450" s="88">
        <f t="shared" si="310"/>
        <v>2976.1046186777448</v>
      </c>
      <c r="H450" s="88">
        <f t="shared" si="304"/>
        <v>26.183215497656665</v>
      </c>
      <c r="I450" s="236">
        <f>SUM($H$444:$H$470)/20</f>
        <v>7.6643917087700881</v>
      </c>
      <c r="J450" s="89">
        <v>0</v>
      </c>
      <c r="K450" s="149">
        <f t="shared" si="305"/>
        <v>7.6643917087700881</v>
      </c>
      <c r="L450" s="89">
        <f t="shared" ref="L450:L469" si="314">VLOOKUP($B$445,A$1:F$25,5,FALSE)/20</f>
        <v>142.44999999999999</v>
      </c>
      <c r="M450" s="150">
        <f t="shared" si="306"/>
        <v>150.11439170877009</v>
      </c>
      <c r="N450" s="8">
        <f t="shared" si="307"/>
        <v>3002.2878341754017</v>
      </c>
      <c r="O450" s="88">
        <f t="shared" si="308"/>
        <v>2852.173442466632</v>
      </c>
    </row>
    <row r="451" spans="1:15" x14ac:dyDescent="0.2">
      <c r="A451" s="17" t="s">
        <v>83</v>
      </c>
      <c r="B451" s="85" t="str">
        <f t="shared" si="313"/>
        <v>Q1/2017</v>
      </c>
      <c r="C451" s="86">
        <f t="shared" si="311"/>
        <v>42736</v>
      </c>
      <c r="D451" s="86">
        <f t="shared" si="312"/>
        <v>42825</v>
      </c>
      <c r="E451" s="85">
        <f t="shared" si="309"/>
        <v>90</v>
      </c>
      <c r="F451" s="87">
        <f>VLOOKUP(D451,'FERC Interest Rate'!$A:$B,2,TRUE)</f>
        <v>3.5000000000000003E-2</v>
      </c>
      <c r="G451" s="88">
        <f t="shared" si="310"/>
        <v>2852.173442466632</v>
      </c>
      <c r="H451" s="88">
        <v>0</v>
      </c>
      <c r="I451" s="236">
        <f t="shared" ref="I451:I469" si="315">SUM($H$444:$H$470)/20</f>
        <v>7.6643917087700881</v>
      </c>
      <c r="J451" s="89">
        <f t="shared" ref="J451:J455" si="316">G451*F451*(E451/(DATE(YEAR(D451),12,31)-DATE(YEAR(D451),1,1)+1))</f>
        <v>24.614647517177783</v>
      </c>
      <c r="K451" s="149">
        <f t="shared" si="305"/>
        <v>32.279039225947869</v>
      </c>
      <c r="L451" s="89">
        <f t="shared" si="314"/>
        <v>142.44999999999999</v>
      </c>
      <c r="M451" s="150">
        <f t="shared" si="306"/>
        <v>174.72903922594787</v>
      </c>
      <c r="N451" s="8">
        <f t="shared" si="307"/>
        <v>2876.7880899838096</v>
      </c>
      <c r="O451" s="88">
        <f t="shared" si="308"/>
        <v>2702.0590507578622</v>
      </c>
    </row>
    <row r="452" spans="1:15" x14ac:dyDescent="0.2">
      <c r="A452" s="17" t="s">
        <v>84</v>
      </c>
      <c r="B452" s="85" t="str">
        <f t="shared" si="313"/>
        <v>Q2/2017</v>
      </c>
      <c r="C452" s="86">
        <f t="shared" si="311"/>
        <v>42826</v>
      </c>
      <c r="D452" s="86">
        <f t="shared" si="312"/>
        <v>42916</v>
      </c>
      <c r="E452" s="85">
        <f t="shared" si="309"/>
        <v>91</v>
      </c>
      <c r="F452" s="87">
        <f>VLOOKUP(D452,'FERC Interest Rate'!$A:$B,2,TRUE)</f>
        <v>3.7100000000000001E-2</v>
      </c>
      <c r="G452" s="88">
        <f t="shared" si="310"/>
        <v>2702.0590507578622</v>
      </c>
      <c r="H452" s="88">
        <v>0</v>
      </c>
      <c r="I452" s="236">
        <f t="shared" si="315"/>
        <v>7.6643917087700881</v>
      </c>
      <c r="J452" s="89">
        <f t="shared" si="316"/>
        <v>24.992935784283887</v>
      </c>
      <c r="K452" s="149">
        <f t="shared" si="305"/>
        <v>32.657327493053977</v>
      </c>
      <c r="L452" s="89">
        <f t="shared" si="314"/>
        <v>142.44999999999999</v>
      </c>
      <c r="M452" s="150">
        <f t="shared" si="306"/>
        <v>175.10732749305396</v>
      </c>
      <c r="N452" s="8">
        <f t="shared" si="307"/>
        <v>2727.0519865421461</v>
      </c>
      <c r="O452" s="88">
        <f t="shared" si="308"/>
        <v>2551.9446590490925</v>
      </c>
    </row>
    <row r="453" spans="1:15" x14ac:dyDescent="0.2">
      <c r="A453" s="17" t="s">
        <v>85</v>
      </c>
      <c r="B453" s="85" t="str">
        <f t="shared" si="313"/>
        <v>Q3/2017</v>
      </c>
      <c r="C453" s="86">
        <f t="shared" si="311"/>
        <v>42917</v>
      </c>
      <c r="D453" s="86">
        <f t="shared" si="312"/>
        <v>43008</v>
      </c>
      <c r="E453" s="85">
        <f t="shared" si="309"/>
        <v>92</v>
      </c>
      <c r="F453" s="87">
        <f>VLOOKUP(D453,'FERC Interest Rate'!$A:$B,2,TRUE)</f>
        <v>3.9600000000000003E-2</v>
      </c>
      <c r="G453" s="88">
        <f t="shared" si="310"/>
        <v>2551.9446590490925</v>
      </c>
      <c r="H453" s="88">
        <v>0</v>
      </c>
      <c r="I453" s="123">
        <f t="shared" si="315"/>
        <v>7.6643917087700881</v>
      </c>
      <c r="J453" s="89">
        <f t="shared" si="316"/>
        <v>25.471903511911385</v>
      </c>
      <c r="K453" s="149">
        <f t="shared" si="305"/>
        <v>33.136295220681475</v>
      </c>
      <c r="L453" s="89">
        <f t="shared" si="314"/>
        <v>142.44999999999999</v>
      </c>
      <c r="M453" s="150">
        <f t="shared" si="306"/>
        <v>175.58629522068145</v>
      </c>
      <c r="N453" s="8">
        <f t="shared" si="307"/>
        <v>2577.416562561004</v>
      </c>
      <c r="O453" s="88">
        <f t="shared" si="308"/>
        <v>2401.8302673403227</v>
      </c>
    </row>
    <row r="454" spans="1:15" x14ac:dyDescent="0.2">
      <c r="A454" s="17" t="s">
        <v>86</v>
      </c>
      <c r="B454" s="85" t="str">
        <f t="shared" si="313"/>
        <v>Q4/2017</v>
      </c>
      <c r="C454" s="86">
        <f t="shared" si="311"/>
        <v>43009</v>
      </c>
      <c r="D454" s="86">
        <f t="shared" si="312"/>
        <v>43100</v>
      </c>
      <c r="E454" s="85">
        <f t="shared" si="309"/>
        <v>92</v>
      </c>
      <c r="F454" s="87">
        <f>VLOOKUP(D454,'FERC Interest Rate'!$A:$B,2,TRUE)</f>
        <v>4.2099999999999999E-2</v>
      </c>
      <c r="G454" s="88">
        <f t="shared" si="310"/>
        <v>2401.8302673403227</v>
      </c>
      <c r="H454" s="88">
        <v>0</v>
      </c>
      <c r="I454" s="123">
        <f t="shared" si="315"/>
        <v>7.6643917087700881</v>
      </c>
      <c r="J454" s="89">
        <f t="shared" si="316"/>
        <v>25.487038332774077</v>
      </c>
      <c r="K454" s="149">
        <f t="shared" si="305"/>
        <v>33.151430041544167</v>
      </c>
      <c r="L454" s="89">
        <f t="shared" si="314"/>
        <v>142.44999999999999</v>
      </c>
      <c r="M454" s="150">
        <f t="shared" si="306"/>
        <v>175.60143004154415</v>
      </c>
      <c r="N454" s="8">
        <f t="shared" si="307"/>
        <v>2427.3173056730966</v>
      </c>
      <c r="O454" s="88">
        <f t="shared" si="308"/>
        <v>2251.715875631553</v>
      </c>
    </row>
    <row r="455" spans="1:15" x14ac:dyDescent="0.2">
      <c r="A455" s="17" t="s">
        <v>87</v>
      </c>
      <c r="B455" s="85" t="str">
        <f t="shared" si="313"/>
        <v>Q1/2018</v>
      </c>
      <c r="C455" s="86">
        <f t="shared" si="311"/>
        <v>43101</v>
      </c>
      <c r="D455" s="86">
        <f t="shared" si="312"/>
        <v>43190</v>
      </c>
      <c r="E455" s="85">
        <f t="shared" si="309"/>
        <v>90</v>
      </c>
      <c r="F455" s="87">
        <f>VLOOKUP(D455,'FERC Interest Rate'!$A:$B,2,TRUE)</f>
        <v>4.2500000000000003E-2</v>
      </c>
      <c r="G455" s="88">
        <f t="shared" si="310"/>
        <v>2251.715875631553</v>
      </c>
      <c r="H455" s="88">
        <v>0</v>
      </c>
      <c r="I455" s="123">
        <f t="shared" si="315"/>
        <v>7.6643917087700881</v>
      </c>
      <c r="J455" s="89">
        <f t="shared" si="316"/>
        <v>23.596748559700522</v>
      </c>
      <c r="K455" s="149">
        <f t="shared" si="305"/>
        <v>31.261140268470612</v>
      </c>
      <c r="L455" s="89">
        <f t="shared" si="314"/>
        <v>142.44999999999999</v>
      </c>
      <c r="M455" s="150">
        <f t="shared" si="306"/>
        <v>173.71114026847061</v>
      </c>
      <c r="N455" s="8">
        <f t="shared" si="307"/>
        <v>2275.3126241912537</v>
      </c>
      <c r="O455" s="88">
        <f t="shared" si="308"/>
        <v>2101.6014839227832</v>
      </c>
    </row>
    <row r="456" spans="1:15" x14ac:dyDescent="0.2">
      <c r="A456" s="17" t="s">
        <v>88</v>
      </c>
      <c r="B456" s="85" t="str">
        <f t="shared" si="313"/>
        <v>Q2/2018</v>
      </c>
      <c r="C456" s="86">
        <f t="shared" si="311"/>
        <v>43191</v>
      </c>
      <c r="D456" s="86">
        <f t="shared" si="312"/>
        <v>43281</v>
      </c>
      <c r="E456" s="85">
        <f t="shared" si="309"/>
        <v>91</v>
      </c>
      <c r="F456" s="87">
        <f>VLOOKUP(D456,'FERC Interest Rate'!$A:$B,2,TRUE)</f>
        <v>4.4699999999999997E-2</v>
      </c>
      <c r="G456" s="88">
        <f t="shared" si="310"/>
        <v>2101.6014839227832</v>
      </c>
      <c r="H456" s="88">
        <v>0</v>
      </c>
      <c r="I456" s="123">
        <f t="shared" si="315"/>
        <v>7.6643917087700881</v>
      </c>
      <c r="J456" s="89">
        <f>G456*F456*(E456/(DATE(YEAR(D456),12,31)-DATE(YEAR(D456),1,1)+1))</f>
        <v>23.421053030555356</v>
      </c>
      <c r="K456" s="149">
        <f t="shared" si="305"/>
        <v>31.085444739325446</v>
      </c>
      <c r="L456" s="89">
        <f t="shared" si="314"/>
        <v>142.44999999999999</v>
      </c>
      <c r="M456" s="150">
        <f t="shared" si="306"/>
        <v>173.53544473932544</v>
      </c>
      <c r="N456" s="8">
        <f t="shared" si="307"/>
        <v>2125.0225369533387</v>
      </c>
      <c r="O456" s="88">
        <f t="shared" si="308"/>
        <v>1951.487092214013</v>
      </c>
    </row>
    <row r="457" spans="1:15" x14ac:dyDescent="0.2">
      <c r="A457" s="17" t="s">
        <v>89</v>
      </c>
      <c r="B457" s="85" t="str">
        <f t="shared" si="313"/>
        <v>Q3/2018</v>
      </c>
      <c r="C457" s="86">
        <f t="shared" si="311"/>
        <v>43282</v>
      </c>
      <c r="D457" s="86">
        <f t="shared" si="312"/>
        <v>43373</v>
      </c>
      <c r="E457" s="85">
        <f t="shared" si="309"/>
        <v>92</v>
      </c>
      <c r="F457" s="87">
        <f>VLOOKUP(D457,'FERC Interest Rate'!$A:$B,2,TRUE)</f>
        <v>4.6899999999999997E-2</v>
      </c>
      <c r="G457" s="88">
        <f t="shared" si="310"/>
        <v>1951.487092214013</v>
      </c>
      <c r="H457" s="88">
        <v>0</v>
      </c>
      <c r="I457" s="123">
        <f t="shared" si="315"/>
        <v>7.6643917087700881</v>
      </c>
      <c r="J457" s="89">
        <f t="shared" ref="J457:J468" si="317">G457*F457*(E457/(DATE(YEAR(D457),12,31)-DATE(YEAR(D457),1,1)+1))</f>
        <v>23.069250699958971</v>
      </c>
      <c r="K457" s="149">
        <f t="shared" si="305"/>
        <v>30.733642408729061</v>
      </c>
      <c r="L457" s="89">
        <f t="shared" si="314"/>
        <v>142.44999999999999</v>
      </c>
      <c r="M457" s="150">
        <f t="shared" si="306"/>
        <v>173.18364240872904</v>
      </c>
      <c r="N457" s="8">
        <f t="shared" si="307"/>
        <v>1974.556342913972</v>
      </c>
      <c r="O457" s="88">
        <f t="shared" si="308"/>
        <v>1801.3727005052428</v>
      </c>
    </row>
    <row r="458" spans="1:15" x14ac:dyDescent="0.2">
      <c r="A458" s="17" t="s">
        <v>90</v>
      </c>
      <c r="B458" s="85" t="str">
        <f t="shared" si="313"/>
        <v>Q4/2018</v>
      </c>
      <c r="C458" s="86">
        <f t="shared" si="311"/>
        <v>43374</v>
      </c>
      <c r="D458" s="86">
        <f t="shared" si="312"/>
        <v>43465</v>
      </c>
      <c r="E458" s="85">
        <f t="shared" si="309"/>
        <v>92</v>
      </c>
      <c r="F458" s="87">
        <f>VLOOKUP(D458,'FERC Interest Rate'!$A:$B,2,TRUE)</f>
        <v>4.9599999999999998E-2</v>
      </c>
      <c r="G458" s="88">
        <f t="shared" si="310"/>
        <v>1801.3727005052428</v>
      </c>
      <c r="H458" s="88">
        <v>0</v>
      </c>
      <c r="I458" s="123">
        <f t="shared" si="315"/>
        <v>7.6643917087700881</v>
      </c>
      <c r="J458" s="89">
        <f t="shared" si="317"/>
        <v>22.520613443686369</v>
      </c>
      <c r="K458" s="149">
        <f t="shared" si="305"/>
        <v>30.185005152456455</v>
      </c>
      <c r="L458" s="89">
        <f t="shared" si="314"/>
        <v>142.44999999999999</v>
      </c>
      <c r="M458" s="150">
        <f t="shared" si="306"/>
        <v>172.63500515245644</v>
      </c>
      <c r="N458" s="8">
        <f t="shared" si="307"/>
        <v>1823.8933139489293</v>
      </c>
      <c r="O458" s="88">
        <f t="shared" si="308"/>
        <v>1651.2583087964726</v>
      </c>
    </row>
    <row r="459" spans="1:15" x14ac:dyDescent="0.2">
      <c r="A459" s="17" t="s">
        <v>91</v>
      </c>
      <c r="B459" s="85" t="str">
        <f t="shared" si="313"/>
        <v>Q1/2019</v>
      </c>
      <c r="C459" s="86">
        <f t="shared" si="311"/>
        <v>43466</v>
      </c>
      <c r="D459" s="86">
        <f t="shared" si="312"/>
        <v>43555</v>
      </c>
      <c r="E459" s="85">
        <f t="shared" si="309"/>
        <v>90</v>
      </c>
      <c r="F459" s="87">
        <f>VLOOKUP(D459,'FERC Interest Rate'!$A:$B,2,TRUE)</f>
        <v>5.1799999999999999E-2</v>
      </c>
      <c r="G459" s="88">
        <f t="shared" si="310"/>
        <v>1651.2583087964726</v>
      </c>
      <c r="H459" s="88">
        <v>0</v>
      </c>
      <c r="I459" s="123">
        <f t="shared" si="315"/>
        <v>7.6643917087700881</v>
      </c>
      <c r="J459" s="89">
        <f t="shared" si="317"/>
        <v>21.09086639892919</v>
      </c>
      <c r="K459" s="149">
        <f t="shared" si="305"/>
        <v>28.755258107699277</v>
      </c>
      <c r="L459" s="89">
        <f t="shared" si="314"/>
        <v>142.44999999999999</v>
      </c>
      <c r="M459" s="150">
        <f t="shared" si="306"/>
        <v>171.20525810769925</v>
      </c>
      <c r="N459" s="8">
        <f t="shared" si="307"/>
        <v>1672.3491751954018</v>
      </c>
      <c r="O459" s="88">
        <f t="shared" si="308"/>
        <v>1501.1439170877024</v>
      </c>
    </row>
    <row r="460" spans="1:15" x14ac:dyDescent="0.2">
      <c r="A460" s="17" t="s">
        <v>92</v>
      </c>
      <c r="B460" s="85" t="str">
        <f t="shared" si="313"/>
        <v>Q2/2019</v>
      </c>
      <c r="C460" s="86">
        <f t="shared" si="311"/>
        <v>43556</v>
      </c>
      <c r="D460" s="86">
        <f t="shared" si="312"/>
        <v>43646</v>
      </c>
      <c r="E460" s="85">
        <f t="shared" si="309"/>
        <v>91</v>
      </c>
      <c r="F460" s="87">
        <f>VLOOKUP(D460,'FERC Interest Rate'!$A:$B,2,TRUE)</f>
        <v>5.45E-2</v>
      </c>
      <c r="G460" s="88">
        <f t="shared" si="310"/>
        <v>1501.1439170877024</v>
      </c>
      <c r="H460" s="88">
        <v>0</v>
      </c>
      <c r="I460" s="123">
        <f t="shared" si="315"/>
        <v>7.6643917087700881</v>
      </c>
      <c r="J460" s="89">
        <f t="shared" si="317"/>
        <v>20.39705001862044</v>
      </c>
      <c r="K460" s="149">
        <f t="shared" si="305"/>
        <v>28.06144172739053</v>
      </c>
      <c r="L460" s="89">
        <f t="shared" si="314"/>
        <v>142.44999999999999</v>
      </c>
      <c r="M460" s="150">
        <f t="shared" si="306"/>
        <v>170.51144172739052</v>
      </c>
      <c r="N460" s="8">
        <f t="shared" si="307"/>
        <v>1521.5409671063228</v>
      </c>
      <c r="O460" s="88">
        <f t="shared" si="308"/>
        <v>1351.0295253789322</v>
      </c>
    </row>
    <row r="461" spans="1:15" x14ac:dyDescent="0.2">
      <c r="A461" s="17" t="s">
        <v>93</v>
      </c>
      <c r="B461" s="85" t="str">
        <f t="shared" si="313"/>
        <v>Q3/2019</v>
      </c>
      <c r="C461" s="86">
        <f t="shared" si="311"/>
        <v>43647</v>
      </c>
      <c r="D461" s="86">
        <f t="shared" si="312"/>
        <v>43738</v>
      </c>
      <c r="E461" s="85">
        <f t="shared" si="309"/>
        <v>92</v>
      </c>
      <c r="F461" s="87">
        <f>VLOOKUP(D461,'FERC Interest Rate'!$A:$B,2,TRUE)</f>
        <v>6.0133640000000002E-2</v>
      </c>
      <c r="G461" s="88">
        <f t="shared" si="310"/>
        <v>1351.0295253789322</v>
      </c>
      <c r="H461" s="88">
        <v>0</v>
      </c>
      <c r="I461" s="123">
        <f t="shared" si="315"/>
        <v>7.6643917087700881</v>
      </c>
      <c r="J461" s="89">
        <f t="shared" si="317"/>
        <v>20.477517057486843</v>
      </c>
      <c r="K461" s="149">
        <f t="shared" si="305"/>
        <v>28.141908766256932</v>
      </c>
      <c r="L461" s="89">
        <f t="shared" si="314"/>
        <v>142.44999999999999</v>
      </c>
      <c r="M461" s="150">
        <f t="shared" si="306"/>
        <v>170.59190876625692</v>
      </c>
      <c r="N461" s="8">
        <f t="shared" si="307"/>
        <v>1371.5070424364192</v>
      </c>
      <c r="O461" s="88">
        <f t="shared" si="308"/>
        <v>1200.915133670162</v>
      </c>
    </row>
    <row r="462" spans="1:15" x14ac:dyDescent="0.2">
      <c r="A462" s="17" t="s">
        <v>94</v>
      </c>
      <c r="B462" s="85" t="str">
        <f t="shared" si="313"/>
        <v>Q4/2019</v>
      </c>
      <c r="C462" s="86">
        <f t="shared" si="311"/>
        <v>43739</v>
      </c>
      <c r="D462" s="86">
        <f t="shared" si="312"/>
        <v>43830</v>
      </c>
      <c r="E462" s="85">
        <f t="shared" si="309"/>
        <v>92</v>
      </c>
      <c r="F462" s="87">
        <f>VLOOKUP(D462,'FERC Interest Rate'!$A:$B,2,TRUE)</f>
        <v>6.2505720000000001E-2</v>
      </c>
      <c r="G462" s="88">
        <f t="shared" si="310"/>
        <v>1200.915133670162</v>
      </c>
      <c r="H462" s="88">
        <v>0</v>
      </c>
      <c r="I462" s="123">
        <f t="shared" si="315"/>
        <v>7.6643917087700881</v>
      </c>
      <c r="J462" s="89">
        <f t="shared" si="317"/>
        <v>18.920257501872261</v>
      </c>
      <c r="K462" s="149">
        <f t="shared" si="305"/>
        <v>26.584649210642347</v>
      </c>
      <c r="L462" s="89">
        <f t="shared" si="314"/>
        <v>142.44999999999999</v>
      </c>
      <c r="M462" s="150">
        <f t="shared" si="306"/>
        <v>169.03464921064233</v>
      </c>
      <c r="N462" s="8">
        <f t="shared" si="307"/>
        <v>1219.8353911720344</v>
      </c>
      <c r="O462" s="88">
        <f t="shared" si="308"/>
        <v>1050.8007419613919</v>
      </c>
    </row>
    <row r="463" spans="1:15" x14ac:dyDescent="0.2">
      <c r="A463" s="17" t="s">
        <v>95</v>
      </c>
      <c r="B463" s="85" t="str">
        <f t="shared" si="313"/>
        <v>Q1/2020</v>
      </c>
      <c r="C463" s="86">
        <f t="shared" si="311"/>
        <v>43831</v>
      </c>
      <c r="D463" s="86">
        <f t="shared" si="312"/>
        <v>43921</v>
      </c>
      <c r="E463" s="85">
        <f t="shared" si="309"/>
        <v>91</v>
      </c>
      <c r="F463" s="87">
        <f>VLOOKUP(D463,'FERC Interest Rate'!$A:$B,2,TRUE)</f>
        <v>6.2841510000000003E-2</v>
      </c>
      <c r="G463" s="88">
        <f t="shared" si="310"/>
        <v>1050.8007419613919</v>
      </c>
      <c r="H463" s="88">
        <v>0</v>
      </c>
      <c r="I463" s="123">
        <f t="shared" si="315"/>
        <v>7.6643917087700881</v>
      </c>
      <c r="J463" s="89">
        <f t="shared" si="317"/>
        <v>16.41826608030507</v>
      </c>
      <c r="K463" s="149">
        <f t="shared" si="305"/>
        <v>24.082657789075157</v>
      </c>
      <c r="L463" s="89">
        <f t="shared" si="314"/>
        <v>142.44999999999999</v>
      </c>
      <c r="M463" s="150">
        <f t="shared" si="306"/>
        <v>166.53265778907513</v>
      </c>
      <c r="N463" s="8">
        <f t="shared" si="307"/>
        <v>1067.219008041697</v>
      </c>
      <c r="O463" s="88">
        <f t="shared" si="308"/>
        <v>900.68635025262176</v>
      </c>
    </row>
    <row r="464" spans="1:15" x14ac:dyDescent="0.2">
      <c r="A464" s="17" t="s">
        <v>96</v>
      </c>
      <c r="B464" s="85" t="str">
        <f t="shared" si="313"/>
        <v>Q2/2020</v>
      </c>
      <c r="C464" s="86">
        <f t="shared" si="311"/>
        <v>43922</v>
      </c>
      <c r="D464" s="86">
        <f t="shared" si="312"/>
        <v>44012</v>
      </c>
      <c r="E464" s="85">
        <f t="shared" si="309"/>
        <v>91</v>
      </c>
      <c r="F464" s="87">
        <f>VLOOKUP(D464,'FERC Interest Rate'!$A:$B,2,TRUE)</f>
        <v>6.502107E-2</v>
      </c>
      <c r="G464" s="88">
        <f t="shared" si="310"/>
        <v>900.68635025262176</v>
      </c>
      <c r="H464" s="88">
        <v>0</v>
      </c>
      <c r="I464" s="123">
        <f t="shared" si="315"/>
        <v>7.6643917087700881</v>
      </c>
      <c r="J464" s="89">
        <f t="shared" si="317"/>
        <v>14.560892652272244</v>
      </c>
      <c r="K464" s="149">
        <f t="shared" si="305"/>
        <v>22.225284361042334</v>
      </c>
      <c r="L464" s="89">
        <f t="shared" si="314"/>
        <v>142.44999999999999</v>
      </c>
      <c r="M464" s="150">
        <f t="shared" si="306"/>
        <v>164.67528436104232</v>
      </c>
      <c r="N464" s="8">
        <f t="shared" si="307"/>
        <v>915.24724290489405</v>
      </c>
      <c r="O464" s="88">
        <f t="shared" si="308"/>
        <v>750.57195854385179</v>
      </c>
    </row>
    <row r="465" spans="1:15" x14ac:dyDescent="0.2">
      <c r="A465" s="17" t="s">
        <v>97</v>
      </c>
      <c r="B465" s="85" t="str">
        <f>+IF(MONTH(C465)&lt;4,"Q1",IF(MONTH(C465)&lt;7,"Q2",IF(MONTH(C465)&lt;10,"Q3","Q4")))&amp;"/"&amp;YEAR(C465)</f>
        <v>Q3/2020</v>
      </c>
      <c r="C465" s="86">
        <f t="shared" si="311"/>
        <v>44013</v>
      </c>
      <c r="D465" s="86">
        <f t="shared" si="312"/>
        <v>44104</v>
      </c>
      <c r="E465" s="85">
        <f t="shared" si="309"/>
        <v>92</v>
      </c>
      <c r="F465" s="87">
        <f>VLOOKUP(D465,'FERC Interest Rate'!$A:$B,2,TRUE)</f>
        <v>6.5012509999999996E-2</v>
      </c>
      <c r="G465" s="88">
        <f t="shared" si="310"/>
        <v>750.57195854385179</v>
      </c>
      <c r="H465" s="88">
        <v>0</v>
      </c>
      <c r="I465" s="123">
        <f t="shared" si="315"/>
        <v>7.6643917087700881</v>
      </c>
      <c r="J465" s="89">
        <f t="shared" si="317"/>
        <v>12.265803716860001</v>
      </c>
      <c r="K465" s="149">
        <f t="shared" si="305"/>
        <v>19.930195425630089</v>
      </c>
      <c r="L465" s="89">
        <f t="shared" si="314"/>
        <v>142.44999999999999</v>
      </c>
      <c r="M465" s="150">
        <f t="shared" si="306"/>
        <v>162.38019542563006</v>
      </c>
      <c r="N465" s="8">
        <f t="shared" si="307"/>
        <v>762.83776226071177</v>
      </c>
      <c r="O465" s="88">
        <f t="shared" si="308"/>
        <v>600.45756683508182</v>
      </c>
    </row>
    <row r="466" spans="1:15" x14ac:dyDescent="0.2">
      <c r="A466" s="17" t="s">
        <v>98</v>
      </c>
      <c r="B466" s="85" t="str">
        <f>+IF(MONTH(C466)&lt;4,"Q1",IF(MONTH(C466)&lt;7,"Q2",IF(MONTH(C466)&lt;10,"Q3","Q4")))&amp;"/"&amp;YEAR(C466)</f>
        <v>Q4/2020</v>
      </c>
      <c r="C466" s="86">
        <f t="shared" si="311"/>
        <v>44105</v>
      </c>
      <c r="D466" s="86">
        <f t="shared" si="312"/>
        <v>44196</v>
      </c>
      <c r="E466" s="85">
        <f t="shared" si="309"/>
        <v>92</v>
      </c>
      <c r="F466" s="87">
        <f>VLOOKUP(D466,'FERC Interest Rate'!$A:$B,2,TRUE)</f>
        <v>6.501548E-2</v>
      </c>
      <c r="G466" s="88">
        <f t="shared" si="310"/>
        <v>600.45756683508182</v>
      </c>
      <c r="H466" s="88">
        <v>0</v>
      </c>
      <c r="I466" s="123">
        <f t="shared" si="315"/>
        <v>7.6643917087700881</v>
      </c>
      <c r="J466" s="89">
        <f t="shared" si="317"/>
        <v>9.8130912495141338</v>
      </c>
      <c r="K466" s="149">
        <f t="shared" si="305"/>
        <v>17.47748295828422</v>
      </c>
      <c r="L466" s="89">
        <f t="shared" si="314"/>
        <v>142.44999999999999</v>
      </c>
      <c r="M466" s="150">
        <f t="shared" si="306"/>
        <v>159.9274829582842</v>
      </c>
      <c r="N466" s="8">
        <f t="shared" si="307"/>
        <v>610.27065808459599</v>
      </c>
      <c r="O466" s="88">
        <f t="shared" si="308"/>
        <v>450.34317512631173</v>
      </c>
    </row>
    <row r="467" spans="1:15" x14ac:dyDescent="0.2">
      <c r="A467" s="17" t="s">
        <v>99</v>
      </c>
      <c r="B467" s="85" t="str">
        <f>+IF(MONTH(C467)&lt;4,"Q1",IF(MONTH(C467)&lt;7,"Q2",IF(MONTH(C467)&lt;10,"Q3","Q4")))&amp;"/"&amp;YEAR(C467)</f>
        <v>Q1/2021</v>
      </c>
      <c r="C467" s="86">
        <f t="shared" si="311"/>
        <v>44197</v>
      </c>
      <c r="D467" s="86">
        <f t="shared" si="312"/>
        <v>44286</v>
      </c>
      <c r="E467" s="85">
        <f t="shared" si="309"/>
        <v>90</v>
      </c>
      <c r="F467" s="87">
        <f>VLOOKUP(D467,'FERC Interest Rate'!$A:$B,2,TRUE)</f>
        <v>6.501548E-2</v>
      </c>
      <c r="G467" s="88">
        <f t="shared" si="310"/>
        <v>450.34317512631173</v>
      </c>
      <c r="H467" s="88">
        <v>0</v>
      </c>
      <c r="I467" s="123">
        <f t="shared" si="315"/>
        <v>7.6643917087700881</v>
      </c>
      <c r="J467" s="89">
        <f t="shared" si="317"/>
        <v>7.2195479249329031</v>
      </c>
      <c r="K467" s="149">
        <f t="shared" si="305"/>
        <v>14.88393963370299</v>
      </c>
      <c r="L467" s="89">
        <f t="shared" si="314"/>
        <v>142.44999999999999</v>
      </c>
      <c r="M467" s="150">
        <f t="shared" si="306"/>
        <v>157.33393963370298</v>
      </c>
      <c r="N467" s="8">
        <f t="shared" si="307"/>
        <v>457.56272305124463</v>
      </c>
      <c r="O467" s="88">
        <f t="shared" si="308"/>
        <v>300.22878341754165</v>
      </c>
    </row>
    <row r="468" spans="1:15" x14ac:dyDescent="0.2">
      <c r="A468" s="17" t="s">
        <v>100</v>
      </c>
      <c r="B468" s="85" t="str">
        <f t="shared" ref="B468:B469" si="318">+IF(MONTH(C468)&lt;4,"Q1",IF(MONTH(C468)&lt;7,"Q2",IF(MONTH(C468)&lt;10,"Q3","Q4")))&amp;"/"&amp;YEAR(C468)</f>
        <v>Q2/2021</v>
      </c>
      <c r="C468" s="86">
        <f t="shared" si="311"/>
        <v>44287</v>
      </c>
      <c r="D468" s="86">
        <f t="shared" si="312"/>
        <v>44377</v>
      </c>
      <c r="E468" s="85">
        <f t="shared" si="309"/>
        <v>91</v>
      </c>
      <c r="F468" s="87">
        <f>VLOOKUP(D468,'FERC Interest Rate'!$A:$B,2,TRUE)</f>
        <v>6.501548E-2</v>
      </c>
      <c r="G468" s="88">
        <f t="shared" si="310"/>
        <v>300.22878341754165</v>
      </c>
      <c r="H468" s="88">
        <v>0</v>
      </c>
      <c r="I468" s="123">
        <f t="shared" si="315"/>
        <v>7.6643917087700881</v>
      </c>
      <c r="J468" s="89">
        <f t="shared" si="317"/>
        <v>4.8665100827325576</v>
      </c>
      <c r="K468" s="149">
        <f t="shared" si="305"/>
        <v>12.530901791502647</v>
      </c>
      <c r="L468" s="89">
        <f t="shared" si="314"/>
        <v>142.44999999999999</v>
      </c>
      <c r="M468" s="150">
        <f t="shared" si="306"/>
        <v>154.98090179150265</v>
      </c>
      <c r="N468" s="8">
        <f t="shared" si="307"/>
        <v>305.09529350027418</v>
      </c>
      <c r="O468" s="88">
        <f t="shared" si="308"/>
        <v>150.11439170877156</v>
      </c>
    </row>
    <row r="469" spans="1:15" x14ac:dyDescent="0.2">
      <c r="A469" s="17" t="s">
        <v>101</v>
      </c>
      <c r="B469" s="85" t="str">
        <f t="shared" si="318"/>
        <v>Q3/2021</v>
      </c>
      <c r="C469" s="86">
        <f t="shared" ref="C469" si="319">D468+1</f>
        <v>44378</v>
      </c>
      <c r="D469" s="86">
        <f t="shared" si="312"/>
        <v>44469</v>
      </c>
      <c r="E469" s="85">
        <f t="shared" ref="E469" si="320">D469-C469+1</f>
        <v>92</v>
      </c>
      <c r="F469" s="87">
        <f>VLOOKUP(D469,'FERC Interest Rate'!$A:$B,2,TRUE)</f>
        <v>6.501548E-2</v>
      </c>
      <c r="G469" s="88">
        <f t="shared" ref="G469" si="321">O468</f>
        <v>150.11439170877156</v>
      </c>
      <c r="H469" s="88">
        <v>0</v>
      </c>
      <c r="I469" s="123">
        <f t="shared" si="315"/>
        <v>7.6643917087700881</v>
      </c>
      <c r="J469" s="89">
        <f t="shared" ref="J469" si="322">G469*F469*(E469/(DATE(YEAR(D469),12,31)-DATE(YEAR(D469),1,1)+1))</f>
        <v>2.4599941077549312</v>
      </c>
      <c r="K469" s="149">
        <f t="shared" ref="K469" si="323">+SUM(I469:J469)</f>
        <v>10.12438581652502</v>
      </c>
      <c r="L469" s="89">
        <f t="shared" si="314"/>
        <v>142.44999999999999</v>
      </c>
      <c r="M469" s="150">
        <f t="shared" ref="M469" si="324">+SUM(K469:L469)</f>
        <v>152.57438581652502</v>
      </c>
      <c r="N469" s="8">
        <f t="shared" ref="N469" si="325">+G469+H469+J469</f>
        <v>152.5743858165265</v>
      </c>
      <c r="O469" s="88">
        <f t="shared" ref="O469" si="326">G469+H469-L469-I469</f>
        <v>1.4868106745780096E-12</v>
      </c>
    </row>
    <row r="470" spans="1:15" x14ac:dyDescent="0.2">
      <c r="A470" s="100"/>
      <c r="B470" s="85"/>
      <c r="C470" s="86"/>
      <c r="D470" s="86"/>
      <c r="E470" s="85"/>
      <c r="F470" s="87"/>
      <c r="G470" s="88"/>
      <c r="H470" s="88"/>
      <c r="I470" s="123"/>
      <c r="J470" s="89"/>
      <c r="K470" s="149"/>
      <c r="L470" s="89"/>
      <c r="M470" s="150"/>
      <c r="N470" s="8"/>
      <c r="O470" s="88"/>
    </row>
    <row r="471" spans="1:15" ht="13.5" thickBot="1" x14ac:dyDescent="0.25">
      <c r="A471" s="183"/>
      <c r="B471" s="184"/>
      <c r="C471" s="185"/>
      <c r="D471" s="185"/>
      <c r="E471" s="186"/>
      <c r="F471" s="184"/>
      <c r="G471" s="160">
        <f t="shared" ref="G471:O471" si="327">+SUM(G444:G470)</f>
        <v>48856.06227759608</v>
      </c>
      <c r="H471" s="160">
        <f t="shared" si="327"/>
        <v>153.28783417540177</v>
      </c>
      <c r="I471" s="161">
        <f t="shared" si="327"/>
        <v>153.28783417540177</v>
      </c>
      <c r="J471" s="160">
        <f t="shared" si="327"/>
        <v>341.66398767132875</v>
      </c>
      <c r="K471" s="160">
        <f t="shared" si="327"/>
        <v>494.95182184673064</v>
      </c>
      <c r="L471" s="160">
        <f t="shared" si="327"/>
        <v>2848.9999999999995</v>
      </c>
      <c r="M471" s="162">
        <f t="shared" si="327"/>
        <v>3343.9518218467306</v>
      </c>
      <c r="N471" s="160">
        <f t="shared" si="327"/>
        <v>49351.014099442807</v>
      </c>
      <c r="O471" s="160">
        <f t="shared" si="327"/>
        <v>46007.06227759608</v>
      </c>
    </row>
    <row r="472" spans="1:15" ht="13.5" thickTop="1" x14ac:dyDescent="0.2">
      <c r="B472" s="131"/>
      <c r="C472" s="131"/>
      <c r="D472" s="131"/>
      <c r="E472" s="131"/>
      <c r="F472" s="131"/>
      <c r="G472" s="131"/>
      <c r="H472" s="131"/>
      <c r="I472" s="130"/>
      <c r="J472" s="131"/>
      <c r="K472" s="131"/>
      <c r="L472" s="131"/>
      <c r="M472" s="151"/>
      <c r="O472" s="131"/>
    </row>
    <row r="473" spans="1:15" ht="38.25" x14ac:dyDescent="0.2">
      <c r="A473" s="94" t="s">
        <v>81</v>
      </c>
      <c r="B473" s="94" t="s">
        <v>3</v>
      </c>
      <c r="C473" s="94" t="s">
        <v>4</v>
      </c>
      <c r="D473" s="94" t="s">
        <v>5</v>
      </c>
      <c r="E473" s="94" t="s">
        <v>6</v>
      </c>
      <c r="F473" s="94" t="s">
        <v>7</v>
      </c>
      <c r="G473" s="94" t="s">
        <v>122</v>
      </c>
      <c r="H473" s="94" t="s">
        <v>123</v>
      </c>
      <c r="I473" s="118" t="s">
        <v>124</v>
      </c>
      <c r="J473" s="119" t="s">
        <v>125</v>
      </c>
      <c r="K473" s="119" t="s">
        <v>126</v>
      </c>
      <c r="L473" s="119" t="s">
        <v>127</v>
      </c>
      <c r="M473" s="120" t="s">
        <v>128</v>
      </c>
      <c r="N473" s="94" t="s">
        <v>129</v>
      </c>
      <c r="O473" s="94" t="s">
        <v>130</v>
      </c>
    </row>
    <row r="474" spans="1:15" x14ac:dyDescent="0.2">
      <c r="A474" s="447" t="s">
        <v>17</v>
      </c>
      <c r="B474" s="447"/>
      <c r="C474" s="389">
        <f>VLOOKUP(B475,A$1:F$25,2,FALSE)</f>
        <v>42180</v>
      </c>
      <c r="D474" s="389">
        <f>DATE(YEAR(C474),IF(MONTH(C474)&lt;=3,3,IF(MONTH(C474)&lt;=6,6,IF(MONTH(C474)&lt;=9,9,12))),IF(OR(MONTH(C474)&lt;=3,MONTH(C474)&gt;=10),31,30))</f>
        <v>42185</v>
      </c>
      <c r="E474" s="390">
        <f>D474-C474+1</f>
        <v>6</v>
      </c>
      <c r="F474" s="391">
        <f>VLOOKUP(D474,'FERC Interest Rate'!$A:$B,2,TRUE)</f>
        <v>3.2500000000000001E-2</v>
      </c>
      <c r="G474" s="214">
        <f>VLOOKUP(B475,$A$1:$F$29,5,FALSE)</f>
        <v>2285</v>
      </c>
      <c r="H474" s="214">
        <f t="shared" ref="H474:H480" si="328">G474*F474*(E474/(DATE(YEAR(D474),12,31)-DATE(YEAR(D474),1,1)+1))</f>
        <v>1.2207534246575342</v>
      </c>
      <c r="I474" s="408">
        <v>0</v>
      </c>
      <c r="J474" s="393">
        <v>0</v>
      </c>
      <c r="K474" s="394">
        <f t="shared" ref="K474:K497" si="329">+SUM(I474:J474)</f>
        <v>0</v>
      </c>
      <c r="L474" s="393">
        <v>0</v>
      </c>
      <c r="M474" s="395">
        <f t="shared" ref="M474:M497" si="330">+SUM(K474:L474)</f>
        <v>0</v>
      </c>
      <c r="N474" s="396">
        <f t="shared" ref="N474:N497" si="331">+G474+H474+J474</f>
        <v>2286.2207534246577</v>
      </c>
      <c r="O474" s="214">
        <f t="shared" ref="O474:O497" si="332">G474+H474-L474-I474</f>
        <v>2286.2207534246577</v>
      </c>
    </row>
    <row r="475" spans="1:15" x14ac:dyDescent="0.2">
      <c r="A475" s="223" t="s">
        <v>47</v>
      </c>
      <c r="B475" s="404" t="s">
        <v>95</v>
      </c>
      <c r="C475" s="389">
        <f>D474+1</f>
        <v>42186</v>
      </c>
      <c r="D475" s="389">
        <f>EOMONTH(D474,3)</f>
        <v>42277</v>
      </c>
      <c r="E475" s="390">
        <f t="shared" ref="E475:E497" si="333">D475-C475+1</f>
        <v>92</v>
      </c>
      <c r="F475" s="391">
        <f>VLOOKUP(D475,'FERC Interest Rate'!$A:$B,2,TRUE)</f>
        <v>3.2500000000000001E-2</v>
      </c>
      <c r="G475" s="214">
        <f t="shared" ref="G475:G497" si="334">O474</f>
        <v>2286.2207534246577</v>
      </c>
      <c r="H475" s="214">
        <f t="shared" si="328"/>
        <v>18.728219322574596</v>
      </c>
      <c r="I475" s="408">
        <v>0</v>
      </c>
      <c r="J475" s="393">
        <v>0</v>
      </c>
      <c r="K475" s="394">
        <f t="shared" si="329"/>
        <v>0</v>
      </c>
      <c r="L475" s="393">
        <v>0</v>
      </c>
      <c r="M475" s="395">
        <f t="shared" si="330"/>
        <v>0</v>
      </c>
      <c r="N475" s="396">
        <f t="shared" si="331"/>
        <v>2304.9489727472323</v>
      </c>
      <c r="O475" s="214">
        <f t="shared" si="332"/>
        <v>2304.9489727472323</v>
      </c>
    </row>
    <row r="476" spans="1:15" x14ac:dyDescent="0.2">
      <c r="B476" s="390"/>
      <c r="C476" s="389">
        <f t="shared" ref="C476:C497" si="335">D475+1</f>
        <v>42278</v>
      </c>
      <c r="D476" s="389">
        <f t="shared" ref="D476:D499" si="336">EOMONTH(D475,3)</f>
        <v>42369</v>
      </c>
      <c r="E476" s="390">
        <f t="shared" si="333"/>
        <v>92</v>
      </c>
      <c r="F476" s="391">
        <f>VLOOKUP(D476,'FERC Interest Rate'!$A:$B,2,TRUE)</f>
        <v>3.2500000000000001E-2</v>
      </c>
      <c r="G476" s="214">
        <f t="shared" si="334"/>
        <v>2304.9489727472323</v>
      </c>
      <c r="H476" s="214">
        <f t="shared" si="328"/>
        <v>18.881636790449932</v>
      </c>
      <c r="I476" s="408">
        <v>0</v>
      </c>
      <c r="J476" s="393">
        <v>0</v>
      </c>
      <c r="K476" s="394">
        <f t="shared" si="329"/>
        <v>0</v>
      </c>
      <c r="L476" s="393">
        <v>0</v>
      </c>
      <c r="M476" s="395">
        <f t="shared" si="330"/>
        <v>0</v>
      </c>
      <c r="N476" s="396">
        <f t="shared" si="331"/>
        <v>2323.8306095376824</v>
      </c>
      <c r="O476" s="214">
        <f t="shared" si="332"/>
        <v>2323.8306095376824</v>
      </c>
    </row>
    <row r="477" spans="1:15" x14ac:dyDescent="0.2">
      <c r="B477" s="390"/>
      <c r="C477" s="389">
        <f t="shared" si="335"/>
        <v>42370</v>
      </c>
      <c r="D477" s="389">
        <f t="shared" si="336"/>
        <v>42460</v>
      </c>
      <c r="E477" s="390">
        <f t="shared" si="333"/>
        <v>91</v>
      </c>
      <c r="F477" s="391">
        <f>VLOOKUP(D477,'FERC Interest Rate'!$A:$B,2,TRUE)</f>
        <v>3.2500000000000001E-2</v>
      </c>
      <c r="G477" s="214">
        <f t="shared" si="334"/>
        <v>2323.8306095376824</v>
      </c>
      <c r="H477" s="214">
        <f t="shared" si="328"/>
        <v>18.777948163135783</v>
      </c>
      <c r="I477" s="408">
        <v>0</v>
      </c>
      <c r="J477" s="393">
        <v>0</v>
      </c>
      <c r="K477" s="394">
        <f t="shared" si="329"/>
        <v>0</v>
      </c>
      <c r="L477" s="393">
        <v>0</v>
      </c>
      <c r="M477" s="395">
        <f t="shared" si="330"/>
        <v>0</v>
      </c>
      <c r="N477" s="396">
        <f t="shared" si="331"/>
        <v>2342.6085577008184</v>
      </c>
      <c r="O477" s="214">
        <f t="shared" si="332"/>
        <v>2342.6085577008184</v>
      </c>
    </row>
    <row r="478" spans="1:15" x14ac:dyDescent="0.2">
      <c r="A478" s="100"/>
      <c r="B478" s="85"/>
      <c r="C478" s="86">
        <f t="shared" si="335"/>
        <v>42461</v>
      </c>
      <c r="D478" s="86">
        <f t="shared" si="336"/>
        <v>42551</v>
      </c>
      <c r="E478" s="85">
        <f t="shared" si="333"/>
        <v>91</v>
      </c>
      <c r="F478" s="87">
        <f>VLOOKUP(D478,'FERC Interest Rate'!$A:$B,2,TRUE)</f>
        <v>3.4599999999999999E-2</v>
      </c>
      <c r="G478" s="88">
        <f t="shared" si="334"/>
        <v>2342.6085577008184</v>
      </c>
      <c r="H478" s="214">
        <f t="shared" si="328"/>
        <v>20.15283416605682</v>
      </c>
      <c r="I478" s="236">
        <v>0</v>
      </c>
      <c r="J478" s="393">
        <v>0</v>
      </c>
      <c r="K478" s="149">
        <f t="shared" si="329"/>
        <v>0</v>
      </c>
      <c r="L478" s="89">
        <v>0</v>
      </c>
      <c r="M478" s="150">
        <f t="shared" si="330"/>
        <v>0</v>
      </c>
      <c r="N478" s="8">
        <f t="shared" si="331"/>
        <v>2362.7613918668753</v>
      </c>
      <c r="O478" s="88">
        <f t="shared" si="332"/>
        <v>2362.7613918668753</v>
      </c>
    </row>
    <row r="479" spans="1:15" x14ac:dyDescent="0.2">
      <c r="A479" s="100"/>
      <c r="B479" s="85"/>
      <c r="C479" s="86">
        <f t="shared" si="335"/>
        <v>42552</v>
      </c>
      <c r="D479" s="86">
        <f t="shared" si="336"/>
        <v>42643</v>
      </c>
      <c r="E479" s="85">
        <f t="shared" si="333"/>
        <v>92</v>
      </c>
      <c r="F479" s="87">
        <f>VLOOKUP(D479,'FERC Interest Rate'!$A:$B,2,TRUE)</f>
        <v>3.5000000000000003E-2</v>
      </c>
      <c r="G479" s="88">
        <f t="shared" si="334"/>
        <v>2362.7613918668753</v>
      </c>
      <c r="H479" s="88">
        <f t="shared" si="328"/>
        <v>20.787135742653934</v>
      </c>
      <c r="I479" s="236">
        <v>0</v>
      </c>
      <c r="J479" s="89">
        <v>0</v>
      </c>
      <c r="K479" s="149">
        <f t="shared" si="329"/>
        <v>0</v>
      </c>
      <c r="L479" s="89">
        <v>0</v>
      </c>
      <c r="M479" s="150">
        <f t="shared" si="330"/>
        <v>0</v>
      </c>
      <c r="N479" s="8">
        <f t="shared" si="331"/>
        <v>2383.5485276095292</v>
      </c>
      <c r="O479" s="88">
        <f t="shared" si="332"/>
        <v>2383.5485276095292</v>
      </c>
    </row>
    <row r="480" spans="1:15" x14ac:dyDescent="0.2">
      <c r="A480" s="17" t="s">
        <v>82</v>
      </c>
      <c r="B480" s="85" t="str">
        <f t="shared" ref="B480:B494" si="337">+IF(MONTH(C480)&lt;4,"Q1",IF(MONTH(C480)&lt;7,"Q2",IF(MONTH(C480)&lt;10,"Q3","Q4")))&amp;"/"&amp;YEAR(C480)</f>
        <v>Q4/2016</v>
      </c>
      <c r="C480" s="86">
        <f t="shared" si="335"/>
        <v>42644</v>
      </c>
      <c r="D480" s="86">
        <f t="shared" si="336"/>
        <v>42735</v>
      </c>
      <c r="E480" s="85">
        <f t="shared" si="333"/>
        <v>92</v>
      </c>
      <c r="F480" s="87">
        <f>VLOOKUP(D480,'FERC Interest Rate'!$A:$B,2,TRUE)</f>
        <v>3.5000000000000003E-2</v>
      </c>
      <c r="G480" s="88">
        <f t="shared" si="334"/>
        <v>2383.5485276095292</v>
      </c>
      <c r="H480" s="88">
        <f t="shared" si="328"/>
        <v>20.970017100827008</v>
      </c>
      <c r="I480" s="236">
        <f>SUM($H$474:$H$500)/20</f>
        <v>5.9759272355177808</v>
      </c>
      <c r="J480" s="89">
        <v>0</v>
      </c>
      <c r="K480" s="149">
        <f t="shared" si="329"/>
        <v>5.9759272355177808</v>
      </c>
      <c r="L480" s="89">
        <f t="shared" ref="L480:L499" si="338">VLOOKUP($B$475,A$1:F$25,5,FALSE)/20</f>
        <v>114.25</v>
      </c>
      <c r="M480" s="150">
        <f t="shared" si="330"/>
        <v>120.22592723551779</v>
      </c>
      <c r="N480" s="8">
        <f t="shared" si="331"/>
        <v>2404.5185447103563</v>
      </c>
      <c r="O480" s="88">
        <f t="shared" si="332"/>
        <v>2284.2926174748386</v>
      </c>
    </row>
    <row r="481" spans="1:15" x14ac:dyDescent="0.2">
      <c r="A481" s="17" t="s">
        <v>83</v>
      </c>
      <c r="B481" s="85" t="str">
        <f t="shared" si="337"/>
        <v>Q1/2017</v>
      </c>
      <c r="C481" s="86">
        <f t="shared" si="335"/>
        <v>42736</v>
      </c>
      <c r="D481" s="86">
        <f t="shared" si="336"/>
        <v>42825</v>
      </c>
      <c r="E481" s="85">
        <f t="shared" si="333"/>
        <v>90</v>
      </c>
      <c r="F481" s="87">
        <f>VLOOKUP(D481,'FERC Interest Rate'!$A:$B,2,TRUE)</f>
        <v>3.5000000000000003E-2</v>
      </c>
      <c r="G481" s="88">
        <f t="shared" si="334"/>
        <v>2284.2926174748386</v>
      </c>
      <c r="H481" s="88">
        <v>0</v>
      </c>
      <c r="I481" s="236">
        <f t="shared" ref="I481:I499" si="339">SUM($H$474:$H$500)/20</f>
        <v>5.9759272355177808</v>
      </c>
      <c r="J481" s="89">
        <f t="shared" ref="J481:J484" si="340">G481*F481*(E481/(DATE(YEAR(D481),12,31)-DATE(YEAR(D481),1,1)+1))</f>
        <v>19.713758205604773</v>
      </c>
      <c r="K481" s="149">
        <f t="shared" si="329"/>
        <v>25.689685441122553</v>
      </c>
      <c r="L481" s="89">
        <f t="shared" si="338"/>
        <v>114.25</v>
      </c>
      <c r="M481" s="150">
        <f t="shared" si="330"/>
        <v>139.93968544112255</v>
      </c>
      <c r="N481" s="8">
        <f t="shared" si="331"/>
        <v>2304.0063756804434</v>
      </c>
      <c r="O481" s="88">
        <f t="shared" si="332"/>
        <v>2164.0666902393209</v>
      </c>
    </row>
    <row r="482" spans="1:15" x14ac:dyDescent="0.2">
      <c r="A482" s="17" t="s">
        <v>84</v>
      </c>
      <c r="B482" s="85" t="str">
        <f t="shared" si="337"/>
        <v>Q2/2017</v>
      </c>
      <c r="C482" s="86">
        <f t="shared" si="335"/>
        <v>42826</v>
      </c>
      <c r="D482" s="86">
        <f t="shared" si="336"/>
        <v>42916</v>
      </c>
      <c r="E482" s="85">
        <f t="shared" si="333"/>
        <v>91</v>
      </c>
      <c r="F482" s="87">
        <f>VLOOKUP(D482,'FERC Interest Rate'!$A:$B,2,TRUE)</f>
        <v>3.7100000000000001E-2</v>
      </c>
      <c r="G482" s="88">
        <f t="shared" si="334"/>
        <v>2164.0666902393209</v>
      </c>
      <c r="H482" s="88">
        <v>0</v>
      </c>
      <c r="I482" s="123">
        <f t="shared" si="339"/>
        <v>5.9759272355177808</v>
      </c>
      <c r="J482" s="89">
        <f t="shared" si="340"/>
        <v>20.016727542238279</v>
      </c>
      <c r="K482" s="149">
        <f t="shared" si="329"/>
        <v>25.992654777756059</v>
      </c>
      <c r="L482" s="89">
        <f t="shared" si="338"/>
        <v>114.25</v>
      </c>
      <c r="M482" s="150">
        <f t="shared" si="330"/>
        <v>140.24265477775606</v>
      </c>
      <c r="N482" s="8">
        <f t="shared" si="331"/>
        <v>2184.0834177815591</v>
      </c>
      <c r="O482" s="88">
        <f t="shared" si="332"/>
        <v>2043.8407630038032</v>
      </c>
    </row>
    <row r="483" spans="1:15" x14ac:dyDescent="0.2">
      <c r="A483" s="17" t="s">
        <v>85</v>
      </c>
      <c r="B483" s="85" t="str">
        <f t="shared" si="337"/>
        <v>Q3/2017</v>
      </c>
      <c r="C483" s="86">
        <f t="shared" si="335"/>
        <v>42917</v>
      </c>
      <c r="D483" s="86">
        <f t="shared" si="336"/>
        <v>43008</v>
      </c>
      <c r="E483" s="85">
        <f t="shared" si="333"/>
        <v>92</v>
      </c>
      <c r="F483" s="87">
        <f>VLOOKUP(D483,'FERC Interest Rate'!$A:$B,2,TRUE)</f>
        <v>3.9600000000000003E-2</v>
      </c>
      <c r="G483" s="88">
        <f t="shared" si="334"/>
        <v>2043.8407630038032</v>
      </c>
      <c r="H483" s="88">
        <v>0</v>
      </c>
      <c r="I483" s="123">
        <f t="shared" si="339"/>
        <v>5.9759272355177808</v>
      </c>
      <c r="J483" s="89">
        <f t="shared" si="340"/>
        <v>20.400330596645087</v>
      </c>
      <c r="K483" s="149">
        <f t="shared" si="329"/>
        <v>26.376257832162867</v>
      </c>
      <c r="L483" s="89">
        <f t="shared" si="338"/>
        <v>114.25</v>
      </c>
      <c r="M483" s="150">
        <f t="shared" si="330"/>
        <v>140.62625783216288</v>
      </c>
      <c r="N483" s="8">
        <f t="shared" si="331"/>
        <v>2064.2410936004485</v>
      </c>
      <c r="O483" s="88">
        <f t="shared" si="332"/>
        <v>1923.6148357682855</v>
      </c>
    </row>
    <row r="484" spans="1:15" x14ac:dyDescent="0.2">
      <c r="A484" s="17" t="s">
        <v>86</v>
      </c>
      <c r="B484" s="85" t="str">
        <f t="shared" si="337"/>
        <v>Q4/2017</v>
      </c>
      <c r="C484" s="86">
        <f t="shared" si="335"/>
        <v>43009</v>
      </c>
      <c r="D484" s="86">
        <f t="shared" si="336"/>
        <v>43100</v>
      </c>
      <c r="E484" s="85">
        <f t="shared" si="333"/>
        <v>92</v>
      </c>
      <c r="F484" s="87">
        <f>VLOOKUP(D484,'FERC Interest Rate'!$A:$B,2,TRUE)</f>
        <v>4.2099999999999999E-2</v>
      </c>
      <c r="G484" s="88">
        <f t="shared" si="334"/>
        <v>1923.6148357682855</v>
      </c>
      <c r="H484" s="88">
        <v>0</v>
      </c>
      <c r="I484" s="123">
        <f t="shared" si="339"/>
        <v>5.9759272355177808</v>
      </c>
      <c r="J484" s="89">
        <f t="shared" si="340"/>
        <v>20.412452005199242</v>
      </c>
      <c r="K484" s="149">
        <f t="shared" si="329"/>
        <v>26.388379240717022</v>
      </c>
      <c r="L484" s="89">
        <f t="shared" si="338"/>
        <v>114.25</v>
      </c>
      <c r="M484" s="150">
        <f t="shared" si="330"/>
        <v>140.63837924071703</v>
      </c>
      <c r="N484" s="8">
        <f t="shared" si="331"/>
        <v>1944.0272877734847</v>
      </c>
      <c r="O484" s="88">
        <f t="shared" si="332"/>
        <v>1803.3889085327678</v>
      </c>
    </row>
    <row r="485" spans="1:15" x14ac:dyDescent="0.2">
      <c r="A485" s="17" t="s">
        <v>87</v>
      </c>
      <c r="B485" s="85" t="str">
        <f t="shared" si="337"/>
        <v>Q1/2018</v>
      </c>
      <c r="C485" s="86">
        <f t="shared" si="335"/>
        <v>43101</v>
      </c>
      <c r="D485" s="86">
        <f t="shared" si="336"/>
        <v>43190</v>
      </c>
      <c r="E485" s="85">
        <f t="shared" si="333"/>
        <v>90</v>
      </c>
      <c r="F485" s="87">
        <f>VLOOKUP(D485,'FERC Interest Rate'!$A:$B,2,TRUE)</f>
        <v>4.2500000000000003E-2</v>
      </c>
      <c r="G485" s="88">
        <f t="shared" si="334"/>
        <v>1803.3889085327678</v>
      </c>
      <c r="H485" s="88">
        <v>0</v>
      </c>
      <c r="I485" s="123">
        <f t="shared" si="339"/>
        <v>5.9759272355177808</v>
      </c>
      <c r="J485" s="89">
        <f>G485*F485*(E485/(DATE(YEAR(D485),12,31)-DATE(YEAR(D485),1,1)+1))</f>
        <v>18.898527603117362</v>
      </c>
      <c r="K485" s="149">
        <f t="shared" si="329"/>
        <v>24.874454838635142</v>
      </c>
      <c r="L485" s="89">
        <f t="shared" si="338"/>
        <v>114.25</v>
      </c>
      <c r="M485" s="150">
        <f t="shared" si="330"/>
        <v>139.12445483863513</v>
      </c>
      <c r="N485" s="8">
        <f t="shared" si="331"/>
        <v>1822.2874361358852</v>
      </c>
      <c r="O485" s="88">
        <f t="shared" si="332"/>
        <v>1683.1629812972501</v>
      </c>
    </row>
    <row r="486" spans="1:15" x14ac:dyDescent="0.2">
      <c r="A486" s="17" t="s">
        <v>88</v>
      </c>
      <c r="B486" s="85" t="str">
        <f t="shared" si="337"/>
        <v>Q2/2018</v>
      </c>
      <c r="C486" s="86">
        <f t="shared" si="335"/>
        <v>43191</v>
      </c>
      <c r="D486" s="86">
        <f t="shared" si="336"/>
        <v>43281</v>
      </c>
      <c r="E486" s="85">
        <f t="shared" si="333"/>
        <v>91</v>
      </c>
      <c r="F486" s="87">
        <f>VLOOKUP(D486,'FERC Interest Rate'!$A:$B,2,TRUE)</f>
        <v>4.4699999999999997E-2</v>
      </c>
      <c r="G486" s="88">
        <f t="shared" si="334"/>
        <v>1683.1629812972501</v>
      </c>
      <c r="H486" s="88">
        <v>0</v>
      </c>
      <c r="I486" s="123">
        <f t="shared" si="339"/>
        <v>5.9759272355177808</v>
      </c>
      <c r="J486" s="89">
        <f t="shared" ref="J486:J497" si="341">G486*F486*(E486/(DATE(YEAR(D486),12,31)-DATE(YEAR(D486),1,1)+1))</f>
        <v>18.757813860336505</v>
      </c>
      <c r="K486" s="149">
        <f t="shared" si="329"/>
        <v>24.733741095854285</v>
      </c>
      <c r="L486" s="89">
        <f t="shared" si="338"/>
        <v>114.25</v>
      </c>
      <c r="M486" s="150">
        <f t="shared" si="330"/>
        <v>138.98374109585427</v>
      </c>
      <c r="N486" s="8">
        <f t="shared" si="331"/>
        <v>1701.9207951575866</v>
      </c>
      <c r="O486" s="88">
        <f t="shared" si="332"/>
        <v>1562.9370540617324</v>
      </c>
    </row>
    <row r="487" spans="1:15" x14ac:dyDescent="0.2">
      <c r="A487" s="17" t="s">
        <v>89</v>
      </c>
      <c r="B487" s="85" t="str">
        <f t="shared" si="337"/>
        <v>Q3/2018</v>
      </c>
      <c r="C487" s="86">
        <f t="shared" si="335"/>
        <v>43282</v>
      </c>
      <c r="D487" s="86">
        <f t="shared" si="336"/>
        <v>43373</v>
      </c>
      <c r="E487" s="85">
        <f t="shared" si="333"/>
        <v>92</v>
      </c>
      <c r="F487" s="87">
        <f>VLOOKUP(D487,'FERC Interest Rate'!$A:$B,2,TRUE)</f>
        <v>4.6899999999999997E-2</v>
      </c>
      <c r="G487" s="88">
        <f t="shared" si="334"/>
        <v>1562.9370540617324</v>
      </c>
      <c r="H487" s="88">
        <v>0</v>
      </c>
      <c r="I487" s="123">
        <f t="shared" si="339"/>
        <v>5.9759272355177808</v>
      </c>
      <c r="J487" s="89">
        <f t="shared" si="341"/>
        <v>18.476056988672777</v>
      </c>
      <c r="K487" s="149">
        <f t="shared" si="329"/>
        <v>24.451984224190557</v>
      </c>
      <c r="L487" s="89">
        <f t="shared" si="338"/>
        <v>114.25</v>
      </c>
      <c r="M487" s="150">
        <f t="shared" si="330"/>
        <v>138.70198422419057</v>
      </c>
      <c r="N487" s="8">
        <f t="shared" si="331"/>
        <v>1581.4131110504052</v>
      </c>
      <c r="O487" s="88">
        <f t="shared" si="332"/>
        <v>1442.7111268262147</v>
      </c>
    </row>
    <row r="488" spans="1:15" x14ac:dyDescent="0.2">
      <c r="A488" s="17" t="s">
        <v>90</v>
      </c>
      <c r="B488" s="85" t="str">
        <f t="shared" si="337"/>
        <v>Q4/2018</v>
      </c>
      <c r="C488" s="86">
        <f t="shared" si="335"/>
        <v>43374</v>
      </c>
      <c r="D488" s="86">
        <f t="shared" si="336"/>
        <v>43465</v>
      </c>
      <c r="E488" s="85">
        <f t="shared" si="333"/>
        <v>92</v>
      </c>
      <c r="F488" s="87">
        <f>VLOOKUP(D488,'FERC Interest Rate'!$A:$B,2,TRUE)</f>
        <v>4.9599999999999998E-2</v>
      </c>
      <c r="G488" s="88">
        <f t="shared" si="334"/>
        <v>1442.7111268262147</v>
      </c>
      <c r="H488" s="88">
        <v>0</v>
      </c>
      <c r="I488" s="123">
        <f t="shared" si="339"/>
        <v>5.9759272355177808</v>
      </c>
      <c r="J488" s="89">
        <f t="shared" si="341"/>
        <v>18.036655928584612</v>
      </c>
      <c r="K488" s="149">
        <f t="shared" si="329"/>
        <v>24.012583164102391</v>
      </c>
      <c r="L488" s="89">
        <f t="shared" si="338"/>
        <v>114.25</v>
      </c>
      <c r="M488" s="150">
        <f t="shared" si="330"/>
        <v>138.26258316410238</v>
      </c>
      <c r="N488" s="8">
        <f t="shared" si="331"/>
        <v>1460.7477827547993</v>
      </c>
      <c r="O488" s="88">
        <f t="shared" si="332"/>
        <v>1322.485199590697</v>
      </c>
    </row>
    <row r="489" spans="1:15" x14ac:dyDescent="0.2">
      <c r="A489" s="17" t="s">
        <v>91</v>
      </c>
      <c r="B489" s="85" t="str">
        <f t="shared" si="337"/>
        <v>Q1/2019</v>
      </c>
      <c r="C489" s="86">
        <f t="shared" si="335"/>
        <v>43466</v>
      </c>
      <c r="D489" s="86">
        <f t="shared" si="336"/>
        <v>43555</v>
      </c>
      <c r="E489" s="85">
        <f t="shared" si="333"/>
        <v>90</v>
      </c>
      <c r="F489" s="87">
        <f>VLOOKUP(D489,'FERC Interest Rate'!$A:$B,2,TRUE)</f>
        <v>5.1799999999999999E-2</v>
      </c>
      <c r="G489" s="88">
        <f t="shared" si="334"/>
        <v>1322.485199590697</v>
      </c>
      <c r="H489" s="88">
        <v>0</v>
      </c>
      <c r="I489" s="123">
        <f t="shared" si="339"/>
        <v>5.9759272355177808</v>
      </c>
      <c r="J489" s="89">
        <f t="shared" si="341"/>
        <v>16.891578083539258</v>
      </c>
      <c r="K489" s="149">
        <f t="shared" si="329"/>
        <v>22.867505319057038</v>
      </c>
      <c r="L489" s="89">
        <f t="shared" si="338"/>
        <v>114.25</v>
      </c>
      <c r="M489" s="150">
        <f t="shared" si="330"/>
        <v>137.11750531905705</v>
      </c>
      <c r="N489" s="8">
        <f t="shared" si="331"/>
        <v>1339.3767776742363</v>
      </c>
      <c r="O489" s="88">
        <f t="shared" si="332"/>
        <v>1202.2592723551793</v>
      </c>
    </row>
    <row r="490" spans="1:15" x14ac:dyDescent="0.2">
      <c r="A490" s="17" t="s">
        <v>92</v>
      </c>
      <c r="B490" s="85" t="str">
        <f t="shared" si="337"/>
        <v>Q2/2019</v>
      </c>
      <c r="C490" s="86">
        <f t="shared" si="335"/>
        <v>43556</v>
      </c>
      <c r="D490" s="86">
        <f t="shared" si="336"/>
        <v>43646</v>
      </c>
      <c r="E490" s="85">
        <f t="shared" si="333"/>
        <v>91</v>
      </c>
      <c r="F490" s="87">
        <f>VLOOKUP(D490,'FERC Interest Rate'!$A:$B,2,TRUE)</f>
        <v>5.45E-2</v>
      </c>
      <c r="G490" s="88">
        <f t="shared" si="334"/>
        <v>1202.2592723551793</v>
      </c>
      <c r="H490" s="88">
        <v>0</v>
      </c>
      <c r="I490" s="123">
        <f t="shared" si="339"/>
        <v>5.9759272355177808</v>
      </c>
      <c r="J490" s="89">
        <f t="shared" si="341"/>
        <v>16.335903729439757</v>
      </c>
      <c r="K490" s="149">
        <f t="shared" si="329"/>
        <v>22.311830964957537</v>
      </c>
      <c r="L490" s="89">
        <f t="shared" si="338"/>
        <v>114.25</v>
      </c>
      <c r="M490" s="150">
        <f t="shared" si="330"/>
        <v>136.56183096495755</v>
      </c>
      <c r="N490" s="8">
        <f t="shared" si="331"/>
        <v>1218.595176084619</v>
      </c>
      <c r="O490" s="88">
        <f t="shared" si="332"/>
        <v>1082.0333451196616</v>
      </c>
    </row>
    <row r="491" spans="1:15" x14ac:dyDescent="0.2">
      <c r="A491" s="17" t="s">
        <v>93</v>
      </c>
      <c r="B491" s="85" t="str">
        <f t="shared" si="337"/>
        <v>Q3/2019</v>
      </c>
      <c r="C491" s="86">
        <f t="shared" si="335"/>
        <v>43647</v>
      </c>
      <c r="D491" s="86">
        <f t="shared" si="336"/>
        <v>43738</v>
      </c>
      <c r="E491" s="85">
        <f t="shared" si="333"/>
        <v>92</v>
      </c>
      <c r="F491" s="87">
        <f>VLOOKUP(D491,'FERC Interest Rate'!$A:$B,2,TRUE)</f>
        <v>6.0133640000000002E-2</v>
      </c>
      <c r="G491" s="88">
        <f t="shared" si="334"/>
        <v>1082.0333451196616</v>
      </c>
      <c r="H491" s="88">
        <v>0</v>
      </c>
      <c r="I491" s="123">
        <f t="shared" si="339"/>
        <v>5.9759272355177808</v>
      </c>
      <c r="J491" s="89">
        <f t="shared" si="341"/>
        <v>16.400349411492542</v>
      </c>
      <c r="K491" s="149">
        <f t="shared" si="329"/>
        <v>22.376276647010322</v>
      </c>
      <c r="L491" s="89">
        <f t="shared" si="338"/>
        <v>114.25</v>
      </c>
      <c r="M491" s="150">
        <f t="shared" si="330"/>
        <v>136.62627664701031</v>
      </c>
      <c r="N491" s="8">
        <f t="shared" si="331"/>
        <v>1098.4336945311541</v>
      </c>
      <c r="O491" s="88">
        <f t="shared" si="332"/>
        <v>961.80741788414377</v>
      </c>
    </row>
    <row r="492" spans="1:15" x14ac:dyDescent="0.2">
      <c r="A492" s="17" t="s">
        <v>94</v>
      </c>
      <c r="B492" s="85" t="str">
        <f t="shared" si="337"/>
        <v>Q4/2019</v>
      </c>
      <c r="C492" s="86">
        <f t="shared" si="335"/>
        <v>43739</v>
      </c>
      <c r="D492" s="86">
        <f t="shared" si="336"/>
        <v>43830</v>
      </c>
      <c r="E492" s="85">
        <f t="shared" si="333"/>
        <v>92</v>
      </c>
      <c r="F492" s="87">
        <f>VLOOKUP(D492,'FERC Interest Rate'!$A:$B,2,TRUE)</f>
        <v>6.2505720000000001E-2</v>
      </c>
      <c r="G492" s="88">
        <f t="shared" si="334"/>
        <v>961.80741788414377</v>
      </c>
      <c r="H492" s="88">
        <v>0</v>
      </c>
      <c r="I492" s="123">
        <f t="shared" si="339"/>
        <v>5.9759272355177808</v>
      </c>
      <c r="J492" s="89">
        <f t="shared" si="341"/>
        <v>15.153147381834012</v>
      </c>
      <c r="K492" s="149">
        <f t="shared" si="329"/>
        <v>21.129074617351794</v>
      </c>
      <c r="L492" s="89">
        <f t="shared" si="338"/>
        <v>114.25</v>
      </c>
      <c r="M492" s="150">
        <f t="shared" si="330"/>
        <v>135.37907461735179</v>
      </c>
      <c r="N492" s="8">
        <f t="shared" si="331"/>
        <v>976.96056526597783</v>
      </c>
      <c r="O492" s="88">
        <f t="shared" si="332"/>
        <v>841.58149064862596</v>
      </c>
    </row>
    <row r="493" spans="1:15" x14ac:dyDescent="0.2">
      <c r="A493" s="17" t="s">
        <v>95</v>
      </c>
      <c r="B493" s="85" t="str">
        <f t="shared" si="337"/>
        <v>Q1/2020</v>
      </c>
      <c r="C493" s="86">
        <f t="shared" si="335"/>
        <v>43831</v>
      </c>
      <c r="D493" s="86">
        <f t="shared" si="336"/>
        <v>43921</v>
      </c>
      <c r="E493" s="85">
        <f t="shared" si="333"/>
        <v>91</v>
      </c>
      <c r="F493" s="87">
        <f>VLOOKUP(D493,'FERC Interest Rate'!$A:$B,2,TRUE)</f>
        <v>6.2841510000000003E-2</v>
      </c>
      <c r="G493" s="88">
        <f t="shared" si="334"/>
        <v>841.58149064862596</v>
      </c>
      <c r="H493" s="88">
        <v>0</v>
      </c>
      <c r="I493" s="123">
        <f t="shared" si="339"/>
        <v>5.9759272355177808</v>
      </c>
      <c r="J493" s="89">
        <f t="shared" si="341"/>
        <v>13.149313937424477</v>
      </c>
      <c r="K493" s="149">
        <f t="shared" si="329"/>
        <v>19.125241172942257</v>
      </c>
      <c r="L493" s="89">
        <f t="shared" si="338"/>
        <v>114.25</v>
      </c>
      <c r="M493" s="150">
        <f t="shared" si="330"/>
        <v>133.37524117294225</v>
      </c>
      <c r="N493" s="8">
        <f t="shared" si="331"/>
        <v>854.73080458605045</v>
      </c>
      <c r="O493" s="88">
        <f t="shared" si="332"/>
        <v>721.35556341310814</v>
      </c>
    </row>
    <row r="494" spans="1:15" x14ac:dyDescent="0.2">
      <c r="A494" s="17" t="s">
        <v>96</v>
      </c>
      <c r="B494" s="85" t="str">
        <f t="shared" si="337"/>
        <v>Q2/2020</v>
      </c>
      <c r="C494" s="86">
        <f t="shared" si="335"/>
        <v>43922</v>
      </c>
      <c r="D494" s="86">
        <f t="shared" si="336"/>
        <v>44012</v>
      </c>
      <c r="E494" s="85">
        <f t="shared" si="333"/>
        <v>91</v>
      </c>
      <c r="F494" s="87">
        <f>VLOOKUP(D494,'FERC Interest Rate'!$A:$B,2,TRUE)</f>
        <v>6.502107E-2</v>
      </c>
      <c r="G494" s="88">
        <f t="shared" si="334"/>
        <v>721.35556341310814</v>
      </c>
      <c r="H494" s="88">
        <v>0</v>
      </c>
      <c r="I494" s="123">
        <f t="shared" si="339"/>
        <v>5.9759272355177808</v>
      </c>
      <c r="J494" s="89">
        <f t="shared" si="341"/>
        <v>11.661752084986766</v>
      </c>
      <c r="K494" s="149">
        <f t="shared" si="329"/>
        <v>17.637679320504546</v>
      </c>
      <c r="L494" s="89">
        <f t="shared" si="338"/>
        <v>114.25</v>
      </c>
      <c r="M494" s="150">
        <f t="shared" si="330"/>
        <v>131.88767932050456</v>
      </c>
      <c r="N494" s="8">
        <f t="shared" si="331"/>
        <v>733.01731549809494</v>
      </c>
      <c r="O494" s="88">
        <f t="shared" si="332"/>
        <v>601.12963617759033</v>
      </c>
    </row>
    <row r="495" spans="1:15" x14ac:dyDescent="0.2">
      <c r="A495" s="17" t="s">
        <v>97</v>
      </c>
      <c r="B495" s="85" t="str">
        <f>+IF(MONTH(C495)&lt;4,"Q1",IF(MONTH(C495)&lt;7,"Q2",IF(MONTH(C495)&lt;10,"Q3","Q4")))&amp;"/"&amp;YEAR(C495)</f>
        <v>Q3/2020</v>
      </c>
      <c r="C495" s="86">
        <f t="shared" si="335"/>
        <v>44013</v>
      </c>
      <c r="D495" s="86">
        <f t="shared" si="336"/>
        <v>44104</v>
      </c>
      <c r="E495" s="85">
        <f t="shared" si="333"/>
        <v>92</v>
      </c>
      <c r="F495" s="87">
        <f>VLOOKUP(D495,'FERC Interest Rate'!$A:$B,2,TRUE)</f>
        <v>6.5012509999999996E-2</v>
      </c>
      <c r="G495" s="88">
        <f t="shared" si="334"/>
        <v>601.12963617759033</v>
      </c>
      <c r="H495" s="88">
        <v>0</v>
      </c>
      <c r="I495" s="123">
        <f t="shared" si="339"/>
        <v>5.9759272355177808</v>
      </c>
      <c r="J495" s="89">
        <f t="shared" si="341"/>
        <v>9.823625891975027</v>
      </c>
      <c r="K495" s="149">
        <f t="shared" si="329"/>
        <v>15.799553127492807</v>
      </c>
      <c r="L495" s="89">
        <f t="shared" si="338"/>
        <v>114.25</v>
      </c>
      <c r="M495" s="150">
        <f t="shared" si="330"/>
        <v>130.0495531274928</v>
      </c>
      <c r="N495" s="8">
        <f t="shared" si="331"/>
        <v>610.95326206956531</v>
      </c>
      <c r="O495" s="88">
        <f t="shared" si="332"/>
        <v>480.90370894207257</v>
      </c>
    </row>
    <row r="496" spans="1:15" x14ac:dyDescent="0.2">
      <c r="A496" s="17" t="s">
        <v>98</v>
      </c>
      <c r="B496" s="85" t="str">
        <f>+IF(MONTH(C496)&lt;4,"Q1",IF(MONTH(C496)&lt;7,"Q2",IF(MONTH(C496)&lt;10,"Q3","Q4")))&amp;"/"&amp;YEAR(C496)</f>
        <v>Q4/2020</v>
      </c>
      <c r="C496" s="86">
        <f t="shared" si="335"/>
        <v>44105</v>
      </c>
      <c r="D496" s="86">
        <f t="shared" si="336"/>
        <v>44196</v>
      </c>
      <c r="E496" s="85">
        <f t="shared" si="333"/>
        <v>92</v>
      </c>
      <c r="F496" s="87">
        <f>VLOOKUP(D496,'FERC Interest Rate'!$A:$B,2,TRUE)</f>
        <v>6.501548E-2</v>
      </c>
      <c r="G496" s="88">
        <f t="shared" si="334"/>
        <v>480.90370894207257</v>
      </c>
      <c r="H496" s="88">
        <v>0</v>
      </c>
      <c r="I496" s="123">
        <f t="shared" si="339"/>
        <v>5.9759272355177808</v>
      </c>
      <c r="J496" s="89">
        <f t="shared" si="341"/>
        <v>7.8592597357915874</v>
      </c>
      <c r="K496" s="149">
        <f t="shared" si="329"/>
        <v>13.835186971309369</v>
      </c>
      <c r="L496" s="89">
        <f t="shared" si="338"/>
        <v>114.25</v>
      </c>
      <c r="M496" s="150">
        <f t="shared" si="330"/>
        <v>128.08518697130938</v>
      </c>
      <c r="N496" s="8">
        <f t="shared" si="331"/>
        <v>488.76296867786414</v>
      </c>
      <c r="O496" s="88">
        <f t="shared" si="332"/>
        <v>360.67778170655481</v>
      </c>
    </row>
    <row r="497" spans="1:15" x14ac:dyDescent="0.2">
      <c r="A497" s="17" t="s">
        <v>99</v>
      </c>
      <c r="B497" s="85" t="str">
        <f>+IF(MONTH(C497)&lt;4,"Q1",IF(MONTH(C497)&lt;7,"Q2",IF(MONTH(C497)&lt;10,"Q3","Q4")))&amp;"/"&amp;YEAR(C497)</f>
        <v>Q1/2021</v>
      </c>
      <c r="C497" s="86">
        <f t="shared" si="335"/>
        <v>44197</v>
      </c>
      <c r="D497" s="86">
        <f t="shared" si="336"/>
        <v>44286</v>
      </c>
      <c r="E497" s="85">
        <f t="shared" si="333"/>
        <v>90</v>
      </c>
      <c r="F497" s="87">
        <f>VLOOKUP(D497,'FERC Interest Rate'!$A:$B,2,TRUE)</f>
        <v>6.501548E-2</v>
      </c>
      <c r="G497" s="88">
        <f t="shared" si="334"/>
        <v>360.67778170655481</v>
      </c>
      <c r="H497" s="88">
        <v>0</v>
      </c>
      <c r="I497" s="123">
        <f t="shared" si="339"/>
        <v>5.9759272355177808</v>
      </c>
      <c r="J497" s="89">
        <f t="shared" si="341"/>
        <v>5.7821027925173123</v>
      </c>
      <c r="K497" s="149">
        <f t="shared" si="329"/>
        <v>11.758030028035094</v>
      </c>
      <c r="L497" s="89">
        <f t="shared" si="338"/>
        <v>114.25</v>
      </c>
      <c r="M497" s="150">
        <f t="shared" si="330"/>
        <v>126.00803002803509</v>
      </c>
      <c r="N497" s="8">
        <f t="shared" si="331"/>
        <v>366.45988449907213</v>
      </c>
      <c r="O497" s="88">
        <f t="shared" si="332"/>
        <v>240.45185447103702</v>
      </c>
    </row>
    <row r="498" spans="1:15" x14ac:dyDescent="0.2">
      <c r="A498" s="17" t="s">
        <v>100</v>
      </c>
      <c r="B498" s="85" t="str">
        <f t="shared" ref="B498:B499" si="342">+IF(MONTH(C498)&lt;4,"Q1",IF(MONTH(C498)&lt;7,"Q2",IF(MONTH(C498)&lt;10,"Q3","Q4")))&amp;"/"&amp;YEAR(C498)</f>
        <v>Q2/2021</v>
      </c>
      <c r="C498" s="86">
        <f t="shared" ref="C498:C499" si="343">D497+1</f>
        <v>44287</v>
      </c>
      <c r="D498" s="86">
        <f t="shared" si="336"/>
        <v>44377</v>
      </c>
      <c r="E498" s="85">
        <f t="shared" ref="E498:E499" si="344">D498-C498+1</f>
        <v>91</v>
      </c>
      <c r="F498" s="87">
        <f>VLOOKUP(D498,'FERC Interest Rate'!$A:$B,2,TRUE)</f>
        <v>6.501548E-2</v>
      </c>
      <c r="G498" s="88">
        <f t="shared" ref="G498:G499" si="345">O497</f>
        <v>240.45185447103702</v>
      </c>
      <c r="H498" s="88">
        <v>0</v>
      </c>
      <c r="I498" s="123">
        <f t="shared" si="339"/>
        <v>5.9759272355177808</v>
      </c>
      <c r="J498" s="89">
        <f t="shared" ref="J498:J499" si="346">G498*F498*(E498/(DATE(YEAR(D498),12,31)-DATE(YEAR(D498),1,1)+1))</f>
        <v>3.8975655860672336</v>
      </c>
      <c r="K498" s="149">
        <f t="shared" ref="K498:K499" si="347">+SUM(I498:J498)</f>
        <v>9.873492821585014</v>
      </c>
      <c r="L498" s="89">
        <f t="shared" si="338"/>
        <v>114.25</v>
      </c>
      <c r="M498" s="150">
        <f t="shared" ref="M498:M499" si="348">+SUM(K498:L498)</f>
        <v>124.12349282158502</v>
      </c>
      <c r="N498" s="8">
        <f t="shared" ref="N498:N499" si="349">+G498+H498+J498</f>
        <v>244.34942005710425</v>
      </c>
      <c r="O498" s="88">
        <f t="shared" ref="O498:O499" si="350">G498+H498-L498-I498</f>
        <v>120.22592723551924</v>
      </c>
    </row>
    <row r="499" spans="1:15" x14ac:dyDescent="0.2">
      <c r="A499" s="17" t="s">
        <v>101</v>
      </c>
      <c r="B499" s="85" t="str">
        <f t="shared" si="342"/>
        <v>Q3/2021</v>
      </c>
      <c r="C499" s="86">
        <f t="shared" si="343"/>
        <v>44378</v>
      </c>
      <c r="D499" s="86">
        <f t="shared" si="336"/>
        <v>44469</v>
      </c>
      <c r="E499" s="85">
        <f t="shared" si="344"/>
        <v>92</v>
      </c>
      <c r="F499" s="87">
        <f>VLOOKUP(D499,'FERC Interest Rate'!$A:$B,2,TRUE)</f>
        <v>6.501548E-2</v>
      </c>
      <c r="G499" s="88">
        <f t="shared" si="345"/>
        <v>120.22592723551924</v>
      </c>
      <c r="H499" s="88">
        <v>0</v>
      </c>
      <c r="I499" s="123">
        <f t="shared" si="339"/>
        <v>5.9759272355177808</v>
      </c>
      <c r="J499" s="89">
        <f t="shared" si="346"/>
        <v>1.9701979885614709</v>
      </c>
      <c r="K499" s="149">
        <f t="shared" si="347"/>
        <v>7.9461252240792515</v>
      </c>
      <c r="L499" s="89">
        <f t="shared" si="338"/>
        <v>114.25</v>
      </c>
      <c r="M499" s="150">
        <f t="shared" si="348"/>
        <v>122.19612522407925</v>
      </c>
      <c r="N499" s="8">
        <f t="shared" si="349"/>
        <v>122.1961252240807</v>
      </c>
      <c r="O499" s="88">
        <f t="shared" si="350"/>
        <v>1.4557244298885053E-12</v>
      </c>
    </row>
    <row r="500" spans="1:15" x14ac:dyDescent="0.2">
      <c r="A500" s="100"/>
      <c r="B500" s="85"/>
      <c r="C500" s="86"/>
      <c r="D500" s="86"/>
      <c r="E500" s="85"/>
      <c r="F500" s="87"/>
      <c r="G500" s="88"/>
      <c r="H500" s="88"/>
      <c r="I500" s="123"/>
      <c r="J500" s="89"/>
      <c r="K500" s="149"/>
      <c r="L500" s="89"/>
      <c r="M500" s="150"/>
      <c r="N500" s="8"/>
      <c r="O500" s="88"/>
    </row>
    <row r="501" spans="1:15" ht="13.5" thickBot="1" x14ac:dyDescent="0.25">
      <c r="A501" s="183"/>
      <c r="B501" s="184"/>
      <c r="C501" s="185"/>
      <c r="D501" s="185"/>
      <c r="E501" s="186"/>
      <c r="F501" s="184"/>
      <c r="G501" s="160">
        <f t="shared" ref="G501:O501" si="351">+SUM(G474:G500)</f>
        <v>39131.844987635202</v>
      </c>
      <c r="H501" s="160">
        <f t="shared" si="351"/>
        <v>119.51854471035561</v>
      </c>
      <c r="I501" s="161">
        <f t="shared" si="351"/>
        <v>119.51854471035567</v>
      </c>
      <c r="J501" s="160">
        <f t="shared" si="351"/>
        <v>273.63711935402813</v>
      </c>
      <c r="K501" s="160">
        <f t="shared" si="351"/>
        <v>393.1556640643837</v>
      </c>
      <c r="L501" s="160">
        <f t="shared" si="351"/>
        <v>2285</v>
      </c>
      <c r="M501" s="162">
        <f t="shared" si="351"/>
        <v>2678.1556640643835</v>
      </c>
      <c r="N501" s="160">
        <f t="shared" si="351"/>
        <v>39525.000651699593</v>
      </c>
      <c r="O501" s="160">
        <f t="shared" si="351"/>
        <v>36846.844987635202</v>
      </c>
    </row>
    <row r="502" spans="1:15" ht="13.5" thickTop="1" x14ac:dyDescent="0.2">
      <c r="B502" s="131"/>
      <c r="C502" s="131"/>
      <c r="D502" s="131"/>
      <c r="E502" s="131"/>
      <c r="F502" s="131"/>
      <c r="G502" s="131"/>
      <c r="H502" s="131"/>
      <c r="I502" s="130"/>
      <c r="J502" s="131"/>
      <c r="K502" s="131"/>
      <c r="L502" s="131"/>
      <c r="M502" s="151"/>
      <c r="O502" s="131"/>
    </row>
    <row r="503" spans="1:15" ht="38.25" x14ac:dyDescent="0.2">
      <c r="A503" s="94" t="s">
        <v>81</v>
      </c>
      <c r="B503" s="94" t="s">
        <v>3</v>
      </c>
      <c r="C503" s="94" t="s">
        <v>4</v>
      </c>
      <c r="D503" s="94" t="s">
        <v>5</v>
      </c>
      <c r="E503" s="94" t="s">
        <v>6</v>
      </c>
      <c r="F503" s="94" t="s">
        <v>7</v>
      </c>
      <c r="G503" s="94" t="s">
        <v>122</v>
      </c>
      <c r="H503" s="94" t="s">
        <v>123</v>
      </c>
      <c r="I503" s="118" t="s">
        <v>124</v>
      </c>
      <c r="J503" s="119" t="s">
        <v>125</v>
      </c>
      <c r="K503" s="119" t="s">
        <v>126</v>
      </c>
      <c r="L503" s="119" t="s">
        <v>127</v>
      </c>
      <c r="M503" s="120" t="s">
        <v>128</v>
      </c>
      <c r="N503" s="94" t="s">
        <v>129</v>
      </c>
      <c r="O503" s="94" t="s">
        <v>130</v>
      </c>
    </row>
    <row r="504" spans="1:15" x14ac:dyDescent="0.2">
      <c r="A504" s="447" t="s">
        <v>17</v>
      </c>
      <c r="B504" s="447"/>
      <c r="C504" s="389">
        <f>VLOOKUP(B505,A$1:F$25,2,FALSE)</f>
        <v>42201</v>
      </c>
      <c r="D504" s="389">
        <f>DATE(YEAR(C504),IF(MONTH(C504)&lt;=3,3,IF(MONTH(C504)&lt;=6,6,IF(MONTH(C504)&lt;=9,9,12))),IF(OR(MONTH(C504)&lt;=3,MONTH(C504)&gt;=10),31,30))</f>
        <v>42277</v>
      </c>
      <c r="E504" s="390">
        <f>D504-C504+1</f>
        <v>77</v>
      </c>
      <c r="F504" s="391">
        <f>VLOOKUP(D504,'FERC Interest Rate'!$A:$B,2,TRUE)</f>
        <v>3.2500000000000001E-2</v>
      </c>
      <c r="G504" s="214">
        <f>VLOOKUP(B505,$A$1:$F$29,5,FALSE)</f>
        <v>1792</v>
      </c>
      <c r="H504" s="214">
        <f t="shared" ref="H504:H509" si="352">G504*F504*(E504/(DATE(YEAR(D504),12,31)-DATE(YEAR(D504),1,1)+1))</f>
        <v>12.286246575342465</v>
      </c>
      <c r="I504" s="408">
        <v>0</v>
      </c>
      <c r="J504" s="393">
        <v>0</v>
      </c>
      <c r="K504" s="394">
        <f t="shared" ref="K504:K526" si="353">+SUM(I504:J504)</f>
        <v>0</v>
      </c>
      <c r="L504" s="393">
        <v>0</v>
      </c>
      <c r="M504" s="395">
        <f t="shared" ref="M504:M526" si="354">+SUM(K504:L504)</f>
        <v>0</v>
      </c>
      <c r="N504" s="396">
        <f t="shared" ref="N504:N526" si="355">+G504+H504+J504</f>
        <v>1804.2862465753424</v>
      </c>
      <c r="O504" s="214">
        <f t="shared" ref="O504:O526" si="356">G504+H504-L504-I504</f>
        <v>1804.2862465753424</v>
      </c>
    </row>
    <row r="505" spans="1:15" x14ac:dyDescent="0.2">
      <c r="A505" s="223" t="s">
        <v>47</v>
      </c>
      <c r="B505" s="404" t="s">
        <v>96</v>
      </c>
      <c r="C505" s="389">
        <f>D504+1</f>
        <v>42278</v>
      </c>
      <c r="D505" s="389">
        <f>EOMONTH(D504,3)</f>
        <v>42369</v>
      </c>
      <c r="E505" s="390">
        <f t="shared" ref="E505:E526" si="357">D505-C505+1</f>
        <v>92</v>
      </c>
      <c r="F505" s="391">
        <f>VLOOKUP(D505,'FERC Interest Rate'!$A:$B,2,TRUE)</f>
        <v>3.2500000000000001E-2</v>
      </c>
      <c r="G505" s="214">
        <f t="shared" ref="G505:G526" si="358">O504</f>
        <v>1804.2862465753424</v>
      </c>
      <c r="H505" s="214">
        <f t="shared" si="352"/>
        <v>14.780317471945956</v>
      </c>
      <c r="I505" s="408">
        <v>0</v>
      </c>
      <c r="J505" s="393">
        <v>0</v>
      </c>
      <c r="K505" s="394">
        <f t="shared" si="353"/>
        <v>0</v>
      </c>
      <c r="L505" s="393">
        <v>0</v>
      </c>
      <c r="M505" s="395">
        <f t="shared" si="354"/>
        <v>0</v>
      </c>
      <c r="N505" s="396">
        <f t="shared" si="355"/>
        <v>1819.0665640472882</v>
      </c>
      <c r="O505" s="214">
        <f t="shared" si="356"/>
        <v>1819.0665640472882</v>
      </c>
    </row>
    <row r="506" spans="1:15" x14ac:dyDescent="0.2">
      <c r="B506" s="390"/>
      <c r="C506" s="389">
        <f t="shared" ref="C506:C526" si="359">D505+1</f>
        <v>42370</v>
      </c>
      <c r="D506" s="389">
        <f t="shared" ref="D506:D528" si="360">EOMONTH(D505,3)</f>
        <v>42460</v>
      </c>
      <c r="E506" s="390">
        <f t="shared" si="357"/>
        <v>91</v>
      </c>
      <c r="F506" s="391">
        <f>VLOOKUP(D506,'FERC Interest Rate'!$A:$B,2,TRUE)</f>
        <v>3.2500000000000001E-2</v>
      </c>
      <c r="G506" s="214">
        <f t="shared" si="358"/>
        <v>1819.0665640472882</v>
      </c>
      <c r="H506" s="214">
        <f t="shared" si="352"/>
        <v>14.699151265491407</v>
      </c>
      <c r="I506" s="408">
        <v>0</v>
      </c>
      <c r="J506" s="393">
        <v>0</v>
      </c>
      <c r="K506" s="394">
        <f t="shared" si="353"/>
        <v>0</v>
      </c>
      <c r="L506" s="393">
        <v>0</v>
      </c>
      <c r="M506" s="395">
        <f t="shared" si="354"/>
        <v>0</v>
      </c>
      <c r="N506" s="396">
        <f t="shared" si="355"/>
        <v>1833.7657153127795</v>
      </c>
      <c r="O506" s="214">
        <f t="shared" si="356"/>
        <v>1833.7657153127795</v>
      </c>
    </row>
    <row r="507" spans="1:15" x14ac:dyDescent="0.2">
      <c r="A507" s="100"/>
      <c r="B507" s="85"/>
      <c r="C507" s="86">
        <f t="shared" si="359"/>
        <v>42461</v>
      </c>
      <c r="D507" s="86">
        <f t="shared" si="360"/>
        <v>42551</v>
      </c>
      <c r="E507" s="85">
        <f t="shared" si="357"/>
        <v>91</v>
      </c>
      <c r="F507" s="87">
        <f>VLOOKUP(D507,'FERC Interest Rate'!$A:$B,2,TRUE)</f>
        <v>3.4599999999999999E-2</v>
      </c>
      <c r="G507" s="88">
        <f t="shared" si="358"/>
        <v>1833.7657153127795</v>
      </c>
      <c r="H507" s="214">
        <f t="shared" si="352"/>
        <v>15.775395440529556</v>
      </c>
      <c r="I507" s="236">
        <v>0</v>
      </c>
      <c r="J507" s="393">
        <v>0</v>
      </c>
      <c r="K507" s="149">
        <f t="shared" si="353"/>
        <v>0</v>
      </c>
      <c r="L507" s="89">
        <v>0</v>
      </c>
      <c r="M507" s="150">
        <f t="shared" si="354"/>
        <v>0</v>
      </c>
      <c r="N507" s="8">
        <f t="shared" si="355"/>
        <v>1849.5411107533091</v>
      </c>
      <c r="O507" s="88">
        <f t="shared" si="356"/>
        <v>1849.5411107533091</v>
      </c>
    </row>
    <row r="508" spans="1:15" x14ac:dyDescent="0.2">
      <c r="A508" s="100"/>
      <c r="B508" s="85"/>
      <c r="C508" s="86">
        <f t="shared" si="359"/>
        <v>42552</v>
      </c>
      <c r="D508" s="86">
        <f t="shared" si="360"/>
        <v>42643</v>
      </c>
      <c r="E508" s="85">
        <f t="shared" si="357"/>
        <v>92</v>
      </c>
      <c r="F508" s="87">
        <f>VLOOKUP(D508,'FERC Interest Rate'!$A:$B,2,TRUE)</f>
        <v>3.5000000000000003E-2</v>
      </c>
      <c r="G508" s="88">
        <f t="shared" si="358"/>
        <v>1849.5411107533091</v>
      </c>
      <c r="H508" s="88">
        <f t="shared" si="352"/>
        <v>16.271919061818732</v>
      </c>
      <c r="I508" s="236">
        <v>0</v>
      </c>
      <c r="J508" s="89">
        <v>0</v>
      </c>
      <c r="K508" s="149">
        <f t="shared" si="353"/>
        <v>0</v>
      </c>
      <c r="L508" s="89">
        <v>0</v>
      </c>
      <c r="M508" s="150">
        <f t="shared" si="354"/>
        <v>0</v>
      </c>
      <c r="N508" s="8">
        <f t="shared" si="355"/>
        <v>1865.8130298151279</v>
      </c>
      <c r="O508" s="88">
        <f t="shared" si="356"/>
        <v>1865.8130298151279</v>
      </c>
    </row>
    <row r="509" spans="1:15" x14ac:dyDescent="0.2">
      <c r="A509" s="17" t="s">
        <v>82</v>
      </c>
      <c r="B509" s="85" t="str">
        <f t="shared" ref="B509:B523" si="361">+IF(MONTH(C509)&lt;4,"Q1",IF(MONTH(C509)&lt;7,"Q2",IF(MONTH(C509)&lt;10,"Q3","Q4")))&amp;"/"&amp;YEAR(C509)</f>
        <v>Q4/2016</v>
      </c>
      <c r="C509" s="86">
        <f t="shared" si="359"/>
        <v>42644</v>
      </c>
      <c r="D509" s="86">
        <f t="shared" si="360"/>
        <v>42735</v>
      </c>
      <c r="E509" s="85">
        <f t="shared" si="357"/>
        <v>92</v>
      </c>
      <c r="F509" s="87">
        <f>VLOOKUP(D509,'FERC Interest Rate'!$A:$B,2,TRUE)</f>
        <v>3.5000000000000003E-2</v>
      </c>
      <c r="G509" s="88">
        <f t="shared" si="358"/>
        <v>1865.8130298151279</v>
      </c>
      <c r="H509" s="88">
        <f t="shared" si="352"/>
        <v>16.415076382526536</v>
      </c>
      <c r="I509" s="236">
        <f>SUM($H$504:$H$529)/20</f>
        <v>4.5114053098827327</v>
      </c>
      <c r="J509" s="89">
        <v>0</v>
      </c>
      <c r="K509" s="149">
        <f t="shared" si="353"/>
        <v>4.5114053098827327</v>
      </c>
      <c r="L509" s="89">
        <f t="shared" ref="L509:L528" si="362">VLOOKUP($B$505,A$1:F$25,5,FALSE)/20</f>
        <v>89.6</v>
      </c>
      <c r="M509" s="150">
        <f t="shared" si="354"/>
        <v>94.111405309882727</v>
      </c>
      <c r="N509" s="8">
        <f t="shared" si="355"/>
        <v>1882.2281061976546</v>
      </c>
      <c r="O509" s="88">
        <f t="shared" si="356"/>
        <v>1788.1167008877719</v>
      </c>
    </row>
    <row r="510" spans="1:15" x14ac:dyDescent="0.2">
      <c r="A510" s="17" t="s">
        <v>83</v>
      </c>
      <c r="B510" s="85" t="str">
        <f t="shared" si="361"/>
        <v>Q1/2017</v>
      </c>
      <c r="C510" s="86">
        <f t="shared" si="359"/>
        <v>42736</v>
      </c>
      <c r="D510" s="86">
        <f t="shared" si="360"/>
        <v>42825</v>
      </c>
      <c r="E510" s="85">
        <f t="shared" si="357"/>
        <v>90</v>
      </c>
      <c r="F510" s="87">
        <f>VLOOKUP(D510,'FERC Interest Rate'!$A:$B,2,TRUE)</f>
        <v>3.5000000000000003E-2</v>
      </c>
      <c r="G510" s="88">
        <f t="shared" si="358"/>
        <v>1788.1167008877719</v>
      </c>
      <c r="H510" s="88">
        <v>0</v>
      </c>
      <c r="I510" s="236">
        <f t="shared" ref="I510:I528" si="363">SUM($H$504:$H$529)/20</f>
        <v>4.5114053098827327</v>
      </c>
      <c r="J510" s="89">
        <f>G510*F510*(E510/(DATE(YEAR(D510),12,31)-DATE(YEAR(D510),1,1)+1))</f>
        <v>15.431692076154745</v>
      </c>
      <c r="K510" s="149">
        <f t="shared" si="353"/>
        <v>19.943097386037479</v>
      </c>
      <c r="L510" s="89">
        <f t="shared" si="362"/>
        <v>89.6</v>
      </c>
      <c r="M510" s="150">
        <f t="shared" si="354"/>
        <v>109.54309738603747</v>
      </c>
      <c r="N510" s="8">
        <f t="shared" si="355"/>
        <v>1803.5483929639267</v>
      </c>
      <c r="O510" s="88">
        <f t="shared" si="356"/>
        <v>1694.0052955778892</v>
      </c>
    </row>
    <row r="511" spans="1:15" x14ac:dyDescent="0.2">
      <c r="A511" s="17" t="s">
        <v>84</v>
      </c>
      <c r="B511" s="85" t="str">
        <f t="shared" si="361"/>
        <v>Q2/2017</v>
      </c>
      <c r="C511" s="86">
        <f t="shared" si="359"/>
        <v>42826</v>
      </c>
      <c r="D511" s="86">
        <f t="shared" si="360"/>
        <v>42916</v>
      </c>
      <c r="E511" s="85">
        <f t="shared" si="357"/>
        <v>91</v>
      </c>
      <c r="F511" s="87">
        <f>VLOOKUP(D511,'FERC Interest Rate'!$A:$B,2,TRUE)</f>
        <v>3.7100000000000001E-2</v>
      </c>
      <c r="G511" s="88">
        <f t="shared" si="358"/>
        <v>1694.0052955778892</v>
      </c>
      <c r="H511" s="88">
        <v>0</v>
      </c>
      <c r="I511" s="236">
        <f t="shared" si="363"/>
        <v>4.5114053098827327</v>
      </c>
      <c r="J511" s="89">
        <f>G511*F511*(E511/(DATE(YEAR(D511),12,31)-DATE(YEAR(D511),1,1)+1))</f>
        <v>15.668852817535651</v>
      </c>
      <c r="K511" s="149">
        <f t="shared" si="353"/>
        <v>20.180258127418384</v>
      </c>
      <c r="L511" s="89">
        <f t="shared" si="362"/>
        <v>89.6</v>
      </c>
      <c r="M511" s="150">
        <f t="shared" si="354"/>
        <v>109.78025812741838</v>
      </c>
      <c r="N511" s="8">
        <f t="shared" si="355"/>
        <v>1709.6741483954249</v>
      </c>
      <c r="O511" s="88">
        <f t="shared" si="356"/>
        <v>1599.8938902680065</v>
      </c>
    </row>
    <row r="512" spans="1:15" x14ac:dyDescent="0.2">
      <c r="A512" s="17" t="s">
        <v>85</v>
      </c>
      <c r="B512" s="85" t="str">
        <f t="shared" si="361"/>
        <v>Q3/2017</v>
      </c>
      <c r="C512" s="86">
        <f t="shared" si="359"/>
        <v>42917</v>
      </c>
      <c r="D512" s="86">
        <f t="shared" si="360"/>
        <v>43008</v>
      </c>
      <c r="E512" s="85">
        <f t="shared" si="357"/>
        <v>92</v>
      </c>
      <c r="F512" s="87">
        <f>VLOOKUP(D512,'FERC Interest Rate'!$A:$B,2,TRUE)</f>
        <v>3.9600000000000003E-2</v>
      </c>
      <c r="G512" s="88">
        <f t="shared" si="358"/>
        <v>1599.8938902680065</v>
      </c>
      <c r="H512" s="88">
        <v>0</v>
      </c>
      <c r="I512" s="123">
        <f t="shared" si="363"/>
        <v>4.5114053098827327</v>
      </c>
      <c r="J512" s="89">
        <f>G512*F512*(E512/(DATE(YEAR(D512),12,31)-DATE(YEAR(D512),1,1)+1))</f>
        <v>15.969132660340827</v>
      </c>
      <c r="K512" s="149">
        <f t="shared" si="353"/>
        <v>20.480537970223558</v>
      </c>
      <c r="L512" s="89">
        <f t="shared" si="362"/>
        <v>89.6</v>
      </c>
      <c r="M512" s="150">
        <f t="shared" si="354"/>
        <v>110.08053797022356</v>
      </c>
      <c r="N512" s="8">
        <f t="shared" si="355"/>
        <v>1615.8630229283474</v>
      </c>
      <c r="O512" s="88">
        <f t="shared" si="356"/>
        <v>1505.7824849581239</v>
      </c>
    </row>
    <row r="513" spans="1:15" x14ac:dyDescent="0.2">
      <c r="A513" s="17" t="s">
        <v>86</v>
      </c>
      <c r="B513" s="85" t="str">
        <f t="shared" si="361"/>
        <v>Q4/2017</v>
      </c>
      <c r="C513" s="86">
        <f t="shared" si="359"/>
        <v>43009</v>
      </c>
      <c r="D513" s="86">
        <f t="shared" si="360"/>
        <v>43100</v>
      </c>
      <c r="E513" s="85">
        <f t="shared" si="357"/>
        <v>92</v>
      </c>
      <c r="F513" s="87">
        <f>VLOOKUP(D513,'FERC Interest Rate'!$A:$B,2,TRUE)</f>
        <v>4.2099999999999999E-2</v>
      </c>
      <c r="G513" s="88">
        <f t="shared" si="358"/>
        <v>1505.7824849581239</v>
      </c>
      <c r="H513" s="88">
        <v>0</v>
      </c>
      <c r="I513" s="123">
        <f t="shared" si="363"/>
        <v>4.5114053098827327</v>
      </c>
      <c r="J513" s="89">
        <f t="shared" ref="J513:J526" si="364">G513*F513*(E513/(DATE(YEAR(D513),12,31)-DATE(YEAR(D513),1,1)+1))</f>
        <v>15.978621152711796</v>
      </c>
      <c r="K513" s="149">
        <f t="shared" si="353"/>
        <v>20.490026462594528</v>
      </c>
      <c r="L513" s="89">
        <f t="shared" si="362"/>
        <v>89.6</v>
      </c>
      <c r="M513" s="150">
        <f t="shared" si="354"/>
        <v>110.09002646259452</v>
      </c>
      <c r="N513" s="8">
        <f t="shared" si="355"/>
        <v>1521.7611061108357</v>
      </c>
      <c r="O513" s="88">
        <f t="shared" si="356"/>
        <v>1411.6710796482412</v>
      </c>
    </row>
    <row r="514" spans="1:15" x14ac:dyDescent="0.2">
      <c r="A514" s="17" t="s">
        <v>87</v>
      </c>
      <c r="B514" s="85" t="str">
        <f t="shared" si="361"/>
        <v>Q1/2018</v>
      </c>
      <c r="C514" s="86">
        <f t="shared" si="359"/>
        <v>43101</v>
      </c>
      <c r="D514" s="86">
        <f t="shared" si="360"/>
        <v>43190</v>
      </c>
      <c r="E514" s="85">
        <f t="shared" si="357"/>
        <v>90</v>
      </c>
      <c r="F514" s="87">
        <f>VLOOKUP(D514,'FERC Interest Rate'!$A:$B,2,TRUE)</f>
        <v>4.2500000000000003E-2</v>
      </c>
      <c r="G514" s="88">
        <f t="shared" si="358"/>
        <v>1411.6710796482412</v>
      </c>
      <c r="H514" s="88">
        <v>0</v>
      </c>
      <c r="I514" s="123">
        <f t="shared" si="363"/>
        <v>4.5114053098827327</v>
      </c>
      <c r="J514" s="89">
        <f t="shared" si="364"/>
        <v>14.793539396313761</v>
      </c>
      <c r="K514" s="149">
        <f t="shared" si="353"/>
        <v>19.304944706196494</v>
      </c>
      <c r="L514" s="89">
        <f t="shared" si="362"/>
        <v>89.6</v>
      </c>
      <c r="M514" s="150">
        <f t="shared" si="354"/>
        <v>108.90494470619649</v>
      </c>
      <c r="N514" s="8">
        <f t="shared" si="355"/>
        <v>1426.4646190445549</v>
      </c>
      <c r="O514" s="88">
        <f t="shared" si="356"/>
        <v>1317.5596743383585</v>
      </c>
    </row>
    <row r="515" spans="1:15" x14ac:dyDescent="0.2">
      <c r="A515" s="17" t="s">
        <v>88</v>
      </c>
      <c r="B515" s="85" t="str">
        <f t="shared" si="361"/>
        <v>Q2/2018</v>
      </c>
      <c r="C515" s="86">
        <f t="shared" si="359"/>
        <v>43191</v>
      </c>
      <c r="D515" s="86">
        <f t="shared" si="360"/>
        <v>43281</v>
      </c>
      <c r="E515" s="85">
        <f t="shared" si="357"/>
        <v>91</v>
      </c>
      <c r="F515" s="87">
        <f>VLOOKUP(D515,'FERC Interest Rate'!$A:$B,2,TRUE)</f>
        <v>4.4699999999999997E-2</v>
      </c>
      <c r="G515" s="88">
        <f t="shared" si="358"/>
        <v>1317.5596743383585</v>
      </c>
      <c r="H515" s="88">
        <v>0</v>
      </c>
      <c r="I515" s="123">
        <f t="shared" si="363"/>
        <v>4.5114053098827327</v>
      </c>
      <c r="J515" s="89">
        <f t="shared" si="364"/>
        <v>14.683390376181208</v>
      </c>
      <c r="K515" s="149">
        <f t="shared" si="353"/>
        <v>19.194795686063941</v>
      </c>
      <c r="L515" s="89">
        <f t="shared" si="362"/>
        <v>89.6</v>
      </c>
      <c r="M515" s="150">
        <f t="shared" si="354"/>
        <v>108.79479568606394</v>
      </c>
      <c r="N515" s="8">
        <f t="shared" si="355"/>
        <v>1332.2430647145397</v>
      </c>
      <c r="O515" s="88">
        <f t="shared" si="356"/>
        <v>1223.4482690284758</v>
      </c>
    </row>
    <row r="516" spans="1:15" x14ac:dyDescent="0.2">
      <c r="A516" s="17" t="s">
        <v>89</v>
      </c>
      <c r="B516" s="85" t="str">
        <f t="shared" si="361"/>
        <v>Q3/2018</v>
      </c>
      <c r="C516" s="86">
        <f t="shared" si="359"/>
        <v>43282</v>
      </c>
      <c r="D516" s="86">
        <f t="shared" si="360"/>
        <v>43373</v>
      </c>
      <c r="E516" s="85">
        <f t="shared" si="357"/>
        <v>92</v>
      </c>
      <c r="F516" s="87">
        <f>VLOOKUP(D516,'FERC Interest Rate'!$A:$B,2,TRUE)</f>
        <v>4.6899999999999997E-2</v>
      </c>
      <c r="G516" s="88">
        <f t="shared" si="358"/>
        <v>1223.4482690284758</v>
      </c>
      <c r="H516" s="88">
        <v>0</v>
      </c>
      <c r="I516" s="123">
        <f t="shared" si="363"/>
        <v>4.5114053098827327</v>
      </c>
      <c r="J516" s="89">
        <f t="shared" si="364"/>
        <v>14.462834496449499</v>
      </c>
      <c r="K516" s="149">
        <f t="shared" si="353"/>
        <v>18.974239806332232</v>
      </c>
      <c r="L516" s="89">
        <f t="shared" si="362"/>
        <v>89.6</v>
      </c>
      <c r="M516" s="150">
        <f t="shared" si="354"/>
        <v>108.57423980633223</v>
      </c>
      <c r="N516" s="8">
        <f t="shared" si="355"/>
        <v>1237.9111035249252</v>
      </c>
      <c r="O516" s="88">
        <f t="shared" si="356"/>
        <v>1129.3368637185931</v>
      </c>
    </row>
    <row r="517" spans="1:15" x14ac:dyDescent="0.2">
      <c r="A517" s="17" t="s">
        <v>90</v>
      </c>
      <c r="B517" s="85" t="str">
        <f t="shared" si="361"/>
        <v>Q4/2018</v>
      </c>
      <c r="C517" s="86">
        <f t="shared" si="359"/>
        <v>43374</v>
      </c>
      <c r="D517" s="86">
        <f t="shared" si="360"/>
        <v>43465</v>
      </c>
      <c r="E517" s="85">
        <f t="shared" si="357"/>
        <v>92</v>
      </c>
      <c r="F517" s="87">
        <f>VLOOKUP(D517,'FERC Interest Rate'!$A:$B,2,TRUE)</f>
        <v>4.9599999999999998E-2</v>
      </c>
      <c r="G517" s="88">
        <f t="shared" si="358"/>
        <v>1129.3368637185931</v>
      </c>
      <c r="H517" s="88">
        <v>0</v>
      </c>
      <c r="I517" s="123">
        <f t="shared" si="363"/>
        <v>4.5114053098827327</v>
      </c>
      <c r="J517" s="89">
        <f t="shared" si="364"/>
        <v>14.118876648001876</v>
      </c>
      <c r="K517" s="149">
        <f t="shared" si="353"/>
        <v>18.630281957884609</v>
      </c>
      <c r="L517" s="89">
        <f t="shared" si="362"/>
        <v>89.6</v>
      </c>
      <c r="M517" s="150">
        <f t="shared" si="354"/>
        <v>108.2302819578846</v>
      </c>
      <c r="N517" s="8">
        <f t="shared" si="355"/>
        <v>1143.4557403665949</v>
      </c>
      <c r="O517" s="88">
        <f t="shared" si="356"/>
        <v>1035.2254584087104</v>
      </c>
    </row>
    <row r="518" spans="1:15" x14ac:dyDescent="0.2">
      <c r="A518" s="17" t="s">
        <v>91</v>
      </c>
      <c r="B518" s="85" t="str">
        <f t="shared" si="361"/>
        <v>Q1/2019</v>
      </c>
      <c r="C518" s="86">
        <f t="shared" si="359"/>
        <v>43466</v>
      </c>
      <c r="D518" s="86">
        <f t="shared" si="360"/>
        <v>43555</v>
      </c>
      <c r="E518" s="85">
        <f t="shared" si="357"/>
        <v>90</v>
      </c>
      <c r="F518" s="87">
        <f>VLOOKUP(D518,'FERC Interest Rate'!$A:$B,2,TRUE)</f>
        <v>5.1799999999999999E-2</v>
      </c>
      <c r="G518" s="88">
        <f t="shared" si="358"/>
        <v>1035.2254584087104</v>
      </c>
      <c r="H518" s="88">
        <v>0</v>
      </c>
      <c r="I518" s="123">
        <f t="shared" si="363"/>
        <v>4.5114053098827327</v>
      </c>
      <c r="J518" s="89">
        <f t="shared" si="364"/>
        <v>13.222523526305228</v>
      </c>
      <c r="K518" s="149">
        <f t="shared" si="353"/>
        <v>17.73392883618796</v>
      </c>
      <c r="L518" s="89">
        <f t="shared" si="362"/>
        <v>89.6</v>
      </c>
      <c r="M518" s="150">
        <f t="shared" si="354"/>
        <v>107.33392883618795</v>
      </c>
      <c r="N518" s="8">
        <f t="shared" si="355"/>
        <v>1048.4479819350156</v>
      </c>
      <c r="O518" s="88">
        <f t="shared" si="356"/>
        <v>941.11405309882764</v>
      </c>
    </row>
    <row r="519" spans="1:15" x14ac:dyDescent="0.2">
      <c r="A519" s="17" t="s">
        <v>92</v>
      </c>
      <c r="B519" s="85" t="str">
        <f t="shared" si="361"/>
        <v>Q2/2019</v>
      </c>
      <c r="C519" s="86">
        <f t="shared" si="359"/>
        <v>43556</v>
      </c>
      <c r="D519" s="86">
        <f t="shared" si="360"/>
        <v>43646</v>
      </c>
      <c r="E519" s="85">
        <f t="shared" si="357"/>
        <v>91</v>
      </c>
      <c r="F519" s="87">
        <f>VLOOKUP(D519,'FERC Interest Rate'!$A:$B,2,TRUE)</f>
        <v>5.45E-2</v>
      </c>
      <c r="G519" s="88">
        <f t="shared" si="358"/>
        <v>941.11405309882764</v>
      </c>
      <c r="H519" s="88">
        <v>0</v>
      </c>
      <c r="I519" s="123">
        <f t="shared" si="363"/>
        <v>4.5114053098827327</v>
      </c>
      <c r="J519" s="89">
        <f t="shared" si="364"/>
        <v>12.787548346146949</v>
      </c>
      <c r="K519" s="149">
        <f t="shared" si="353"/>
        <v>17.298953656029681</v>
      </c>
      <c r="L519" s="89">
        <f t="shared" si="362"/>
        <v>89.6</v>
      </c>
      <c r="M519" s="150">
        <f t="shared" si="354"/>
        <v>106.89895365602968</v>
      </c>
      <c r="N519" s="8">
        <f t="shared" si="355"/>
        <v>953.90160144497463</v>
      </c>
      <c r="O519" s="88">
        <f t="shared" si="356"/>
        <v>847.00264778894484</v>
      </c>
    </row>
    <row r="520" spans="1:15" x14ac:dyDescent="0.2">
      <c r="A520" s="17" t="s">
        <v>93</v>
      </c>
      <c r="B520" s="85" t="str">
        <f t="shared" si="361"/>
        <v>Q3/2019</v>
      </c>
      <c r="C520" s="86">
        <f t="shared" si="359"/>
        <v>43647</v>
      </c>
      <c r="D520" s="86">
        <f t="shared" si="360"/>
        <v>43738</v>
      </c>
      <c r="E520" s="85">
        <f t="shared" si="357"/>
        <v>92</v>
      </c>
      <c r="F520" s="87">
        <f>VLOOKUP(D520,'FERC Interest Rate'!$A:$B,2,TRUE)</f>
        <v>6.0133640000000002E-2</v>
      </c>
      <c r="G520" s="88">
        <f t="shared" si="358"/>
        <v>847.00264778894484</v>
      </c>
      <c r="H520" s="88">
        <v>0</v>
      </c>
      <c r="I520" s="123">
        <f t="shared" si="363"/>
        <v>4.5114053098827327</v>
      </c>
      <c r="J520" s="89">
        <f t="shared" si="364"/>
        <v>12.837995648518421</v>
      </c>
      <c r="K520" s="149">
        <f t="shared" si="353"/>
        <v>17.349400958401155</v>
      </c>
      <c r="L520" s="89">
        <f t="shared" si="362"/>
        <v>89.6</v>
      </c>
      <c r="M520" s="150">
        <f t="shared" si="354"/>
        <v>106.94940095840116</v>
      </c>
      <c r="N520" s="8">
        <f t="shared" si="355"/>
        <v>859.84064343746331</v>
      </c>
      <c r="O520" s="88">
        <f t="shared" si="356"/>
        <v>752.89124247906204</v>
      </c>
    </row>
    <row r="521" spans="1:15" x14ac:dyDescent="0.2">
      <c r="A521" s="17" t="s">
        <v>94</v>
      </c>
      <c r="B521" s="85" t="str">
        <f t="shared" si="361"/>
        <v>Q4/2019</v>
      </c>
      <c r="C521" s="86">
        <f t="shared" si="359"/>
        <v>43739</v>
      </c>
      <c r="D521" s="86">
        <f t="shared" si="360"/>
        <v>43830</v>
      </c>
      <c r="E521" s="85">
        <f t="shared" si="357"/>
        <v>92</v>
      </c>
      <c r="F521" s="87">
        <f>VLOOKUP(D521,'FERC Interest Rate'!$A:$B,2,TRUE)</f>
        <v>6.2505720000000001E-2</v>
      </c>
      <c r="G521" s="88">
        <f t="shared" si="358"/>
        <v>752.89124247906204</v>
      </c>
      <c r="H521" s="88">
        <v>0</v>
      </c>
      <c r="I521" s="123">
        <f t="shared" si="363"/>
        <v>4.5114053098827327</v>
      </c>
      <c r="J521" s="89">
        <f t="shared" si="364"/>
        <v>11.861700947238491</v>
      </c>
      <c r="K521" s="149">
        <f t="shared" si="353"/>
        <v>16.373106257121222</v>
      </c>
      <c r="L521" s="89">
        <f t="shared" si="362"/>
        <v>89.6</v>
      </c>
      <c r="M521" s="150">
        <f t="shared" si="354"/>
        <v>105.97310625712122</v>
      </c>
      <c r="N521" s="8">
        <f t="shared" si="355"/>
        <v>764.75294342630059</v>
      </c>
      <c r="O521" s="88">
        <f t="shared" si="356"/>
        <v>658.77983716917925</v>
      </c>
    </row>
    <row r="522" spans="1:15" x14ac:dyDescent="0.2">
      <c r="A522" s="17" t="s">
        <v>95</v>
      </c>
      <c r="B522" s="85" t="str">
        <f t="shared" si="361"/>
        <v>Q1/2020</v>
      </c>
      <c r="C522" s="86">
        <f t="shared" si="359"/>
        <v>43831</v>
      </c>
      <c r="D522" s="86">
        <f t="shared" si="360"/>
        <v>43921</v>
      </c>
      <c r="E522" s="85">
        <f t="shared" si="357"/>
        <v>91</v>
      </c>
      <c r="F522" s="87">
        <f>VLOOKUP(D522,'FERC Interest Rate'!$A:$B,2,TRUE)</f>
        <v>6.2841510000000003E-2</v>
      </c>
      <c r="G522" s="88">
        <f t="shared" si="358"/>
        <v>658.77983716917925</v>
      </c>
      <c r="H522" s="88">
        <v>0</v>
      </c>
      <c r="I522" s="123">
        <f t="shared" si="363"/>
        <v>4.5114053098827327</v>
      </c>
      <c r="J522" s="89">
        <f t="shared" si="364"/>
        <v>10.293124303276358</v>
      </c>
      <c r="K522" s="149">
        <f t="shared" si="353"/>
        <v>14.80452961315909</v>
      </c>
      <c r="L522" s="89">
        <f t="shared" si="362"/>
        <v>89.6</v>
      </c>
      <c r="M522" s="150">
        <f t="shared" si="354"/>
        <v>104.40452961315908</v>
      </c>
      <c r="N522" s="8">
        <f t="shared" si="355"/>
        <v>669.07296147245563</v>
      </c>
      <c r="O522" s="88">
        <f t="shared" si="356"/>
        <v>564.66843185929645</v>
      </c>
    </row>
    <row r="523" spans="1:15" x14ac:dyDescent="0.2">
      <c r="A523" s="17" t="s">
        <v>96</v>
      </c>
      <c r="B523" s="85" t="str">
        <f t="shared" si="361"/>
        <v>Q2/2020</v>
      </c>
      <c r="C523" s="86">
        <f t="shared" si="359"/>
        <v>43922</v>
      </c>
      <c r="D523" s="86">
        <f t="shared" si="360"/>
        <v>44012</v>
      </c>
      <c r="E523" s="85">
        <f t="shared" si="357"/>
        <v>91</v>
      </c>
      <c r="F523" s="87">
        <f>VLOOKUP(D523,'FERC Interest Rate'!$A:$B,2,TRUE)</f>
        <v>6.502107E-2</v>
      </c>
      <c r="G523" s="88">
        <f t="shared" si="358"/>
        <v>564.66843185929645</v>
      </c>
      <c r="H523" s="88">
        <v>0</v>
      </c>
      <c r="I523" s="123">
        <f t="shared" si="363"/>
        <v>4.5114053098827327</v>
      </c>
      <c r="J523" s="89">
        <f t="shared" si="364"/>
        <v>9.1286788326746784</v>
      </c>
      <c r="K523" s="149">
        <f t="shared" si="353"/>
        <v>13.640084142557411</v>
      </c>
      <c r="L523" s="89">
        <f t="shared" si="362"/>
        <v>89.6</v>
      </c>
      <c r="M523" s="150">
        <f t="shared" si="354"/>
        <v>103.24008414255741</v>
      </c>
      <c r="N523" s="8">
        <f t="shared" si="355"/>
        <v>573.79711069197117</v>
      </c>
      <c r="O523" s="88">
        <f t="shared" si="356"/>
        <v>470.55702654941371</v>
      </c>
    </row>
    <row r="524" spans="1:15" x14ac:dyDescent="0.2">
      <c r="A524" s="17" t="s">
        <v>97</v>
      </c>
      <c r="B524" s="85" t="str">
        <f>+IF(MONTH(C524)&lt;4,"Q1",IF(MONTH(C524)&lt;7,"Q2",IF(MONTH(C524)&lt;10,"Q3","Q4")))&amp;"/"&amp;YEAR(C524)</f>
        <v>Q3/2020</v>
      </c>
      <c r="C524" s="86">
        <f t="shared" si="359"/>
        <v>44013</v>
      </c>
      <c r="D524" s="86">
        <f t="shared" si="360"/>
        <v>44104</v>
      </c>
      <c r="E524" s="85">
        <f t="shared" si="357"/>
        <v>92</v>
      </c>
      <c r="F524" s="87">
        <f>VLOOKUP(D524,'FERC Interest Rate'!$A:$B,2,TRUE)</f>
        <v>6.5012509999999996E-2</v>
      </c>
      <c r="G524" s="88">
        <f t="shared" si="358"/>
        <v>470.55702654941371</v>
      </c>
      <c r="H524" s="88">
        <v>0</v>
      </c>
      <c r="I524" s="123">
        <f t="shared" si="363"/>
        <v>4.5114053098827327</v>
      </c>
      <c r="J524" s="89">
        <f t="shared" si="364"/>
        <v>7.689815825842869</v>
      </c>
      <c r="K524" s="149">
        <f t="shared" si="353"/>
        <v>12.201221135725602</v>
      </c>
      <c r="L524" s="89">
        <f t="shared" si="362"/>
        <v>89.6</v>
      </c>
      <c r="M524" s="150">
        <f t="shared" si="354"/>
        <v>101.8012211357256</v>
      </c>
      <c r="N524" s="8">
        <f t="shared" si="355"/>
        <v>478.24684237525656</v>
      </c>
      <c r="O524" s="88">
        <f t="shared" si="356"/>
        <v>376.44562123953102</v>
      </c>
    </row>
    <row r="525" spans="1:15" x14ac:dyDescent="0.2">
      <c r="A525" s="17" t="s">
        <v>98</v>
      </c>
      <c r="B525" s="85" t="str">
        <f>+IF(MONTH(C525)&lt;4,"Q1",IF(MONTH(C525)&lt;7,"Q2",IF(MONTH(C525)&lt;10,"Q3","Q4")))&amp;"/"&amp;YEAR(C525)</f>
        <v>Q4/2020</v>
      </c>
      <c r="C525" s="86">
        <f t="shared" si="359"/>
        <v>44105</v>
      </c>
      <c r="D525" s="86">
        <f t="shared" si="360"/>
        <v>44196</v>
      </c>
      <c r="E525" s="85">
        <f t="shared" si="357"/>
        <v>92</v>
      </c>
      <c r="F525" s="87">
        <f>VLOOKUP(D525,'FERC Interest Rate'!$A:$B,2,TRUE)</f>
        <v>6.501548E-2</v>
      </c>
      <c r="G525" s="88">
        <f t="shared" si="358"/>
        <v>376.44562123953102</v>
      </c>
      <c r="H525" s="88">
        <v>0</v>
      </c>
      <c r="I525" s="123">
        <f t="shared" si="363"/>
        <v>4.5114053098827327</v>
      </c>
      <c r="J525" s="89">
        <f t="shared" si="364"/>
        <v>6.1521336989298909</v>
      </c>
      <c r="K525" s="149">
        <f t="shared" si="353"/>
        <v>10.663539008812624</v>
      </c>
      <c r="L525" s="89">
        <f t="shared" si="362"/>
        <v>89.6</v>
      </c>
      <c r="M525" s="150">
        <f t="shared" si="354"/>
        <v>100.26353900881261</v>
      </c>
      <c r="N525" s="8">
        <f t="shared" si="355"/>
        <v>382.59775493846092</v>
      </c>
      <c r="O525" s="88">
        <f t="shared" si="356"/>
        <v>282.33421592964834</v>
      </c>
    </row>
    <row r="526" spans="1:15" x14ac:dyDescent="0.2">
      <c r="A526" s="17" t="s">
        <v>99</v>
      </c>
      <c r="B526" s="85" t="str">
        <f>+IF(MONTH(C526)&lt;4,"Q1",IF(MONTH(C526)&lt;7,"Q2",IF(MONTH(C526)&lt;10,"Q3","Q4")))&amp;"/"&amp;YEAR(C526)</f>
        <v>Q1/2021</v>
      </c>
      <c r="C526" s="86">
        <f t="shared" si="359"/>
        <v>44197</v>
      </c>
      <c r="D526" s="86">
        <f t="shared" si="360"/>
        <v>44286</v>
      </c>
      <c r="E526" s="85">
        <f t="shared" si="357"/>
        <v>90</v>
      </c>
      <c r="F526" s="87">
        <f>VLOOKUP(D526,'FERC Interest Rate'!$A:$B,2,TRUE)</f>
        <v>6.501548E-2</v>
      </c>
      <c r="G526" s="88">
        <f t="shared" si="358"/>
        <v>282.33421592964834</v>
      </c>
      <c r="H526" s="88">
        <v>0</v>
      </c>
      <c r="I526" s="123">
        <f t="shared" si="363"/>
        <v>4.5114053098827327</v>
      </c>
      <c r="J526" s="89">
        <f t="shared" si="364"/>
        <v>4.5261603047070578</v>
      </c>
      <c r="K526" s="149">
        <f t="shared" si="353"/>
        <v>9.0375656145897914</v>
      </c>
      <c r="L526" s="89">
        <f t="shared" si="362"/>
        <v>89.6</v>
      </c>
      <c r="M526" s="150">
        <f t="shared" si="354"/>
        <v>98.637565614589789</v>
      </c>
      <c r="N526" s="8">
        <f t="shared" si="355"/>
        <v>286.86037623435539</v>
      </c>
      <c r="O526" s="88">
        <f t="shared" si="356"/>
        <v>188.2228106197656</v>
      </c>
    </row>
    <row r="527" spans="1:15" x14ac:dyDescent="0.2">
      <c r="A527" s="17" t="s">
        <v>100</v>
      </c>
      <c r="B527" s="85" t="str">
        <f t="shared" ref="B527:B528" si="365">+IF(MONTH(C527)&lt;4,"Q1",IF(MONTH(C527)&lt;7,"Q2",IF(MONTH(C527)&lt;10,"Q3","Q4")))&amp;"/"&amp;YEAR(C527)</f>
        <v>Q2/2021</v>
      </c>
      <c r="C527" s="86">
        <f t="shared" ref="C527:C528" si="366">D526+1</f>
        <v>44287</v>
      </c>
      <c r="D527" s="86">
        <f t="shared" si="360"/>
        <v>44377</v>
      </c>
      <c r="E527" s="85">
        <f t="shared" ref="E527:E528" si="367">D527-C527+1</f>
        <v>91</v>
      </c>
      <c r="F527" s="87">
        <f>VLOOKUP(D527,'FERC Interest Rate'!$A:$B,2,TRUE)</f>
        <v>6.501548E-2</v>
      </c>
      <c r="G527" s="88">
        <f t="shared" ref="G527:G528" si="368">O526</f>
        <v>188.2228106197656</v>
      </c>
      <c r="H527" s="88">
        <v>0</v>
      </c>
      <c r="I527" s="123">
        <f t="shared" si="363"/>
        <v>4.5114053098827327</v>
      </c>
      <c r="J527" s="89">
        <f t="shared" ref="J527:J528" si="369">G527*F527*(E527/(DATE(YEAR(D527),12,31)-DATE(YEAR(D527),1,1)+1))</f>
        <v>3.0509673165062394</v>
      </c>
      <c r="K527" s="149">
        <f t="shared" ref="K527:K528" si="370">+SUM(I527:J527)</f>
        <v>7.5623726263889726</v>
      </c>
      <c r="L527" s="89">
        <f t="shared" si="362"/>
        <v>89.6</v>
      </c>
      <c r="M527" s="150">
        <f t="shared" ref="M527:M528" si="371">+SUM(K527:L527)</f>
        <v>97.162372626388972</v>
      </c>
      <c r="N527" s="8">
        <f t="shared" ref="N527:N528" si="372">+G527+H527+J527</f>
        <v>191.27377793627184</v>
      </c>
      <c r="O527" s="88">
        <f t="shared" ref="O527:O528" si="373">G527+H527-L527-I527</f>
        <v>94.111405309882869</v>
      </c>
    </row>
    <row r="528" spans="1:15" x14ac:dyDescent="0.2">
      <c r="A528" s="17" t="s">
        <v>101</v>
      </c>
      <c r="B528" s="85" t="str">
        <f t="shared" si="365"/>
        <v>Q3/2021</v>
      </c>
      <c r="C528" s="86">
        <f t="shared" si="366"/>
        <v>44378</v>
      </c>
      <c r="D528" s="86">
        <f t="shared" si="360"/>
        <v>44469</v>
      </c>
      <c r="E528" s="85">
        <f t="shared" si="367"/>
        <v>92</v>
      </c>
      <c r="F528" s="87">
        <f>VLOOKUP(D528,'FERC Interest Rate'!$A:$B,2,TRUE)</f>
        <v>6.501548E-2</v>
      </c>
      <c r="G528" s="88">
        <f t="shared" si="368"/>
        <v>94.111405309882869</v>
      </c>
      <c r="H528" s="88">
        <v>0</v>
      </c>
      <c r="I528" s="123">
        <f t="shared" si="363"/>
        <v>4.5114053098827327</v>
      </c>
      <c r="J528" s="89">
        <f t="shared" si="369"/>
        <v>1.5422472149372213</v>
      </c>
      <c r="K528" s="149">
        <f t="shared" si="370"/>
        <v>6.0536525248199542</v>
      </c>
      <c r="L528" s="89">
        <f t="shared" si="362"/>
        <v>89.6</v>
      </c>
      <c r="M528" s="150">
        <f t="shared" si="371"/>
        <v>95.653652524819947</v>
      </c>
      <c r="N528" s="8">
        <f t="shared" si="372"/>
        <v>95.653652524820089</v>
      </c>
      <c r="O528" s="88">
        <f t="shared" si="373"/>
        <v>1.4210854715202004E-13</v>
      </c>
    </row>
    <row r="529" spans="1:15" x14ac:dyDescent="0.2">
      <c r="A529" s="100"/>
      <c r="B529" s="85"/>
      <c r="C529" s="86"/>
      <c r="D529" s="86"/>
      <c r="E529" s="85"/>
      <c r="F529" s="87"/>
      <c r="G529" s="88"/>
      <c r="H529" s="88"/>
      <c r="I529" s="123"/>
      <c r="J529" s="89"/>
      <c r="K529" s="149"/>
      <c r="L529" s="89"/>
      <c r="M529" s="150"/>
      <c r="N529" s="8"/>
      <c r="O529" s="88"/>
    </row>
    <row r="530" spans="1:15" ht="13.5" thickBot="1" x14ac:dyDescent="0.25">
      <c r="A530" s="183"/>
      <c r="B530" s="184"/>
      <c r="C530" s="185"/>
      <c r="D530" s="185"/>
      <c r="E530" s="186"/>
      <c r="F530" s="184"/>
      <c r="G530" s="160">
        <f t="shared" ref="G530:O530" si="374">+SUM(G504:G529)</f>
        <v>28845.639675381557</v>
      </c>
      <c r="H530" s="160">
        <f t="shared" si="374"/>
        <v>90.228106197654654</v>
      </c>
      <c r="I530" s="161">
        <f t="shared" si="374"/>
        <v>90.228106197654654</v>
      </c>
      <c r="J530" s="160">
        <f t="shared" si="374"/>
        <v>214.19983558877271</v>
      </c>
      <c r="K530" s="160">
        <f t="shared" si="374"/>
        <v>304.42794178642737</v>
      </c>
      <c r="L530" s="160">
        <f t="shared" si="374"/>
        <v>1791.9999999999993</v>
      </c>
      <c r="M530" s="162">
        <f t="shared" si="374"/>
        <v>2096.4279417864273</v>
      </c>
      <c r="N530" s="160">
        <f t="shared" si="374"/>
        <v>29150.067617168002</v>
      </c>
      <c r="O530" s="160">
        <f t="shared" si="374"/>
        <v>27053.639675381557</v>
      </c>
    </row>
    <row r="531" spans="1:15" ht="13.5" thickTop="1" x14ac:dyDescent="0.2">
      <c r="B531" s="131"/>
      <c r="C531" s="131"/>
      <c r="D531" s="131"/>
      <c r="E531" s="131"/>
      <c r="F531" s="131"/>
      <c r="G531" s="131"/>
      <c r="H531" s="131"/>
      <c r="I531" s="130"/>
      <c r="J531" s="131"/>
      <c r="K531" s="131"/>
      <c r="L531" s="131"/>
      <c r="M531" s="151"/>
      <c r="O531" s="131"/>
    </row>
    <row r="532" spans="1:15" ht="38.25" x14ac:dyDescent="0.2">
      <c r="A532" s="94" t="s">
        <v>81</v>
      </c>
      <c r="B532" s="94" t="s">
        <v>3</v>
      </c>
      <c r="C532" s="94" t="s">
        <v>4</v>
      </c>
      <c r="D532" s="94" t="s">
        <v>5</v>
      </c>
      <c r="E532" s="94" t="s">
        <v>6</v>
      </c>
      <c r="F532" s="94" t="s">
        <v>7</v>
      </c>
      <c r="G532" s="94" t="s">
        <v>122</v>
      </c>
      <c r="H532" s="94" t="s">
        <v>123</v>
      </c>
      <c r="I532" s="118" t="s">
        <v>124</v>
      </c>
      <c r="J532" s="119" t="s">
        <v>125</v>
      </c>
      <c r="K532" s="119" t="s">
        <v>126</v>
      </c>
      <c r="L532" s="119" t="s">
        <v>127</v>
      </c>
      <c r="M532" s="120" t="s">
        <v>128</v>
      </c>
      <c r="N532" s="94" t="s">
        <v>129</v>
      </c>
      <c r="O532" s="94" t="s">
        <v>130</v>
      </c>
    </row>
    <row r="533" spans="1:15" x14ac:dyDescent="0.2">
      <c r="A533" s="447" t="s">
        <v>17</v>
      </c>
      <c r="B533" s="447"/>
      <c r="C533" s="389">
        <f>VLOOKUP(B534,A$1:F$29,2,FALSE)</f>
        <v>42256</v>
      </c>
      <c r="D533" s="389">
        <f>DATE(YEAR(C533),IF(MONTH(C533)&lt;=3,3,IF(MONTH(C533)&lt;=6,6,IF(MONTH(C533)&lt;=9,9,12))),IF(OR(MONTH(C533)&lt;=3,MONTH(C533)&gt;=10),31,30))</f>
        <v>42277</v>
      </c>
      <c r="E533" s="390">
        <f>D533-C533+1</f>
        <v>22</v>
      </c>
      <c r="F533" s="391">
        <f>VLOOKUP(D533,'FERC Interest Rate'!$A:$B,2,TRUE)</f>
        <v>3.2500000000000001E-2</v>
      </c>
      <c r="G533" s="214">
        <f>VLOOKUP(B534,$A$1:$F$29,5,FALSE)</f>
        <v>1380</v>
      </c>
      <c r="H533" s="214">
        <f t="shared" ref="H533:H538" si="375">G533*F533*(E533/(DATE(YEAR(D533),12,31)-DATE(YEAR(D533),1,1)+1))</f>
        <v>2.7032876712328768</v>
      </c>
      <c r="I533" s="408">
        <v>0</v>
      </c>
      <c r="J533" s="393">
        <v>0</v>
      </c>
      <c r="K533" s="394">
        <f t="shared" ref="K533:K554" si="376">+SUM(I533:J533)</f>
        <v>0</v>
      </c>
      <c r="L533" s="393">
        <v>0</v>
      </c>
      <c r="M533" s="395">
        <f t="shared" ref="M533:M554" si="377">+SUM(K533:L533)</f>
        <v>0</v>
      </c>
      <c r="N533" s="396">
        <f t="shared" ref="N533:N554" si="378">+G533+H533+J533</f>
        <v>1382.7032876712328</v>
      </c>
      <c r="O533" s="214">
        <f t="shared" ref="O533:O554" si="379">G533+H533-L533-I533</f>
        <v>1382.7032876712328</v>
      </c>
    </row>
    <row r="534" spans="1:15" x14ac:dyDescent="0.2">
      <c r="A534" s="223" t="s">
        <v>47</v>
      </c>
      <c r="B534" s="404" t="s">
        <v>97</v>
      </c>
      <c r="C534" s="389">
        <f>D533+1</f>
        <v>42278</v>
      </c>
      <c r="D534" s="389">
        <f>EOMONTH(D533,3)</f>
        <v>42369</v>
      </c>
      <c r="E534" s="390">
        <f t="shared" ref="E534:E554" si="380">D534-C534+1</f>
        <v>92</v>
      </c>
      <c r="F534" s="391">
        <f>VLOOKUP(D534,'FERC Interest Rate'!$A:$B,2,TRUE)</f>
        <v>3.2500000000000001E-2</v>
      </c>
      <c r="G534" s="214">
        <f t="shared" ref="G534:G554" si="381">O533</f>
        <v>1382.7032876712328</v>
      </c>
      <c r="H534" s="214">
        <f t="shared" si="375"/>
        <v>11.326802274347909</v>
      </c>
      <c r="I534" s="408">
        <v>0</v>
      </c>
      <c r="J534" s="393">
        <v>0</v>
      </c>
      <c r="K534" s="394">
        <f t="shared" si="376"/>
        <v>0</v>
      </c>
      <c r="L534" s="393">
        <v>0</v>
      </c>
      <c r="M534" s="395">
        <f t="shared" si="377"/>
        <v>0</v>
      </c>
      <c r="N534" s="396">
        <f t="shared" si="378"/>
        <v>1394.0300899455808</v>
      </c>
      <c r="O534" s="214">
        <f t="shared" si="379"/>
        <v>1394.0300899455808</v>
      </c>
    </row>
    <row r="535" spans="1:15" x14ac:dyDescent="0.2">
      <c r="A535" s="100"/>
      <c r="B535" s="85"/>
      <c r="C535" s="86">
        <f t="shared" ref="C535:C554" si="382">D534+1</f>
        <v>42370</v>
      </c>
      <c r="D535" s="86">
        <f t="shared" ref="D535:D557" si="383">EOMONTH(D534,3)</f>
        <v>42460</v>
      </c>
      <c r="E535" s="85">
        <f t="shared" si="380"/>
        <v>91</v>
      </c>
      <c r="F535" s="87">
        <f>VLOOKUP(D535,'FERC Interest Rate'!$A:$B,2,TRUE)</f>
        <v>3.2500000000000001E-2</v>
      </c>
      <c r="G535" s="88">
        <f t="shared" si="381"/>
        <v>1394.0300899455808</v>
      </c>
      <c r="H535" s="214">
        <f t="shared" si="375"/>
        <v>11.264601068344414</v>
      </c>
      <c r="I535" s="236">
        <v>0</v>
      </c>
      <c r="J535" s="393">
        <v>0</v>
      </c>
      <c r="K535" s="149">
        <f t="shared" si="376"/>
        <v>0</v>
      </c>
      <c r="L535" s="89">
        <v>0</v>
      </c>
      <c r="M535" s="150">
        <f t="shared" si="377"/>
        <v>0</v>
      </c>
      <c r="N535" s="8">
        <f t="shared" si="378"/>
        <v>1405.2946910139253</v>
      </c>
      <c r="O535" s="88">
        <f t="shared" si="379"/>
        <v>1405.2946910139253</v>
      </c>
    </row>
    <row r="536" spans="1:15" x14ac:dyDescent="0.2">
      <c r="A536" s="100"/>
      <c r="B536" s="85"/>
      <c r="C536" s="86">
        <f t="shared" si="382"/>
        <v>42461</v>
      </c>
      <c r="D536" s="86">
        <f t="shared" si="383"/>
        <v>42551</v>
      </c>
      <c r="E536" s="85">
        <f t="shared" si="380"/>
        <v>91</v>
      </c>
      <c r="F536" s="87">
        <f>VLOOKUP(D536,'FERC Interest Rate'!$A:$B,2,TRUE)</f>
        <v>3.4599999999999999E-2</v>
      </c>
      <c r="G536" s="88">
        <f t="shared" si="381"/>
        <v>1405.2946910139253</v>
      </c>
      <c r="H536" s="88">
        <f t="shared" si="375"/>
        <v>12.08937394570067</v>
      </c>
      <c r="I536" s="236">
        <v>0</v>
      </c>
      <c r="J536" s="89">
        <v>0</v>
      </c>
      <c r="K536" s="149">
        <f t="shared" si="376"/>
        <v>0</v>
      </c>
      <c r="L536" s="89">
        <v>0</v>
      </c>
      <c r="M536" s="150">
        <f t="shared" si="377"/>
        <v>0</v>
      </c>
      <c r="N536" s="8">
        <f t="shared" si="378"/>
        <v>1417.3840649596259</v>
      </c>
      <c r="O536" s="88">
        <f t="shared" si="379"/>
        <v>1417.3840649596259</v>
      </c>
    </row>
    <row r="537" spans="1:15" x14ac:dyDescent="0.2">
      <c r="A537" s="100"/>
      <c r="B537" s="85"/>
      <c r="C537" s="86">
        <f t="shared" si="382"/>
        <v>42552</v>
      </c>
      <c r="D537" s="86">
        <f t="shared" si="383"/>
        <v>42643</v>
      </c>
      <c r="E537" s="85">
        <f t="shared" si="380"/>
        <v>92</v>
      </c>
      <c r="F537" s="87">
        <f>VLOOKUP(D537,'FERC Interest Rate'!$A:$B,2,TRUE)</f>
        <v>3.5000000000000003E-2</v>
      </c>
      <c r="G537" s="88">
        <f t="shared" si="381"/>
        <v>1417.3840649596259</v>
      </c>
      <c r="H537" s="88">
        <f t="shared" si="375"/>
        <v>12.469881664398896</v>
      </c>
      <c r="I537" s="236">
        <v>0</v>
      </c>
      <c r="J537" s="89">
        <v>0</v>
      </c>
      <c r="K537" s="149">
        <f t="shared" si="376"/>
        <v>0</v>
      </c>
      <c r="L537" s="89">
        <v>0</v>
      </c>
      <c r="M537" s="150">
        <f t="shared" si="377"/>
        <v>0</v>
      </c>
      <c r="N537" s="8">
        <f t="shared" si="378"/>
        <v>1429.8539466240247</v>
      </c>
      <c r="O537" s="88">
        <f t="shared" si="379"/>
        <v>1429.8539466240247</v>
      </c>
    </row>
    <row r="538" spans="1:15" x14ac:dyDescent="0.2">
      <c r="A538" s="17" t="s">
        <v>82</v>
      </c>
      <c r="B538" s="85" t="str">
        <f t="shared" ref="B538:B552" si="384">+IF(MONTH(C538)&lt;4,"Q1",IF(MONTH(C538)&lt;7,"Q2",IF(MONTH(C538)&lt;10,"Q3","Q4")))&amp;"/"&amp;YEAR(C538)</f>
        <v>Q4/2016</v>
      </c>
      <c r="C538" s="86">
        <f t="shared" si="382"/>
        <v>42644</v>
      </c>
      <c r="D538" s="86">
        <f t="shared" si="383"/>
        <v>42735</v>
      </c>
      <c r="E538" s="85">
        <f t="shared" si="380"/>
        <v>92</v>
      </c>
      <c r="F538" s="87">
        <f>VLOOKUP(D538,'FERC Interest Rate'!$A:$B,2,TRUE)</f>
        <v>3.5000000000000003E-2</v>
      </c>
      <c r="G538" s="88">
        <f t="shared" si="381"/>
        <v>1429.8539466240247</v>
      </c>
      <c r="H538" s="88">
        <f t="shared" si="375"/>
        <v>12.579589366473662</v>
      </c>
      <c r="I538" s="236">
        <f t="shared" ref="I538:I557" si="385">SUM($H$533:$H$558)/20</f>
        <v>3.1216767995249213</v>
      </c>
      <c r="J538" s="89">
        <v>0</v>
      </c>
      <c r="K538" s="149">
        <f t="shared" si="376"/>
        <v>3.1216767995249213</v>
      </c>
      <c r="L538" s="89">
        <f t="shared" ref="L538:L557" si="386">VLOOKUP($B$534,A$1:F$25,5,FALSE)/20</f>
        <v>69</v>
      </c>
      <c r="M538" s="150">
        <f t="shared" si="377"/>
        <v>72.12167679952492</v>
      </c>
      <c r="N538" s="8">
        <f t="shared" si="378"/>
        <v>1442.4335359904983</v>
      </c>
      <c r="O538" s="88">
        <f t="shared" si="379"/>
        <v>1370.3118591909733</v>
      </c>
    </row>
    <row r="539" spans="1:15" x14ac:dyDescent="0.2">
      <c r="A539" s="17" t="s">
        <v>83</v>
      </c>
      <c r="B539" s="85" t="str">
        <f t="shared" si="384"/>
        <v>Q1/2017</v>
      </c>
      <c r="C539" s="86">
        <f t="shared" si="382"/>
        <v>42736</v>
      </c>
      <c r="D539" s="86">
        <f t="shared" si="383"/>
        <v>42825</v>
      </c>
      <c r="E539" s="85">
        <f t="shared" si="380"/>
        <v>90</v>
      </c>
      <c r="F539" s="87">
        <f>VLOOKUP(D539,'FERC Interest Rate'!$A:$B,2,TRUE)</f>
        <v>3.5000000000000003E-2</v>
      </c>
      <c r="G539" s="88">
        <f t="shared" si="381"/>
        <v>1370.3118591909733</v>
      </c>
      <c r="H539" s="88">
        <v>0</v>
      </c>
      <c r="I539" s="236">
        <f t="shared" si="385"/>
        <v>3.1216767995249213</v>
      </c>
      <c r="J539" s="89">
        <f t="shared" ref="J539:J542" si="387">G539*F539*(E539/(DATE(YEAR(D539),12,31)-DATE(YEAR(D539),1,1)+1))</f>
        <v>11.825979058771415</v>
      </c>
      <c r="K539" s="149">
        <f t="shared" si="376"/>
        <v>14.947655858296336</v>
      </c>
      <c r="L539" s="89">
        <f t="shared" si="386"/>
        <v>69</v>
      </c>
      <c r="M539" s="150">
        <f t="shared" si="377"/>
        <v>83.947655858296343</v>
      </c>
      <c r="N539" s="8">
        <f t="shared" si="378"/>
        <v>1382.1378382497448</v>
      </c>
      <c r="O539" s="88">
        <f t="shared" si="379"/>
        <v>1298.1901823914484</v>
      </c>
    </row>
    <row r="540" spans="1:15" x14ac:dyDescent="0.2">
      <c r="A540" s="17" t="s">
        <v>84</v>
      </c>
      <c r="B540" s="85" t="str">
        <f t="shared" si="384"/>
        <v>Q2/2017</v>
      </c>
      <c r="C540" s="86">
        <f t="shared" si="382"/>
        <v>42826</v>
      </c>
      <c r="D540" s="86">
        <f t="shared" si="383"/>
        <v>42916</v>
      </c>
      <c r="E540" s="85">
        <f t="shared" si="380"/>
        <v>91</v>
      </c>
      <c r="F540" s="87">
        <f>VLOOKUP(D540,'FERC Interest Rate'!$A:$B,2,TRUE)</f>
        <v>3.7100000000000001E-2</v>
      </c>
      <c r="G540" s="88">
        <f t="shared" si="381"/>
        <v>1298.1901823914484</v>
      </c>
      <c r="H540" s="88">
        <v>0</v>
      </c>
      <c r="I540" s="236">
        <f t="shared" si="385"/>
        <v>3.1216767995249213</v>
      </c>
      <c r="J540" s="89">
        <f t="shared" si="387"/>
        <v>12.007725684306216</v>
      </c>
      <c r="K540" s="149">
        <f t="shared" si="376"/>
        <v>15.129402483831138</v>
      </c>
      <c r="L540" s="89">
        <f t="shared" si="386"/>
        <v>69</v>
      </c>
      <c r="M540" s="150">
        <f t="shared" si="377"/>
        <v>84.129402483831143</v>
      </c>
      <c r="N540" s="8">
        <f t="shared" si="378"/>
        <v>1310.1979080757546</v>
      </c>
      <c r="O540" s="88">
        <f t="shared" si="379"/>
        <v>1226.0685055919234</v>
      </c>
    </row>
    <row r="541" spans="1:15" x14ac:dyDescent="0.2">
      <c r="A541" s="17" t="s">
        <v>85</v>
      </c>
      <c r="B541" s="85" t="str">
        <f t="shared" si="384"/>
        <v>Q3/2017</v>
      </c>
      <c r="C541" s="86">
        <f t="shared" si="382"/>
        <v>42917</v>
      </c>
      <c r="D541" s="86">
        <f t="shared" si="383"/>
        <v>43008</v>
      </c>
      <c r="E541" s="85">
        <f t="shared" si="380"/>
        <v>92</v>
      </c>
      <c r="F541" s="87">
        <f>VLOOKUP(D541,'FERC Interest Rate'!$A:$B,2,TRUE)</f>
        <v>3.9600000000000003E-2</v>
      </c>
      <c r="G541" s="88">
        <f t="shared" si="381"/>
        <v>1226.0685055919234</v>
      </c>
      <c r="H541" s="88">
        <v>0</v>
      </c>
      <c r="I541" s="123">
        <f t="shared" si="385"/>
        <v>3.1216767995249213</v>
      </c>
      <c r="J541" s="89">
        <f t="shared" si="387"/>
        <v>12.237843231705471</v>
      </c>
      <c r="K541" s="149">
        <f t="shared" si="376"/>
        <v>15.359520031230392</v>
      </c>
      <c r="L541" s="89">
        <f t="shared" si="386"/>
        <v>69</v>
      </c>
      <c r="M541" s="150">
        <f t="shared" si="377"/>
        <v>84.359520031230389</v>
      </c>
      <c r="N541" s="8">
        <f t="shared" si="378"/>
        <v>1238.3063488236289</v>
      </c>
      <c r="O541" s="88">
        <f t="shared" si="379"/>
        <v>1153.9468287923985</v>
      </c>
    </row>
    <row r="542" spans="1:15" x14ac:dyDescent="0.2">
      <c r="A542" s="17" t="s">
        <v>86</v>
      </c>
      <c r="B542" s="85" t="str">
        <f t="shared" si="384"/>
        <v>Q4/2017</v>
      </c>
      <c r="C542" s="86">
        <f t="shared" si="382"/>
        <v>43009</v>
      </c>
      <c r="D542" s="86">
        <f t="shared" si="383"/>
        <v>43100</v>
      </c>
      <c r="E542" s="85">
        <f t="shared" si="380"/>
        <v>92</v>
      </c>
      <c r="F542" s="87">
        <f>VLOOKUP(D542,'FERC Interest Rate'!$A:$B,2,TRUE)</f>
        <v>4.2099999999999999E-2</v>
      </c>
      <c r="G542" s="88">
        <f t="shared" si="381"/>
        <v>1153.9468287923985</v>
      </c>
      <c r="H542" s="88">
        <v>0</v>
      </c>
      <c r="I542" s="123">
        <f t="shared" si="385"/>
        <v>3.1216767995249213</v>
      </c>
      <c r="J542" s="89">
        <f t="shared" si="387"/>
        <v>12.245114677475939</v>
      </c>
      <c r="K542" s="149">
        <f t="shared" si="376"/>
        <v>15.366791477000861</v>
      </c>
      <c r="L542" s="89">
        <f t="shared" si="386"/>
        <v>69</v>
      </c>
      <c r="M542" s="150">
        <f t="shared" si="377"/>
        <v>84.366791477000859</v>
      </c>
      <c r="N542" s="8">
        <f t="shared" si="378"/>
        <v>1166.1919434698743</v>
      </c>
      <c r="O542" s="88">
        <f t="shared" si="379"/>
        <v>1081.8251519928735</v>
      </c>
    </row>
    <row r="543" spans="1:15" x14ac:dyDescent="0.2">
      <c r="A543" s="17" t="s">
        <v>87</v>
      </c>
      <c r="B543" s="85" t="str">
        <f t="shared" si="384"/>
        <v>Q1/2018</v>
      </c>
      <c r="C543" s="86">
        <f t="shared" si="382"/>
        <v>43101</v>
      </c>
      <c r="D543" s="86">
        <f t="shared" si="383"/>
        <v>43190</v>
      </c>
      <c r="E543" s="85">
        <f t="shared" si="380"/>
        <v>90</v>
      </c>
      <c r="F543" s="87">
        <f>VLOOKUP(D543,'FERC Interest Rate'!$A:$B,2,TRUE)</f>
        <v>4.2500000000000003E-2</v>
      </c>
      <c r="G543" s="88">
        <f t="shared" si="381"/>
        <v>1081.8251519928735</v>
      </c>
      <c r="H543" s="88">
        <v>0</v>
      </c>
      <c r="I543" s="123">
        <f t="shared" si="385"/>
        <v>3.1216767995249213</v>
      </c>
      <c r="J543" s="89">
        <f>G543*F543*(E543/(DATE(YEAR(D543),12,31)-DATE(YEAR(D543),1,1)+1))</f>
        <v>11.336934811980115</v>
      </c>
      <c r="K543" s="149">
        <f t="shared" si="376"/>
        <v>14.458611611505036</v>
      </c>
      <c r="L543" s="89">
        <f t="shared" si="386"/>
        <v>69</v>
      </c>
      <c r="M543" s="150">
        <f t="shared" si="377"/>
        <v>83.458611611505034</v>
      </c>
      <c r="N543" s="8">
        <f t="shared" si="378"/>
        <v>1093.1620868048537</v>
      </c>
      <c r="O543" s="88">
        <f t="shared" si="379"/>
        <v>1009.7034751933486</v>
      </c>
    </row>
    <row r="544" spans="1:15" x14ac:dyDescent="0.2">
      <c r="A544" s="17" t="s">
        <v>88</v>
      </c>
      <c r="B544" s="85" t="str">
        <f t="shared" si="384"/>
        <v>Q2/2018</v>
      </c>
      <c r="C544" s="86">
        <f t="shared" si="382"/>
        <v>43191</v>
      </c>
      <c r="D544" s="86">
        <f t="shared" si="383"/>
        <v>43281</v>
      </c>
      <c r="E544" s="85">
        <f t="shared" si="380"/>
        <v>91</v>
      </c>
      <c r="F544" s="87">
        <f>VLOOKUP(D544,'FERC Interest Rate'!$A:$B,2,TRUE)</f>
        <v>4.4699999999999997E-2</v>
      </c>
      <c r="G544" s="88">
        <f t="shared" si="381"/>
        <v>1009.7034751933486</v>
      </c>
      <c r="H544" s="88">
        <v>0</v>
      </c>
      <c r="I544" s="123">
        <f t="shared" si="385"/>
        <v>3.1216767995249213</v>
      </c>
      <c r="J544" s="89">
        <f t="shared" ref="J544:J554" si="388">G544*F544*(E544/(DATE(YEAR(D544),12,31)-DATE(YEAR(D544),1,1)+1))</f>
        <v>11.252522811079407</v>
      </c>
      <c r="K544" s="149">
        <f t="shared" si="376"/>
        <v>14.374199610604329</v>
      </c>
      <c r="L544" s="89">
        <f t="shared" si="386"/>
        <v>69</v>
      </c>
      <c r="M544" s="150">
        <f t="shared" si="377"/>
        <v>83.374199610604336</v>
      </c>
      <c r="N544" s="8">
        <f t="shared" si="378"/>
        <v>1020.955998004428</v>
      </c>
      <c r="O544" s="88">
        <f t="shared" si="379"/>
        <v>937.58179839382365</v>
      </c>
    </row>
    <row r="545" spans="1:15" x14ac:dyDescent="0.2">
      <c r="A545" s="17" t="s">
        <v>89</v>
      </c>
      <c r="B545" s="85" t="str">
        <f t="shared" si="384"/>
        <v>Q3/2018</v>
      </c>
      <c r="C545" s="86">
        <f t="shared" si="382"/>
        <v>43282</v>
      </c>
      <c r="D545" s="86">
        <f t="shared" si="383"/>
        <v>43373</v>
      </c>
      <c r="E545" s="85">
        <f t="shared" si="380"/>
        <v>92</v>
      </c>
      <c r="F545" s="87">
        <f>VLOOKUP(D545,'FERC Interest Rate'!$A:$B,2,TRUE)</f>
        <v>4.6899999999999997E-2</v>
      </c>
      <c r="G545" s="88">
        <f t="shared" si="381"/>
        <v>937.58179839382365</v>
      </c>
      <c r="H545" s="88">
        <v>0</v>
      </c>
      <c r="I545" s="123">
        <f t="shared" si="385"/>
        <v>3.1216767995249213</v>
      </c>
      <c r="J545" s="89">
        <f t="shared" si="388"/>
        <v>11.083501215642933</v>
      </c>
      <c r="K545" s="149">
        <f t="shared" si="376"/>
        <v>14.205178015167855</v>
      </c>
      <c r="L545" s="89">
        <f t="shared" si="386"/>
        <v>69</v>
      </c>
      <c r="M545" s="150">
        <f t="shared" si="377"/>
        <v>83.20517801516786</v>
      </c>
      <c r="N545" s="8">
        <f t="shared" si="378"/>
        <v>948.66529960946662</v>
      </c>
      <c r="O545" s="88">
        <f t="shared" si="379"/>
        <v>865.4601215942987</v>
      </c>
    </row>
    <row r="546" spans="1:15" x14ac:dyDescent="0.2">
      <c r="A546" s="17" t="s">
        <v>90</v>
      </c>
      <c r="B546" s="85" t="str">
        <f t="shared" si="384"/>
        <v>Q4/2018</v>
      </c>
      <c r="C546" s="86">
        <f t="shared" si="382"/>
        <v>43374</v>
      </c>
      <c r="D546" s="86">
        <f t="shared" si="383"/>
        <v>43465</v>
      </c>
      <c r="E546" s="85">
        <f t="shared" si="380"/>
        <v>92</v>
      </c>
      <c r="F546" s="87">
        <f>VLOOKUP(D546,'FERC Interest Rate'!$A:$B,2,TRUE)</f>
        <v>4.9599999999999998E-2</v>
      </c>
      <c r="G546" s="88">
        <f t="shared" si="381"/>
        <v>865.4601215942987</v>
      </c>
      <c r="H546" s="88">
        <v>0</v>
      </c>
      <c r="I546" s="123">
        <f t="shared" si="385"/>
        <v>3.1216767995249213</v>
      </c>
      <c r="J546" s="89">
        <f t="shared" si="388"/>
        <v>10.819911306463299</v>
      </c>
      <c r="K546" s="149">
        <f t="shared" si="376"/>
        <v>13.94158810598822</v>
      </c>
      <c r="L546" s="89">
        <f t="shared" si="386"/>
        <v>69</v>
      </c>
      <c r="M546" s="150">
        <f t="shared" si="377"/>
        <v>82.941588105988217</v>
      </c>
      <c r="N546" s="8">
        <f t="shared" si="378"/>
        <v>876.28003290076197</v>
      </c>
      <c r="O546" s="88">
        <f t="shared" si="379"/>
        <v>793.33844479477375</v>
      </c>
    </row>
    <row r="547" spans="1:15" x14ac:dyDescent="0.2">
      <c r="A547" s="17" t="s">
        <v>91</v>
      </c>
      <c r="B547" s="85" t="str">
        <f t="shared" si="384"/>
        <v>Q1/2019</v>
      </c>
      <c r="C547" s="86">
        <f t="shared" si="382"/>
        <v>43466</v>
      </c>
      <c r="D547" s="86">
        <f t="shared" si="383"/>
        <v>43555</v>
      </c>
      <c r="E547" s="85">
        <f t="shared" si="380"/>
        <v>90</v>
      </c>
      <c r="F547" s="87">
        <f>VLOOKUP(D547,'FERC Interest Rate'!$A:$B,2,TRUE)</f>
        <v>5.1799999999999999E-2</v>
      </c>
      <c r="G547" s="88">
        <f t="shared" si="381"/>
        <v>793.33844479477375</v>
      </c>
      <c r="H547" s="88">
        <v>0</v>
      </c>
      <c r="I547" s="123">
        <f t="shared" si="385"/>
        <v>3.1216767995249213</v>
      </c>
      <c r="J547" s="89">
        <f t="shared" si="388"/>
        <v>10.132996793515712</v>
      </c>
      <c r="K547" s="149">
        <f t="shared" si="376"/>
        <v>13.254673593040634</v>
      </c>
      <c r="L547" s="89">
        <f t="shared" si="386"/>
        <v>69</v>
      </c>
      <c r="M547" s="150">
        <f t="shared" si="377"/>
        <v>82.254673593040636</v>
      </c>
      <c r="N547" s="8">
        <f t="shared" si="378"/>
        <v>803.47144158828951</v>
      </c>
      <c r="O547" s="88">
        <f t="shared" si="379"/>
        <v>721.2167679952488</v>
      </c>
    </row>
    <row r="548" spans="1:15" x14ac:dyDescent="0.2">
      <c r="A548" s="17" t="s">
        <v>92</v>
      </c>
      <c r="B548" s="85" t="str">
        <f t="shared" si="384"/>
        <v>Q2/2019</v>
      </c>
      <c r="C548" s="86">
        <f t="shared" si="382"/>
        <v>43556</v>
      </c>
      <c r="D548" s="86">
        <f t="shared" si="383"/>
        <v>43646</v>
      </c>
      <c r="E548" s="85">
        <f t="shared" si="380"/>
        <v>91</v>
      </c>
      <c r="F548" s="87">
        <f>VLOOKUP(D548,'FERC Interest Rate'!$A:$B,2,TRUE)</f>
        <v>5.45E-2</v>
      </c>
      <c r="G548" s="88">
        <f t="shared" si="381"/>
        <v>721.2167679952488</v>
      </c>
      <c r="H548" s="88">
        <v>0</v>
      </c>
      <c r="I548" s="123">
        <f t="shared" si="385"/>
        <v>3.1216767995249213</v>
      </c>
      <c r="J548" s="89">
        <f t="shared" si="388"/>
        <v>9.7996563311573599</v>
      </c>
      <c r="K548" s="149">
        <f t="shared" si="376"/>
        <v>12.921333130682282</v>
      </c>
      <c r="L548" s="89">
        <f t="shared" si="386"/>
        <v>69</v>
      </c>
      <c r="M548" s="150">
        <f t="shared" si="377"/>
        <v>81.921333130682285</v>
      </c>
      <c r="N548" s="8">
        <f t="shared" si="378"/>
        <v>731.0164243264062</v>
      </c>
      <c r="O548" s="88">
        <f t="shared" si="379"/>
        <v>649.09509119572385</v>
      </c>
    </row>
    <row r="549" spans="1:15" x14ac:dyDescent="0.2">
      <c r="A549" s="17" t="s">
        <v>93</v>
      </c>
      <c r="B549" s="85" t="str">
        <f t="shared" si="384"/>
        <v>Q3/2019</v>
      </c>
      <c r="C549" s="86">
        <f t="shared" si="382"/>
        <v>43647</v>
      </c>
      <c r="D549" s="86">
        <f t="shared" si="383"/>
        <v>43738</v>
      </c>
      <c r="E549" s="85">
        <f t="shared" si="380"/>
        <v>92</v>
      </c>
      <c r="F549" s="87">
        <f>VLOOKUP(D549,'FERC Interest Rate'!$A:$B,2,TRUE)</f>
        <v>6.0133640000000002E-2</v>
      </c>
      <c r="G549" s="88">
        <f t="shared" si="381"/>
        <v>649.09509119572385</v>
      </c>
      <c r="H549" s="88">
        <v>0</v>
      </c>
      <c r="I549" s="123">
        <f t="shared" si="385"/>
        <v>3.1216767995249213</v>
      </c>
      <c r="J549" s="89">
        <f t="shared" si="388"/>
        <v>9.8383163004253067</v>
      </c>
      <c r="K549" s="149">
        <f t="shared" si="376"/>
        <v>12.959993099950228</v>
      </c>
      <c r="L549" s="89">
        <f t="shared" si="386"/>
        <v>69</v>
      </c>
      <c r="M549" s="150">
        <f t="shared" si="377"/>
        <v>81.959993099950225</v>
      </c>
      <c r="N549" s="8">
        <f t="shared" si="378"/>
        <v>658.93340749614913</v>
      </c>
      <c r="O549" s="88">
        <f t="shared" si="379"/>
        <v>576.9734143961989</v>
      </c>
    </row>
    <row r="550" spans="1:15" x14ac:dyDescent="0.2">
      <c r="A550" s="17" t="s">
        <v>94</v>
      </c>
      <c r="B550" s="85" t="str">
        <f t="shared" si="384"/>
        <v>Q4/2019</v>
      </c>
      <c r="C550" s="86">
        <f t="shared" si="382"/>
        <v>43739</v>
      </c>
      <c r="D550" s="86">
        <f t="shared" si="383"/>
        <v>43830</v>
      </c>
      <c r="E550" s="85">
        <f t="shared" si="380"/>
        <v>92</v>
      </c>
      <c r="F550" s="87">
        <f>VLOOKUP(D550,'FERC Interest Rate'!$A:$B,2,TRUE)</f>
        <v>6.2505720000000001E-2</v>
      </c>
      <c r="G550" s="88">
        <f t="shared" si="381"/>
        <v>576.9734143961989</v>
      </c>
      <c r="H550" s="88">
        <v>0</v>
      </c>
      <c r="I550" s="123">
        <f t="shared" si="385"/>
        <v>3.1216767995249213</v>
      </c>
      <c r="J550" s="89">
        <f t="shared" si="388"/>
        <v>9.0901390664869464</v>
      </c>
      <c r="K550" s="149">
        <f t="shared" si="376"/>
        <v>12.211815866011868</v>
      </c>
      <c r="L550" s="89">
        <f t="shared" si="386"/>
        <v>69</v>
      </c>
      <c r="M550" s="150">
        <f t="shared" si="377"/>
        <v>81.211815866011875</v>
      </c>
      <c r="N550" s="8">
        <f t="shared" si="378"/>
        <v>586.06355346268583</v>
      </c>
      <c r="O550" s="88">
        <f t="shared" si="379"/>
        <v>504.85173759667396</v>
      </c>
    </row>
    <row r="551" spans="1:15" x14ac:dyDescent="0.2">
      <c r="A551" s="17" t="s">
        <v>95</v>
      </c>
      <c r="B551" s="85" t="str">
        <f t="shared" si="384"/>
        <v>Q1/2020</v>
      </c>
      <c r="C551" s="86">
        <f t="shared" si="382"/>
        <v>43831</v>
      </c>
      <c r="D551" s="86">
        <f t="shared" si="383"/>
        <v>43921</v>
      </c>
      <c r="E551" s="85">
        <f t="shared" si="380"/>
        <v>91</v>
      </c>
      <c r="F551" s="87">
        <f>VLOOKUP(D551,'FERC Interest Rate'!$A:$B,2,TRUE)</f>
        <v>6.2841510000000003E-2</v>
      </c>
      <c r="G551" s="88">
        <f t="shared" si="381"/>
        <v>504.85173759667396</v>
      </c>
      <c r="H551" s="88">
        <v>0</v>
      </c>
      <c r="I551" s="123">
        <f t="shared" si="385"/>
        <v>3.1216767995249213</v>
      </c>
      <c r="J551" s="89">
        <f t="shared" si="388"/>
        <v>7.8880703333868514</v>
      </c>
      <c r="K551" s="149">
        <f t="shared" si="376"/>
        <v>11.009747132911773</v>
      </c>
      <c r="L551" s="89">
        <f t="shared" si="386"/>
        <v>69</v>
      </c>
      <c r="M551" s="150">
        <f t="shared" si="377"/>
        <v>80.00974713291177</v>
      </c>
      <c r="N551" s="8">
        <f t="shared" si="378"/>
        <v>512.73980793006081</v>
      </c>
      <c r="O551" s="88">
        <f t="shared" si="379"/>
        <v>432.73006079714901</v>
      </c>
    </row>
    <row r="552" spans="1:15" x14ac:dyDescent="0.2">
      <c r="A552" s="17" t="s">
        <v>96</v>
      </c>
      <c r="B552" s="85" t="str">
        <f t="shared" si="384"/>
        <v>Q2/2020</v>
      </c>
      <c r="C552" s="86">
        <f t="shared" si="382"/>
        <v>43922</v>
      </c>
      <c r="D552" s="86">
        <f t="shared" si="383"/>
        <v>44012</v>
      </c>
      <c r="E552" s="85">
        <f t="shared" si="380"/>
        <v>91</v>
      </c>
      <c r="F552" s="87">
        <f>VLOOKUP(D552,'FERC Interest Rate'!$A:$B,2,TRUE)</f>
        <v>6.502107E-2</v>
      </c>
      <c r="G552" s="88">
        <f t="shared" si="381"/>
        <v>432.73006079714901</v>
      </c>
      <c r="H552" s="88">
        <v>0</v>
      </c>
      <c r="I552" s="123">
        <f t="shared" si="385"/>
        <v>3.1216767995249213</v>
      </c>
      <c r="J552" s="89">
        <f t="shared" si="388"/>
        <v>6.9957049542399101</v>
      </c>
      <c r="K552" s="149">
        <f t="shared" si="376"/>
        <v>10.117381753764832</v>
      </c>
      <c r="L552" s="89">
        <f t="shared" si="386"/>
        <v>69</v>
      </c>
      <c r="M552" s="150">
        <f t="shared" si="377"/>
        <v>79.117381753764832</v>
      </c>
      <c r="N552" s="8">
        <f t="shared" si="378"/>
        <v>439.72576575138891</v>
      </c>
      <c r="O552" s="88">
        <f t="shared" si="379"/>
        <v>360.60838399762406</v>
      </c>
    </row>
    <row r="553" spans="1:15" x14ac:dyDescent="0.2">
      <c r="A553" s="17" t="s">
        <v>97</v>
      </c>
      <c r="B553" s="85" t="str">
        <f>+IF(MONTH(C553)&lt;4,"Q1",IF(MONTH(C553)&lt;7,"Q2",IF(MONTH(C553)&lt;10,"Q3","Q4")))&amp;"/"&amp;YEAR(C553)</f>
        <v>Q3/2020</v>
      </c>
      <c r="C553" s="86">
        <f t="shared" si="382"/>
        <v>44013</v>
      </c>
      <c r="D553" s="86">
        <f t="shared" si="383"/>
        <v>44104</v>
      </c>
      <c r="E553" s="85">
        <f t="shared" si="380"/>
        <v>92</v>
      </c>
      <c r="F553" s="87">
        <f>VLOOKUP(D553,'FERC Interest Rate'!$A:$B,2,TRUE)</f>
        <v>6.5012509999999996E-2</v>
      </c>
      <c r="G553" s="88">
        <f t="shared" si="381"/>
        <v>360.60838399762406</v>
      </c>
      <c r="H553" s="88">
        <v>0</v>
      </c>
      <c r="I553" s="123">
        <f t="shared" si="385"/>
        <v>3.1216767995249213</v>
      </c>
      <c r="J553" s="89">
        <f t="shared" si="388"/>
        <v>5.8930414418226835</v>
      </c>
      <c r="K553" s="149">
        <f t="shared" si="376"/>
        <v>9.0147182413476052</v>
      </c>
      <c r="L553" s="89">
        <f t="shared" si="386"/>
        <v>69</v>
      </c>
      <c r="M553" s="150">
        <f t="shared" si="377"/>
        <v>78.014718241347609</v>
      </c>
      <c r="N553" s="8">
        <f t="shared" si="378"/>
        <v>366.50142543944673</v>
      </c>
      <c r="O553" s="88">
        <f t="shared" si="379"/>
        <v>288.48670719809911</v>
      </c>
    </row>
    <row r="554" spans="1:15" x14ac:dyDescent="0.2">
      <c r="A554" s="17" t="s">
        <v>98</v>
      </c>
      <c r="B554" s="85" t="str">
        <f>+IF(MONTH(C554)&lt;4,"Q1",IF(MONTH(C554)&lt;7,"Q2",IF(MONTH(C554)&lt;10,"Q3","Q4")))&amp;"/"&amp;YEAR(C554)</f>
        <v>Q4/2020</v>
      </c>
      <c r="C554" s="86">
        <f t="shared" si="382"/>
        <v>44105</v>
      </c>
      <c r="D554" s="86">
        <f t="shared" si="383"/>
        <v>44196</v>
      </c>
      <c r="E554" s="85">
        <f t="shared" si="380"/>
        <v>92</v>
      </c>
      <c r="F554" s="87">
        <f>VLOOKUP(D554,'FERC Interest Rate'!$A:$B,2,TRUE)</f>
        <v>6.501548E-2</v>
      </c>
      <c r="G554" s="88">
        <f t="shared" si="381"/>
        <v>288.48670719809911</v>
      </c>
      <c r="H554" s="88">
        <v>0</v>
      </c>
      <c r="I554" s="123">
        <f t="shared" si="385"/>
        <v>3.1216767995249213</v>
      </c>
      <c r="J554" s="89">
        <f t="shared" si="388"/>
        <v>4.7146485253375845</v>
      </c>
      <c r="K554" s="149">
        <f t="shared" si="376"/>
        <v>7.8363253248625053</v>
      </c>
      <c r="L554" s="89">
        <f t="shared" si="386"/>
        <v>69</v>
      </c>
      <c r="M554" s="150">
        <f t="shared" si="377"/>
        <v>76.8363253248625</v>
      </c>
      <c r="N554" s="8">
        <f t="shared" si="378"/>
        <v>293.20135572343668</v>
      </c>
      <c r="O554" s="88">
        <f t="shared" si="379"/>
        <v>216.36503039857419</v>
      </c>
    </row>
    <row r="555" spans="1:15" x14ac:dyDescent="0.2">
      <c r="A555" s="17" t="s">
        <v>99</v>
      </c>
      <c r="B555" s="85" t="str">
        <f>+IF(MONTH(C555)&lt;4,"Q1",IF(MONTH(C555)&lt;7,"Q2",IF(MONTH(C555)&lt;10,"Q3","Q4")))&amp;"/"&amp;YEAR(C555)</f>
        <v>Q1/2021</v>
      </c>
      <c r="C555" s="86">
        <f t="shared" ref="C555:C557" si="389">D554+1</f>
        <v>44197</v>
      </c>
      <c r="D555" s="86">
        <f t="shared" si="383"/>
        <v>44286</v>
      </c>
      <c r="E555" s="85">
        <f t="shared" ref="E555:E557" si="390">D555-C555+1</f>
        <v>90</v>
      </c>
      <c r="F555" s="87">
        <f>VLOOKUP(D555,'FERC Interest Rate'!$A:$B,2,TRUE)</f>
        <v>6.501548E-2</v>
      </c>
      <c r="G555" s="88">
        <f t="shared" ref="G555:G557" si="391">O554</f>
        <v>216.36503039857419</v>
      </c>
      <c r="H555" s="88">
        <v>0</v>
      </c>
      <c r="I555" s="123">
        <f t="shared" si="385"/>
        <v>3.1216767995249213</v>
      </c>
      <c r="J555" s="89">
        <f t="shared" ref="J555:J557" si="392">G555*F555*(E555/(DATE(YEAR(D555),12,31)-DATE(YEAR(D555),1,1)+1))</f>
        <v>3.4685941577863293</v>
      </c>
      <c r="K555" s="149">
        <f t="shared" ref="K555:K557" si="393">+SUM(I555:J555)</f>
        <v>6.590270957311251</v>
      </c>
      <c r="L555" s="89">
        <f t="shared" si="386"/>
        <v>69</v>
      </c>
      <c r="M555" s="150">
        <f t="shared" ref="M555:M557" si="394">+SUM(K555:L555)</f>
        <v>75.590270957311247</v>
      </c>
      <c r="N555" s="8">
        <f t="shared" ref="N555:N557" si="395">+G555+H555+J555</f>
        <v>219.83362455636052</v>
      </c>
      <c r="O555" s="88">
        <f t="shared" ref="O555:O557" si="396">G555+H555-L555-I555</f>
        <v>144.24335359904927</v>
      </c>
    </row>
    <row r="556" spans="1:15" x14ac:dyDescent="0.2">
      <c r="A556" s="17" t="s">
        <v>100</v>
      </c>
      <c r="B556" s="85" t="str">
        <f t="shared" ref="B556:B557" si="397">+IF(MONTH(C556)&lt;4,"Q1",IF(MONTH(C556)&lt;7,"Q2",IF(MONTH(C556)&lt;10,"Q3","Q4")))&amp;"/"&amp;YEAR(C556)</f>
        <v>Q2/2021</v>
      </c>
      <c r="C556" s="86">
        <f t="shared" si="389"/>
        <v>44287</v>
      </c>
      <c r="D556" s="86">
        <f t="shared" si="383"/>
        <v>44377</v>
      </c>
      <c r="E556" s="85">
        <f t="shared" si="390"/>
        <v>91</v>
      </c>
      <c r="F556" s="87">
        <f>VLOOKUP(D556,'FERC Interest Rate'!$A:$B,2,TRUE)</f>
        <v>6.501548E-2</v>
      </c>
      <c r="G556" s="88">
        <f t="shared" si="391"/>
        <v>144.24335359904927</v>
      </c>
      <c r="H556" s="88">
        <v>0</v>
      </c>
      <c r="I556" s="123">
        <f t="shared" si="385"/>
        <v>3.1216767995249213</v>
      </c>
      <c r="J556" s="89">
        <f t="shared" si="392"/>
        <v>2.3380893952485602</v>
      </c>
      <c r="K556" s="149">
        <f t="shared" si="393"/>
        <v>5.459766194773481</v>
      </c>
      <c r="L556" s="89">
        <f t="shared" si="386"/>
        <v>69</v>
      </c>
      <c r="M556" s="150">
        <f t="shared" si="394"/>
        <v>74.459766194773479</v>
      </c>
      <c r="N556" s="8">
        <f t="shared" si="395"/>
        <v>146.58144299429784</v>
      </c>
      <c r="O556" s="88">
        <f t="shared" si="396"/>
        <v>72.121676799524352</v>
      </c>
    </row>
    <row r="557" spans="1:15" x14ac:dyDescent="0.2">
      <c r="A557" s="17" t="s">
        <v>101</v>
      </c>
      <c r="B557" s="85" t="str">
        <f t="shared" si="397"/>
        <v>Q3/2021</v>
      </c>
      <c r="C557" s="86">
        <f t="shared" si="389"/>
        <v>44378</v>
      </c>
      <c r="D557" s="86">
        <f t="shared" si="383"/>
        <v>44469</v>
      </c>
      <c r="E557" s="85">
        <f t="shared" si="390"/>
        <v>92</v>
      </c>
      <c r="F557" s="87">
        <f>VLOOKUP(D557,'FERC Interest Rate'!$A:$B,2,TRUE)</f>
        <v>6.501548E-2</v>
      </c>
      <c r="G557" s="88">
        <f t="shared" si="391"/>
        <v>72.121676799524352</v>
      </c>
      <c r="H557" s="88">
        <v>0</v>
      </c>
      <c r="I557" s="123">
        <f t="shared" si="385"/>
        <v>3.1216767995249213</v>
      </c>
      <c r="J557" s="89">
        <f t="shared" si="392"/>
        <v>1.1818913426531137</v>
      </c>
      <c r="K557" s="149">
        <f t="shared" si="393"/>
        <v>4.303568142178035</v>
      </c>
      <c r="L557" s="89">
        <f t="shared" si="386"/>
        <v>69</v>
      </c>
      <c r="M557" s="150">
        <f t="shared" si="394"/>
        <v>73.303568142178037</v>
      </c>
      <c r="N557" s="8">
        <f t="shared" si="395"/>
        <v>73.303568142177468</v>
      </c>
      <c r="O557" s="88">
        <f t="shared" si="396"/>
        <v>-5.6976645623763034E-13</v>
      </c>
    </row>
    <row r="558" spans="1:15" x14ac:dyDescent="0.2">
      <c r="A558" s="100"/>
      <c r="B558" s="85"/>
      <c r="C558" s="86"/>
      <c r="D558" s="86"/>
      <c r="E558" s="85"/>
      <c r="F558" s="87"/>
      <c r="G558" s="88"/>
      <c r="H558" s="88"/>
      <c r="I558" s="123"/>
      <c r="J558" s="89"/>
      <c r="K558" s="149"/>
      <c r="L558" s="89"/>
      <c r="M558" s="150"/>
      <c r="N558" s="8"/>
      <c r="O558" s="88"/>
    </row>
    <row r="559" spans="1:15" ht="13.5" thickBot="1" x14ac:dyDescent="0.25">
      <c r="A559" s="183"/>
      <c r="B559" s="184"/>
      <c r="C559" s="185"/>
      <c r="D559" s="185"/>
      <c r="E559" s="186"/>
      <c r="F559" s="184"/>
      <c r="G559" s="160">
        <f t="shared" ref="G559:O559" si="398">+SUM(G533:G558)</f>
        <v>22112.38467212411</v>
      </c>
      <c r="H559" s="160">
        <f t="shared" si="398"/>
        <v>62.433535990498427</v>
      </c>
      <c r="I559" s="161">
        <f t="shared" si="398"/>
        <v>62.433535990498406</v>
      </c>
      <c r="J559" s="160">
        <f t="shared" si="398"/>
        <v>164.15068143948514</v>
      </c>
      <c r="K559" s="160">
        <f t="shared" si="398"/>
        <v>226.58421742998357</v>
      </c>
      <c r="L559" s="160">
        <f t="shared" si="398"/>
        <v>1380</v>
      </c>
      <c r="M559" s="162">
        <f t="shared" si="398"/>
        <v>1606.5842174299835</v>
      </c>
      <c r="N559" s="160">
        <f t="shared" si="398"/>
        <v>22338.9688895541</v>
      </c>
      <c r="O559" s="160">
        <f t="shared" si="398"/>
        <v>20732.38467212411</v>
      </c>
    </row>
    <row r="560" spans="1:15" ht="13.5" thickTop="1" x14ac:dyDescent="0.2"/>
    <row r="561" spans="1:15" ht="38.25" x14ac:dyDescent="0.2">
      <c r="A561" s="94" t="s">
        <v>81</v>
      </c>
      <c r="B561" s="94" t="s">
        <v>3</v>
      </c>
      <c r="C561" s="94" t="s">
        <v>4</v>
      </c>
      <c r="D561" s="94" t="s">
        <v>5</v>
      </c>
      <c r="E561" s="94" t="s">
        <v>6</v>
      </c>
      <c r="F561" s="94" t="s">
        <v>7</v>
      </c>
      <c r="G561" s="94" t="s">
        <v>122</v>
      </c>
      <c r="H561" s="94" t="s">
        <v>123</v>
      </c>
      <c r="I561" s="118" t="s">
        <v>124</v>
      </c>
      <c r="J561" s="119" t="s">
        <v>125</v>
      </c>
      <c r="K561" s="119" t="s">
        <v>126</v>
      </c>
      <c r="L561" s="119" t="s">
        <v>127</v>
      </c>
      <c r="M561" s="120" t="s">
        <v>128</v>
      </c>
      <c r="N561" s="94" t="s">
        <v>129</v>
      </c>
      <c r="O561" s="94" t="s">
        <v>130</v>
      </c>
    </row>
    <row r="562" spans="1:15" x14ac:dyDescent="0.2">
      <c r="A562" s="447" t="s">
        <v>17</v>
      </c>
      <c r="B562" s="447"/>
      <c r="C562" s="389">
        <f>VLOOKUP(B563,A$1:F$29,2,FALSE)</f>
        <v>42430</v>
      </c>
      <c r="D562" s="389">
        <f>DATE(YEAR(C562),IF(MONTH(C562)&lt;=3,3,IF(MONTH(C562)&lt;=6,6,IF(MONTH(C562)&lt;=9,9,12))),IF(OR(MONTH(C562)&lt;=3,MONTH(C562)&gt;=10),31,30))</f>
        <v>42460</v>
      </c>
      <c r="E562" s="390">
        <f>D562-C562+1</f>
        <v>31</v>
      </c>
      <c r="F562" s="391">
        <f>VLOOKUP(D562,'FERC Interest Rate'!$A:$B,2,TRUE)</f>
        <v>3.2500000000000001E-2</v>
      </c>
      <c r="G562" s="214">
        <f>VLOOKUP(B563,$A$1:$F$29,5,FALSE)</f>
        <v>2422</v>
      </c>
      <c r="H562" s="214">
        <f t="shared" ref="H562:H565" si="399">G562*F562*(E562/(DATE(YEAR(D562),12,31)-DATE(YEAR(D562),1,1)+1))</f>
        <v>6.6671174863387979</v>
      </c>
      <c r="I562" s="408">
        <v>0</v>
      </c>
      <c r="J562" s="393">
        <v>0</v>
      </c>
      <c r="K562" s="394">
        <f t="shared" ref="K562:K583" si="400">+SUM(I562:J562)</f>
        <v>0</v>
      </c>
      <c r="L562" s="393">
        <v>0</v>
      </c>
      <c r="M562" s="395">
        <f t="shared" ref="M562:M583" si="401">+SUM(K562:L562)</f>
        <v>0</v>
      </c>
      <c r="N562" s="396">
        <f t="shared" ref="N562:N583" si="402">+G562+H562+J562</f>
        <v>2428.6671174863386</v>
      </c>
      <c r="O562" s="214">
        <f t="shared" ref="O562:O583" si="403">G562+H562-L562-I562</f>
        <v>2428.6671174863386</v>
      </c>
    </row>
    <row r="563" spans="1:15" x14ac:dyDescent="0.2">
      <c r="A563" s="223" t="s">
        <v>47</v>
      </c>
      <c r="B563" s="404" t="s">
        <v>98</v>
      </c>
      <c r="C563" s="389">
        <f>D562+1</f>
        <v>42461</v>
      </c>
      <c r="D563" s="389">
        <f>EOMONTH(D562,3)</f>
        <v>42551</v>
      </c>
      <c r="E563" s="390">
        <f t="shared" ref="E563:E583" si="404">D563-C563+1</f>
        <v>91</v>
      </c>
      <c r="F563" s="391">
        <f>VLOOKUP(D563,'FERC Interest Rate'!$A:$B,2,TRUE)</f>
        <v>3.4599999999999999E-2</v>
      </c>
      <c r="G563" s="214">
        <f t="shared" ref="G563:G583" si="405">O562</f>
        <v>2428.6671174863386</v>
      </c>
      <c r="H563" s="214">
        <f t="shared" si="399"/>
        <v>20.893172912889302</v>
      </c>
      <c r="I563" s="408">
        <v>0</v>
      </c>
      <c r="J563" s="393">
        <v>0</v>
      </c>
      <c r="K563" s="394">
        <f t="shared" si="400"/>
        <v>0</v>
      </c>
      <c r="L563" s="393">
        <v>0</v>
      </c>
      <c r="M563" s="395">
        <f t="shared" si="401"/>
        <v>0</v>
      </c>
      <c r="N563" s="396">
        <f t="shared" si="402"/>
        <v>2449.5602903992281</v>
      </c>
      <c r="O563" s="214">
        <f t="shared" si="403"/>
        <v>2449.5602903992281</v>
      </c>
    </row>
    <row r="564" spans="1:15" x14ac:dyDescent="0.2">
      <c r="A564" s="100"/>
      <c r="B564" s="85"/>
      <c r="C564" s="86">
        <f t="shared" ref="C564:C583" si="406">D563+1</f>
        <v>42552</v>
      </c>
      <c r="D564" s="86">
        <f t="shared" ref="D564:D584" si="407">EOMONTH(D563,3)</f>
        <v>42643</v>
      </c>
      <c r="E564" s="85">
        <f t="shared" si="404"/>
        <v>92</v>
      </c>
      <c r="F564" s="87">
        <f>VLOOKUP(D564,'FERC Interest Rate'!$A:$B,2,TRUE)</f>
        <v>3.5000000000000003E-2</v>
      </c>
      <c r="G564" s="88">
        <f t="shared" si="405"/>
        <v>2449.5602903992281</v>
      </c>
      <c r="H564" s="214">
        <f t="shared" si="399"/>
        <v>21.550776325370258</v>
      </c>
      <c r="I564" s="236">
        <v>0</v>
      </c>
      <c r="J564" s="393">
        <v>0</v>
      </c>
      <c r="K564" s="149">
        <f t="shared" si="400"/>
        <v>0</v>
      </c>
      <c r="L564" s="89">
        <v>0</v>
      </c>
      <c r="M564" s="150">
        <f t="shared" si="401"/>
        <v>0</v>
      </c>
      <c r="N564" s="8">
        <f t="shared" si="402"/>
        <v>2471.1110667245985</v>
      </c>
      <c r="O564" s="88">
        <f t="shared" si="403"/>
        <v>2471.1110667245985</v>
      </c>
    </row>
    <row r="565" spans="1:15" x14ac:dyDescent="0.2">
      <c r="A565" s="17" t="s">
        <v>82</v>
      </c>
      <c r="B565" s="85" t="str">
        <f t="shared" ref="B565:B579" si="408">+IF(MONTH(C565)&lt;4,"Q1",IF(MONTH(C565)&lt;7,"Q2",IF(MONTH(C565)&lt;10,"Q3","Q4")))&amp;"/"&amp;YEAR(C565)</f>
        <v>Q4/2016</v>
      </c>
      <c r="C565" s="86">
        <f t="shared" si="406"/>
        <v>42644</v>
      </c>
      <c r="D565" s="86">
        <f t="shared" si="407"/>
        <v>42735</v>
      </c>
      <c r="E565" s="85">
        <f t="shared" si="404"/>
        <v>92</v>
      </c>
      <c r="F565" s="87">
        <f>VLOOKUP(D565,'FERC Interest Rate'!$A:$B,2,TRUE)</f>
        <v>3.5000000000000003E-2</v>
      </c>
      <c r="G565" s="88">
        <f t="shared" si="405"/>
        <v>2471.1110667245985</v>
      </c>
      <c r="H565" s="88">
        <f t="shared" si="399"/>
        <v>21.740376051511497</v>
      </c>
      <c r="I565" s="236">
        <f>SUM($H$562:$H$585)/20</f>
        <v>3.5425721388054923</v>
      </c>
      <c r="J565" s="89">
        <v>0</v>
      </c>
      <c r="K565" s="149">
        <f t="shared" si="400"/>
        <v>3.5425721388054923</v>
      </c>
      <c r="L565" s="89">
        <f t="shared" ref="L565:L584" si="409">VLOOKUP($B$563,A$1:F$25,5,FALSE)/20</f>
        <v>121.1</v>
      </c>
      <c r="M565" s="150">
        <f t="shared" si="401"/>
        <v>124.64257213880549</v>
      </c>
      <c r="N565" s="8">
        <f t="shared" si="402"/>
        <v>2492.8514427761102</v>
      </c>
      <c r="O565" s="88">
        <f t="shared" si="403"/>
        <v>2368.2088706373047</v>
      </c>
    </row>
    <row r="566" spans="1:15" x14ac:dyDescent="0.2">
      <c r="A566" s="17" t="s">
        <v>83</v>
      </c>
      <c r="B566" s="85" t="str">
        <f t="shared" si="408"/>
        <v>Q1/2017</v>
      </c>
      <c r="C566" s="86">
        <f t="shared" si="406"/>
        <v>42736</v>
      </c>
      <c r="D566" s="86">
        <f t="shared" si="407"/>
        <v>42825</v>
      </c>
      <c r="E566" s="85">
        <f t="shared" si="404"/>
        <v>90</v>
      </c>
      <c r="F566" s="87">
        <f>VLOOKUP(D566,'FERC Interest Rate'!$A:$B,2,TRUE)</f>
        <v>3.5000000000000003E-2</v>
      </c>
      <c r="G566" s="88">
        <f t="shared" si="405"/>
        <v>2368.2088706373047</v>
      </c>
      <c r="H566" s="88">
        <v>0</v>
      </c>
      <c r="I566" s="236">
        <f t="shared" ref="I566:I584" si="410">SUM($H$562:$H$585)/20</f>
        <v>3.5425721388054923</v>
      </c>
      <c r="J566" s="89">
        <f t="shared" ref="J566:J571" si="411">G566*F566*(E566/(DATE(YEAR(D566),12,31)-DATE(YEAR(D566),1,1)+1))</f>
        <v>20.437966965773999</v>
      </c>
      <c r="K566" s="149">
        <f t="shared" si="400"/>
        <v>23.980539104579492</v>
      </c>
      <c r="L566" s="89">
        <f t="shared" si="409"/>
        <v>121.1</v>
      </c>
      <c r="M566" s="150">
        <f t="shared" si="401"/>
        <v>145.08053910457949</v>
      </c>
      <c r="N566" s="8">
        <f t="shared" si="402"/>
        <v>2388.6468376030789</v>
      </c>
      <c r="O566" s="88">
        <f t="shared" si="403"/>
        <v>2243.5662984984992</v>
      </c>
    </row>
    <row r="567" spans="1:15" x14ac:dyDescent="0.2">
      <c r="A567" s="17" t="s">
        <v>84</v>
      </c>
      <c r="B567" s="85" t="str">
        <f t="shared" si="408"/>
        <v>Q2/2017</v>
      </c>
      <c r="C567" s="86">
        <f t="shared" si="406"/>
        <v>42826</v>
      </c>
      <c r="D567" s="86">
        <f t="shared" si="407"/>
        <v>42916</v>
      </c>
      <c r="E567" s="85">
        <f t="shared" si="404"/>
        <v>91</v>
      </c>
      <c r="F567" s="87">
        <f>VLOOKUP(D567,'FERC Interest Rate'!$A:$B,2,TRUE)</f>
        <v>3.7100000000000001E-2</v>
      </c>
      <c r="G567" s="88">
        <f t="shared" si="405"/>
        <v>2243.5662984984992</v>
      </c>
      <c r="H567" s="88">
        <v>0</v>
      </c>
      <c r="I567" s="236">
        <f t="shared" si="410"/>
        <v>3.5425721388054923</v>
      </c>
      <c r="J567" s="89">
        <f t="shared" si="411"/>
        <v>20.752066247563789</v>
      </c>
      <c r="K567" s="149">
        <f t="shared" si="400"/>
        <v>24.294638386369282</v>
      </c>
      <c r="L567" s="89">
        <f t="shared" si="409"/>
        <v>121.1</v>
      </c>
      <c r="M567" s="150">
        <f t="shared" si="401"/>
        <v>145.39463838636928</v>
      </c>
      <c r="N567" s="8">
        <f t="shared" si="402"/>
        <v>2264.3183647460628</v>
      </c>
      <c r="O567" s="88">
        <f t="shared" si="403"/>
        <v>2118.9237263596938</v>
      </c>
    </row>
    <row r="568" spans="1:15" x14ac:dyDescent="0.2">
      <c r="A568" s="17" t="s">
        <v>85</v>
      </c>
      <c r="B568" s="85" t="str">
        <f t="shared" si="408"/>
        <v>Q3/2017</v>
      </c>
      <c r="C568" s="86">
        <f t="shared" si="406"/>
        <v>42917</v>
      </c>
      <c r="D568" s="86">
        <f t="shared" si="407"/>
        <v>43008</v>
      </c>
      <c r="E568" s="85">
        <f t="shared" si="404"/>
        <v>92</v>
      </c>
      <c r="F568" s="87">
        <f>VLOOKUP(D568,'FERC Interest Rate'!$A:$B,2,TRUE)</f>
        <v>3.9600000000000003E-2</v>
      </c>
      <c r="G568" s="88">
        <f t="shared" si="405"/>
        <v>2118.9237263596938</v>
      </c>
      <c r="H568" s="88">
        <v>0</v>
      </c>
      <c r="I568" s="236">
        <f t="shared" si="410"/>
        <v>3.5425721388054923</v>
      </c>
      <c r="J568" s="89">
        <f t="shared" si="411"/>
        <v>21.149761424311336</v>
      </c>
      <c r="K568" s="149">
        <f t="shared" si="400"/>
        <v>24.692333563116829</v>
      </c>
      <c r="L568" s="89">
        <f t="shared" si="409"/>
        <v>121.1</v>
      </c>
      <c r="M568" s="150">
        <f t="shared" si="401"/>
        <v>145.79233356311681</v>
      </c>
      <c r="N568" s="8">
        <f t="shared" si="402"/>
        <v>2140.073487784005</v>
      </c>
      <c r="O568" s="88">
        <f t="shared" si="403"/>
        <v>1994.2811542208883</v>
      </c>
    </row>
    <row r="569" spans="1:15" x14ac:dyDescent="0.2">
      <c r="A569" s="17" t="s">
        <v>86</v>
      </c>
      <c r="B569" s="85" t="str">
        <f t="shared" si="408"/>
        <v>Q4/2017</v>
      </c>
      <c r="C569" s="86">
        <f t="shared" si="406"/>
        <v>43009</v>
      </c>
      <c r="D569" s="86">
        <f t="shared" si="407"/>
        <v>43100</v>
      </c>
      <c r="E569" s="85">
        <f t="shared" si="404"/>
        <v>92</v>
      </c>
      <c r="F569" s="87">
        <f>VLOOKUP(D569,'FERC Interest Rate'!$A:$B,2,TRUE)</f>
        <v>4.2099999999999999E-2</v>
      </c>
      <c r="G569" s="88">
        <f t="shared" si="405"/>
        <v>1994.2811542208883</v>
      </c>
      <c r="H569" s="88">
        <v>0</v>
      </c>
      <c r="I569" s="236">
        <f t="shared" si="410"/>
        <v>3.5425721388054923</v>
      </c>
      <c r="J569" s="89">
        <f t="shared" si="411"/>
        <v>21.162328127474918</v>
      </c>
      <c r="K569" s="149">
        <f t="shared" si="400"/>
        <v>24.704900266280411</v>
      </c>
      <c r="L569" s="89">
        <f t="shared" si="409"/>
        <v>121.1</v>
      </c>
      <c r="M569" s="150">
        <f t="shared" si="401"/>
        <v>145.80490026628041</v>
      </c>
      <c r="N569" s="8">
        <f t="shared" si="402"/>
        <v>2015.4434823483632</v>
      </c>
      <c r="O569" s="88">
        <f t="shared" si="403"/>
        <v>1869.6385820820828</v>
      </c>
    </row>
    <row r="570" spans="1:15" x14ac:dyDescent="0.2">
      <c r="A570" s="17" t="s">
        <v>87</v>
      </c>
      <c r="B570" s="85" t="str">
        <f t="shared" si="408"/>
        <v>Q1/2018</v>
      </c>
      <c r="C570" s="86">
        <f t="shared" si="406"/>
        <v>43101</v>
      </c>
      <c r="D570" s="86">
        <f t="shared" si="407"/>
        <v>43190</v>
      </c>
      <c r="E570" s="85">
        <f t="shared" si="404"/>
        <v>90</v>
      </c>
      <c r="F570" s="87">
        <f>VLOOKUP(D570,'FERC Interest Rate'!$A:$B,2,TRUE)</f>
        <v>4.2500000000000003E-2</v>
      </c>
      <c r="G570" s="88">
        <f t="shared" si="405"/>
        <v>1869.6385820820828</v>
      </c>
      <c r="H570" s="88">
        <v>0</v>
      </c>
      <c r="I570" s="123">
        <f t="shared" si="410"/>
        <v>3.5425721388054923</v>
      </c>
      <c r="J570" s="89">
        <f t="shared" si="411"/>
        <v>19.592787880723201</v>
      </c>
      <c r="K570" s="149">
        <f t="shared" si="400"/>
        <v>23.135360019528694</v>
      </c>
      <c r="L570" s="89">
        <f t="shared" si="409"/>
        <v>121.1</v>
      </c>
      <c r="M570" s="150">
        <f t="shared" si="401"/>
        <v>144.23536001952868</v>
      </c>
      <c r="N570" s="8">
        <f t="shared" si="402"/>
        <v>1889.231369962806</v>
      </c>
      <c r="O570" s="88">
        <f t="shared" si="403"/>
        <v>1744.9960099432774</v>
      </c>
    </row>
    <row r="571" spans="1:15" x14ac:dyDescent="0.2">
      <c r="A571" s="17" t="s">
        <v>88</v>
      </c>
      <c r="B571" s="85" t="str">
        <f t="shared" si="408"/>
        <v>Q2/2018</v>
      </c>
      <c r="C571" s="86">
        <f t="shared" si="406"/>
        <v>43191</v>
      </c>
      <c r="D571" s="86">
        <f t="shared" si="407"/>
        <v>43281</v>
      </c>
      <c r="E571" s="85">
        <f t="shared" si="404"/>
        <v>91</v>
      </c>
      <c r="F571" s="87">
        <f>VLOOKUP(D571,'FERC Interest Rate'!$A:$B,2,TRUE)</f>
        <v>4.4699999999999997E-2</v>
      </c>
      <c r="G571" s="88">
        <f t="shared" si="405"/>
        <v>1744.9960099432774</v>
      </c>
      <c r="H571" s="88">
        <v>0</v>
      </c>
      <c r="I571" s="123">
        <f t="shared" si="410"/>
        <v>3.5425721388054923</v>
      </c>
      <c r="J571" s="89">
        <f t="shared" si="411"/>
        <v>19.446904848345945</v>
      </c>
      <c r="K571" s="149">
        <f t="shared" si="400"/>
        <v>22.989476987151438</v>
      </c>
      <c r="L571" s="89">
        <f t="shared" si="409"/>
        <v>121.1</v>
      </c>
      <c r="M571" s="150">
        <f t="shared" si="401"/>
        <v>144.08947698715144</v>
      </c>
      <c r="N571" s="8">
        <f t="shared" si="402"/>
        <v>1764.4429147916233</v>
      </c>
      <c r="O571" s="88">
        <f t="shared" si="403"/>
        <v>1620.3534378044719</v>
      </c>
    </row>
    <row r="572" spans="1:15" x14ac:dyDescent="0.2">
      <c r="A572" s="17" t="s">
        <v>89</v>
      </c>
      <c r="B572" s="85" t="str">
        <f t="shared" si="408"/>
        <v>Q3/2018</v>
      </c>
      <c r="C572" s="86">
        <f t="shared" si="406"/>
        <v>43282</v>
      </c>
      <c r="D572" s="86">
        <f t="shared" si="407"/>
        <v>43373</v>
      </c>
      <c r="E572" s="85">
        <f t="shared" si="404"/>
        <v>92</v>
      </c>
      <c r="F572" s="87">
        <f>VLOOKUP(D572,'FERC Interest Rate'!$A:$B,2,TRUE)</f>
        <v>4.6899999999999997E-2</v>
      </c>
      <c r="G572" s="88">
        <f t="shared" si="405"/>
        <v>1620.3534378044719</v>
      </c>
      <c r="H572" s="88">
        <v>0</v>
      </c>
      <c r="I572" s="123">
        <f t="shared" si="410"/>
        <v>3.5425721388054923</v>
      </c>
      <c r="J572" s="89">
        <f>G572*F572*(E572/(DATE(YEAR(D572),12,31)-DATE(YEAR(D572),1,1)+1))</f>
        <v>19.154797297092426</v>
      </c>
      <c r="K572" s="149">
        <f t="shared" si="400"/>
        <v>22.697369435897919</v>
      </c>
      <c r="L572" s="89">
        <f t="shared" si="409"/>
        <v>121.1</v>
      </c>
      <c r="M572" s="150">
        <f t="shared" si="401"/>
        <v>143.79736943589791</v>
      </c>
      <c r="N572" s="8">
        <f t="shared" si="402"/>
        <v>1639.5082351015644</v>
      </c>
      <c r="O572" s="88">
        <f t="shared" si="403"/>
        <v>1495.7108656656665</v>
      </c>
    </row>
    <row r="573" spans="1:15" x14ac:dyDescent="0.2">
      <c r="A573" s="17" t="s">
        <v>90</v>
      </c>
      <c r="B573" s="85" t="str">
        <f t="shared" si="408"/>
        <v>Q4/2018</v>
      </c>
      <c r="C573" s="86">
        <f t="shared" si="406"/>
        <v>43374</v>
      </c>
      <c r="D573" s="86">
        <f t="shared" si="407"/>
        <v>43465</v>
      </c>
      <c r="E573" s="85">
        <f t="shared" si="404"/>
        <v>92</v>
      </c>
      <c r="F573" s="87">
        <f>VLOOKUP(D573,'FERC Interest Rate'!$A:$B,2,TRUE)</f>
        <v>4.9599999999999998E-2</v>
      </c>
      <c r="G573" s="88">
        <f t="shared" si="405"/>
        <v>1495.7108656656665</v>
      </c>
      <c r="H573" s="88">
        <v>0</v>
      </c>
      <c r="I573" s="123">
        <f t="shared" si="410"/>
        <v>3.5425721388054923</v>
      </c>
      <c r="J573" s="89">
        <f t="shared" ref="J573:J583" si="412">G573*F573*(E573/(DATE(YEAR(D573),12,31)-DATE(YEAR(D573),1,1)+1))</f>
        <v>18.699254307412517</v>
      </c>
      <c r="K573" s="149">
        <f t="shared" si="400"/>
        <v>22.24182644621801</v>
      </c>
      <c r="L573" s="89">
        <f t="shared" si="409"/>
        <v>121.1</v>
      </c>
      <c r="M573" s="150">
        <f t="shared" si="401"/>
        <v>143.34182644621799</v>
      </c>
      <c r="N573" s="8">
        <f t="shared" si="402"/>
        <v>1514.410119973079</v>
      </c>
      <c r="O573" s="88">
        <f t="shared" si="403"/>
        <v>1371.068293526861</v>
      </c>
    </row>
    <row r="574" spans="1:15" x14ac:dyDescent="0.2">
      <c r="A574" s="17" t="s">
        <v>91</v>
      </c>
      <c r="B574" s="85" t="str">
        <f t="shared" si="408"/>
        <v>Q1/2019</v>
      </c>
      <c r="C574" s="86">
        <f t="shared" si="406"/>
        <v>43466</v>
      </c>
      <c r="D574" s="86">
        <f t="shared" si="407"/>
        <v>43555</v>
      </c>
      <c r="E574" s="85">
        <f t="shared" si="404"/>
        <v>90</v>
      </c>
      <c r="F574" s="87">
        <f>VLOOKUP(D574,'FERC Interest Rate'!$A:$B,2,TRUE)</f>
        <v>5.1799999999999999E-2</v>
      </c>
      <c r="G574" s="88">
        <f t="shared" si="405"/>
        <v>1371.068293526861</v>
      </c>
      <c r="H574" s="88">
        <v>0</v>
      </c>
      <c r="I574" s="123">
        <f t="shared" si="410"/>
        <v>3.5425721388054923</v>
      </c>
      <c r="J574" s="89">
        <f t="shared" si="412"/>
        <v>17.512110642252672</v>
      </c>
      <c r="K574" s="149">
        <f t="shared" si="400"/>
        <v>21.054682781058165</v>
      </c>
      <c r="L574" s="89">
        <f t="shared" si="409"/>
        <v>121.1</v>
      </c>
      <c r="M574" s="150">
        <f t="shared" si="401"/>
        <v>142.15468278105817</v>
      </c>
      <c r="N574" s="8">
        <f t="shared" si="402"/>
        <v>1388.5804041691138</v>
      </c>
      <c r="O574" s="88">
        <f t="shared" si="403"/>
        <v>1246.4257213880555</v>
      </c>
    </row>
    <row r="575" spans="1:15" x14ac:dyDescent="0.2">
      <c r="A575" s="17" t="s">
        <v>92</v>
      </c>
      <c r="B575" s="85" t="str">
        <f t="shared" si="408"/>
        <v>Q2/2019</v>
      </c>
      <c r="C575" s="86">
        <f t="shared" si="406"/>
        <v>43556</v>
      </c>
      <c r="D575" s="86">
        <f t="shared" si="407"/>
        <v>43646</v>
      </c>
      <c r="E575" s="85">
        <f t="shared" si="404"/>
        <v>91</v>
      </c>
      <c r="F575" s="87">
        <f>VLOOKUP(D575,'FERC Interest Rate'!$A:$B,2,TRUE)</f>
        <v>5.45E-2</v>
      </c>
      <c r="G575" s="88">
        <f t="shared" si="405"/>
        <v>1246.4257213880555</v>
      </c>
      <c r="H575" s="88">
        <v>0</v>
      </c>
      <c r="I575" s="123">
        <f t="shared" si="410"/>
        <v>3.5425721388054923</v>
      </c>
      <c r="J575" s="89">
        <f t="shared" si="412"/>
        <v>16.936022918422086</v>
      </c>
      <c r="K575" s="149">
        <f t="shared" si="400"/>
        <v>20.478595057227579</v>
      </c>
      <c r="L575" s="89">
        <f t="shared" si="409"/>
        <v>121.1</v>
      </c>
      <c r="M575" s="150">
        <f t="shared" si="401"/>
        <v>141.57859505722757</v>
      </c>
      <c r="N575" s="8">
        <f t="shared" si="402"/>
        <v>1263.3617443064777</v>
      </c>
      <c r="O575" s="88">
        <f t="shared" si="403"/>
        <v>1121.7831492492501</v>
      </c>
    </row>
    <row r="576" spans="1:15" x14ac:dyDescent="0.2">
      <c r="A576" s="17" t="s">
        <v>93</v>
      </c>
      <c r="B576" s="85" t="str">
        <f t="shared" si="408"/>
        <v>Q3/2019</v>
      </c>
      <c r="C576" s="86">
        <f t="shared" si="406"/>
        <v>43647</v>
      </c>
      <c r="D576" s="86">
        <f t="shared" si="407"/>
        <v>43738</v>
      </c>
      <c r="E576" s="85">
        <f t="shared" si="404"/>
        <v>92</v>
      </c>
      <c r="F576" s="87">
        <f>VLOOKUP(D576,'FERC Interest Rate'!$A:$B,2,TRUE)</f>
        <v>6.0133640000000002E-2</v>
      </c>
      <c r="G576" s="88">
        <f t="shared" si="405"/>
        <v>1121.7831492492501</v>
      </c>
      <c r="H576" s="88">
        <v>0</v>
      </c>
      <c r="I576" s="123">
        <f t="shared" si="410"/>
        <v>3.5425721388054923</v>
      </c>
      <c r="J576" s="89">
        <f t="shared" si="412"/>
        <v>17.002836090580555</v>
      </c>
      <c r="K576" s="149">
        <f t="shared" si="400"/>
        <v>20.545408229386048</v>
      </c>
      <c r="L576" s="89">
        <f t="shared" si="409"/>
        <v>121.1</v>
      </c>
      <c r="M576" s="150">
        <f t="shared" si="401"/>
        <v>141.64540822938605</v>
      </c>
      <c r="N576" s="8">
        <f t="shared" si="402"/>
        <v>1138.7859853398306</v>
      </c>
      <c r="O576" s="88">
        <f t="shared" si="403"/>
        <v>997.14057711044461</v>
      </c>
    </row>
    <row r="577" spans="1:15" x14ac:dyDescent="0.2">
      <c r="A577" s="17" t="s">
        <v>94</v>
      </c>
      <c r="B577" s="85" t="str">
        <f t="shared" si="408"/>
        <v>Q4/2019</v>
      </c>
      <c r="C577" s="86">
        <f t="shared" si="406"/>
        <v>43739</v>
      </c>
      <c r="D577" s="86">
        <f t="shared" si="407"/>
        <v>43830</v>
      </c>
      <c r="E577" s="85">
        <f t="shared" si="404"/>
        <v>92</v>
      </c>
      <c r="F577" s="87">
        <f>VLOOKUP(D577,'FERC Interest Rate'!$A:$B,2,TRUE)</f>
        <v>6.2505720000000001E-2</v>
      </c>
      <c r="G577" s="88">
        <f t="shared" si="405"/>
        <v>997.14057711044461</v>
      </c>
      <c r="H577" s="88">
        <v>0</v>
      </c>
      <c r="I577" s="123">
        <f t="shared" si="410"/>
        <v>3.5425721388054923</v>
      </c>
      <c r="J577" s="89">
        <f t="shared" si="412"/>
        <v>15.709816585321523</v>
      </c>
      <c r="K577" s="149">
        <f t="shared" si="400"/>
        <v>19.252388724127016</v>
      </c>
      <c r="L577" s="89">
        <f t="shared" si="409"/>
        <v>121.1</v>
      </c>
      <c r="M577" s="150">
        <f t="shared" si="401"/>
        <v>140.35238872412702</v>
      </c>
      <c r="N577" s="8">
        <f t="shared" si="402"/>
        <v>1012.8503936957661</v>
      </c>
      <c r="O577" s="88">
        <f t="shared" si="403"/>
        <v>872.49800497163915</v>
      </c>
    </row>
    <row r="578" spans="1:15" x14ac:dyDescent="0.2">
      <c r="A578" s="17" t="s">
        <v>95</v>
      </c>
      <c r="B578" s="85" t="str">
        <f t="shared" si="408"/>
        <v>Q1/2020</v>
      </c>
      <c r="C578" s="86">
        <f t="shared" si="406"/>
        <v>43831</v>
      </c>
      <c r="D578" s="86">
        <f t="shared" si="407"/>
        <v>43921</v>
      </c>
      <c r="E578" s="85">
        <f t="shared" si="404"/>
        <v>91</v>
      </c>
      <c r="F578" s="87">
        <f>VLOOKUP(D578,'FERC Interest Rate'!$A:$B,2,TRUE)</f>
        <v>6.2841510000000003E-2</v>
      </c>
      <c r="G578" s="88">
        <f t="shared" si="405"/>
        <v>872.49800497163915</v>
      </c>
      <c r="H578" s="88">
        <v>0</v>
      </c>
      <c r="I578" s="123">
        <f t="shared" si="410"/>
        <v>3.5425721388054923</v>
      </c>
      <c r="J578" s="89">
        <f t="shared" si="412"/>
        <v>13.632369894811157</v>
      </c>
      <c r="K578" s="149">
        <f t="shared" si="400"/>
        <v>17.174942033616649</v>
      </c>
      <c r="L578" s="89">
        <f t="shared" si="409"/>
        <v>121.1</v>
      </c>
      <c r="M578" s="150">
        <f t="shared" si="401"/>
        <v>138.27494203361664</v>
      </c>
      <c r="N578" s="8">
        <f t="shared" si="402"/>
        <v>886.13037486645032</v>
      </c>
      <c r="O578" s="88">
        <f t="shared" si="403"/>
        <v>747.85543283283369</v>
      </c>
    </row>
    <row r="579" spans="1:15" x14ac:dyDescent="0.2">
      <c r="A579" s="17" t="s">
        <v>96</v>
      </c>
      <c r="B579" s="85" t="str">
        <f t="shared" si="408"/>
        <v>Q2/2020</v>
      </c>
      <c r="C579" s="86">
        <f t="shared" si="406"/>
        <v>43922</v>
      </c>
      <c r="D579" s="86">
        <f t="shared" si="407"/>
        <v>44012</v>
      </c>
      <c r="E579" s="85">
        <f t="shared" si="404"/>
        <v>91</v>
      </c>
      <c r="F579" s="87">
        <f>VLOOKUP(D579,'FERC Interest Rate'!$A:$B,2,TRUE)</f>
        <v>6.502107E-2</v>
      </c>
      <c r="G579" s="88">
        <f t="shared" si="405"/>
        <v>747.85543283283369</v>
      </c>
      <c r="H579" s="88">
        <v>0</v>
      </c>
      <c r="I579" s="123">
        <f t="shared" si="410"/>
        <v>3.5425721388054923</v>
      </c>
      <c r="J579" s="89">
        <f t="shared" si="412"/>
        <v>12.090160657861919</v>
      </c>
      <c r="K579" s="149">
        <f t="shared" si="400"/>
        <v>15.632732796667412</v>
      </c>
      <c r="L579" s="89">
        <f t="shared" si="409"/>
        <v>121.1</v>
      </c>
      <c r="M579" s="150">
        <f t="shared" si="401"/>
        <v>136.73273279666739</v>
      </c>
      <c r="N579" s="8">
        <f t="shared" si="402"/>
        <v>759.94559349069561</v>
      </c>
      <c r="O579" s="88">
        <f t="shared" si="403"/>
        <v>623.21286069402822</v>
      </c>
    </row>
    <row r="580" spans="1:15" x14ac:dyDescent="0.2">
      <c r="A580" s="17" t="s">
        <v>97</v>
      </c>
      <c r="B580" s="85" t="str">
        <f>+IF(MONTH(C580)&lt;4,"Q1",IF(MONTH(C580)&lt;7,"Q2",IF(MONTH(C580)&lt;10,"Q3","Q4")))&amp;"/"&amp;YEAR(C580)</f>
        <v>Q3/2020</v>
      </c>
      <c r="C580" s="86">
        <f t="shared" si="406"/>
        <v>44013</v>
      </c>
      <c r="D580" s="86">
        <f t="shared" si="407"/>
        <v>44104</v>
      </c>
      <c r="E580" s="85">
        <f t="shared" si="404"/>
        <v>92</v>
      </c>
      <c r="F580" s="87">
        <f>VLOOKUP(D580,'FERC Interest Rate'!$A:$B,2,TRUE)</f>
        <v>6.5012509999999996E-2</v>
      </c>
      <c r="G580" s="88">
        <f t="shared" si="405"/>
        <v>623.21286069402822</v>
      </c>
      <c r="H580" s="88">
        <v>0</v>
      </c>
      <c r="I580" s="123">
        <f t="shared" si="410"/>
        <v>3.5425721388054923</v>
      </c>
      <c r="J580" s="89">
        <f t="shared" si="412"/>
        <v>10.184508675125461</v>
      </c>
      <c r="K580" s="149">
        <f t="shared" si="400"/>
        <v>13.727080813930954</v>
      </c>
      <c r="L580" s="89">
        <f t="shared" si="409"/>
        <v>121.1</v>
      </c>
      <c r="M580" s="150">
        <f t="shared" si="401"/>
        <v>134.82708081393093</v>
      </c>
      <c r="N580" s="8">
        <f t="shared" si="402"/>
        <v>633.39736936915369</v>
      </c>
      <c r="O580" s="88">
        <f t="shared" si="403"/>
        <v>498.5702885552227</v>
      </c>
    </row>
    <row r="581" spans="1:15" x14ac:dyDescent="0.2">
      <c r="A581" s="17" t="s">
        <v>98</v>
      </c>
      <c r="B581" s="85" t="str">
        <f>+IF(MONTH(C581)&lt;4,"Q1",IF(MONTH(C581)&lt;7,"Q2",IF(MONTH(C581)&lt;10,"Q3","Q4")))&amp;"/"&amp;YEAR(C581)</f>
        <v>Q4/2020</v>
      </c>
      <c r="C581" s="86">
        <f t="shared" si="406"/>
        <v>44105</v>
      </c>
      <c r="D581" s="86">
        <f t="shared" si="407"/>
        <v>44196</v>
      </c>
      <c r="E581" s="85">
        <f t="shared" si="404"/>
        <v>92</v>
      </c>
      <c r="F581" s="87">
        <f>VLOOKUP(D581,'FERC Interest Rate'!$A:$B,2,TRUE)</f>
        <v>6.501548E-2</v>
      </c>
      <c r="G581" s="88">
        <f t="shared" si="405"/>
        <v>498.5702885552227</v>
      </c>
      <c r="H581" s="88">
        <v>0</v>
      </c>
      <c r="I581" s="123">
        <f t="shared" si="410"/>
        <v>3.5425721388054923</v>
      </c>
      <c r="J581" s="89">
        <f t="shared" si="412"/>
        <v>8.1479791514272701</v>
      </c>
      <c r="K581" s="149">
        <f t="shared" si="400"/>
        <v>11.690551290232762</v>
      </c>
      <c r="L581" s="89">
        <f t="shared" si="409"/>
        <v>121.1</v>
      </c>
      <c r="M581" s="150">
        <f t="shared" si="401"/>
        <v>132.79055129023277</v>
      </c>
      <c r="N581" s="8">
        <f t="shared" si="402"/>
        <v>506.71826770664995</v>
      </c>
      <c r="O581" s="88">
        <f t="shared" si="403"/>
        <v>373.92771641641724</v>
      </c>
    </row>
    <row r="582" spans="1:15" x14ac:dyDescent="0.2">
      <c r="A582" s="17" t="s">
        <v>99</v>
      </c>
      <c r="B582" s="85" t="str">
        <f>+IF(MONTH(C582)&lt;4,"Q1",IF(MONTH(C582)&lt;7,"Q2",IF(MONTH(C582)&lt;10,"Q3","Q4")))&amp;"/"&amp;YEAR(C582)</f>
        <v>Q1/2021</v>
      </c>
      <c r="C582" s="86">
        <f t="shared" si="406"/>
        <v>44197</v>
      </c>
      <c r="D582" s="86">
        <f t="shared" si="407"/>
        <v>44286</v>
      </c>
      <c r="E582" s="85">
        <f t="shared" si="404"/>
        <v>90</v>
      </c>
      <c r="F582" s="87">
        <f>VLOOKUP(D582,'FERC Interest Rate'!$A:$B,2,TRUE)</f>
        <v>6.501548E-2</v>
      </c>
      <c r="G582" s="88">
        <f t="shared" si="405"/>
        <v>373.92771641641724</v>
      </c>
      <c r="H582" s="88">
        <v>0</v>
      </c>
      <c r="I582" s="123">
        <f t="shared" si="410"/>
        <v>3.5425721388054923</v>
      </c>
      <c r="J582" s="89">
        <f t="shared" si="412"/>
        <v>5.9945153346042526</v>
      </c>
      <c r="K582" s="149">
        <f t="shared" si="400"/>
        <v>9.5370874734097448</v>
      </c>
      <c r="L582" s="89">
        <f t="shared" si="409"/>
        <v>121.1</v>
      </c>
      <c r="M582" s="150">
        <f t="shared" si="401"/>
        <v>130.63708747340974</v>
      </c>
      <c r="N582" s="8">
        <f t="shared" si="402"/>
        <v>379.92223175102151</v>
      </c>
      <c r="O582" s="88">
        <f t="shared" si="403"/>
        <v>249.28514427761175</v>
      </c>
    </row>
    <row r="583" spans="1:15" x14ac:dyDescent="0.2">
      <c r="A583" s="17" t="s">
        <v>100</v>
      </c>
      <c r="B583" s="85" t="str">
        <f t="shared" ref="B583:B584" si="413">+IF(MONTH(C583)&lt;4,"Q1",IF(MONTH(C583)&lt;7,"Q2",IF(MONTH(C583)&lt;10,"Q3","Q4")))&amp;"/"&amp;YEAR(C583)</f>
        <v>Q2/2021</v>
      </c>
      <c r="C583" s="86">
        <f t="shared" si="406"/>
        <v>44287</v>
      </c>
      <c r="D583" s="86">
        <f t="shared" si="407"/>
        <v>44377</v>
      </c>
      <c r="E583" s="85">
        <f t="shared" si="404"/>
        <v>91</v>
      </c>
      <c r="F583" s="87">
        <f>VLOOKUP(D583,'FERC Interest Rate'!$A:$B,2,TRUE)</f>
        <v>6.501548E-2</v>
      </c>
      <c r="G583" s="88">
        <f t="shared" si="405"/>
        <v>249.28514427761175</v>
      </c>
      <c r="H583" s="88">
        <v>0</v>
      </c>
      <c r="I583" s="123">
        <f t="shared" si="410"/>
        <v>3.5425721388054923</v>
      </c>
      <c r="J583" s="89">
        <f t="shared" si="412"/>
        <v>4.0407473736962043</v>
      </c>
      <c r="K583" s="149">
        <f t="shared" si="400"/>
        <v>7.5833195125016966</v>
      </c>
      <c r="L583" s="89">
        <f t="shared" si="409"/>
        <v>121.1</v>
      </c>
      <c r="M583" s="150">
        <f t="shared" si="401"/>
        <v>128.6833195125017</v>
      </c>
      <c r="N583" s="8">
        <f t="shared" si="402"/>
        <v>253.32589165130796</v>
      </c>
      <c r="O583" s="88">
        <f t="shared" si="403"/>
        <v>124.64257213880626</v>
      </c>
    </row>
    <row r="584" spans="1:15" x14ac:dyDescent="0.2">
      <c r="A584" s="17" t="s">
        <v>101</v>
      </c>
      <c r="B584" s="85" t="str">
        <f t="shared" si="413"/>
        <v>Q3/2021</v>
      </c>
      <c r="C584" s="86">
        <f t="shared" ref="C584" si="414">D583+1</f>
        <v>44378</v>
      </c>
      <c r="D584" s="86">
        <f t="shared" si="407"/>
        <v>44469</v>
      </c>
      <c r="E584" s="85">
        <f t="shared" ref="E584" si="415">D584-C584+1</f>
        <v>92</v>
      </c>
      <c r="F584" s="87">
        <f>VLOOKUP(D584,'FERC Interest Rate'!$A:$B,2,TRUE)</f>
        <v>6.501548E-2</v>
      </c>
      <c r="G584" s="88">
        <f t="shared" ref="G584" si="416">O583</f>
        <v>124.64257213880626</v>
      </c>
      <c r="H584" s="88">
        <v>0</v>
      </c>
      <c r="I584" s="123">
        <f t="shared" si="410"/>
        <v>3.5425721388054923</v>
      </c>
      <c r="J584" s="89">
        <f t="shared" ref="J584" si="417">G584*F584*(E584/(DATE(YEAR(D584),12,31)-DATE(YEAR(D584),1,1)+1))</f>
        <v>2.0425755954947911</v>
      </c>
      <c r="K584" s="149">
        <f t="shared" ref="K584" si="418">+SUM(I584:J584)</f>
        <v>5.5851477343002838</v>
      </c>
      <c r="L584" s="89">
        <f t="shared" si="409"/>
        <v>121.1</v>
      </c>
      <c r="M584" s="150">
        <f t="shared" ref="M584" si="419">+SUM(K584:L584)</f>
        <v>126.68514773430027</v>
      </c>
      <c r="N584" s="8">
        <f t="shared" ref="N584" si="420">+G584+H584+J584</f>
        <v>126.68514773430105</v>
      </c>
      <c r="O584" s="88">
        <f t="shared" ref="O584" si="421">G584+H584-L584-I584</f>
        <v>7.7182704671940883E-13</v>
      </c>
    </row>
    <row r="585" spans="1:15" x14ac:dyDescent="0.2">
      <c r="A585" s="100"/>
      <c r="B585" s="85"/>
      <c r="C585" s="86"/>
      <c r="D585" s="86"/>
      <c r="E585" s="85"/>
      <c r="F585" s="87"/>
      <c r="G585" s="88"/>
      <c r="H585" s="88"/>
      <c r="I585" s="123"/>
      <c r="J585" s="89"/>
      <c r="K585" s="149"/>
      <c r="L585" s="89"/>
      <c r="M585" s="150"/>
      <c r="N585" s="8"/>
      <c r="O585" s="88"/>
    </row>
    <row r="586" spans="1:15" ht="13.5" thickBot="1" x14ac:dyDescent="0.25">
      <c r="A586" s="183"/>
      <c r="B586" s="184"/>
      <c r="C586" s="185"/>
      <c r="D586" s="185"/>
      <c r="E586" s="186"/>
      <c r="F586" s="184"/>
      <c r="G586" s="160">
        <f t="shared" ref="G586:O586" si="422">+SUM(G562:G585)</f>
        <v>33453.427180983221</v>
      </c>
      <c r="H586" s="160">
        <f t="shared" si="422"/>
        <v>70.851442776109849</v>
      </c>
      <c r="I586" s="161">
        <f t="shared" si="422"/>
        <v>70.851442776109835</v>
      </c>
      <c r="J586" s="160">
        <f t="shared" si="422"/>
        <v>283.68951001829606</v>
      </c>
      <c r="K586" s="160">
        <f t="shared" si="422"/>
        <v>354.54095279440594</v>
      </c>
      <c r="L586" s="160">
        <f t="shared" si="422"/>
        <v>2421.9999999999991</v>
      </c>
      <c r="M586" s="162">
        <f t="shared" si="422"/>
        <v>2776.5409527944057</v>
      </c>
      <c r="N586" s="160">
        <f t="shared" si="422"/>
        <v>33807.968133777627</v>
      </c>
      <c r="O586" s="160">
        <f t="shared" si="422"/>
        <v>31031.427180983221</v>
      </c>
    </row>
    <row r="587" spans="1:15" ht="13.5" thickTop="1" x14ac:dyDescent="0.2"/>
  </sheetData>
  <mergeCells count="18">
    <mergeCell ref="A562:B562"/>
    <mergeCell ref="A256:B256"/>
    <mergeCell ref="A288:B288"/>
    <mergeCell ref="A320:B320"/>
    <mergeCell ref="A352:B352"/>
    <mergeCell ref="A383:B383"/>
    <mergeCell ref="A414:B414"/>
    <mergeCell ref="Q31:V31"/>
    <mergeCell ref="A444:B444"/>
    <mergeCell ref="A474:B474"/>
    <mergeCell ref="A504:B504"/>
    <mergeCell ref="A533:B533"/>
    <mergeCell ref="A59:B59"/>
    <mergeCell ref="A93:B93"/>
    <mergeCell ref="A126:B126"/>
    <mergeCell ref="A159:B159"/>
    <mergeCell ref="A192:B192"/>
    <mergeCell ref="A224:B224"/>
  </mergeCells>
  <pageMargins left="0.7" right="0.7" top="0.75" bottom="0.75" header="0.3" footer="0.3"/>
  <pageSetup scale="54" fitToHeight="0" orientation="landscape" r:id="rId1"/>
  <headerFooter alignWithMargins="0">
    <oddHeader>&amp;RTO2020 Annual Update
WP- Schedule 22
Page &amp;P of &amp;N</oddHeader>
    <oddFooter>&amp;CPage &amp;P of &amp;N&amp;R&amp;A</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R68"/>
  <sheetViews>
    <sheetView view="pageLayout" topLeftCell="E1" zoomScaleNormal="80" workbookViewId="0"/>
  </sheetViews>
  <sheetFormatPr defaultColWidth="9.140625" defaultRowHeight="12.75" outlineLevelRow="1" x14ac:dyDescent="0.2"/>
  <cols>
    <col min="1" max="1" width="10.28515625" style="58" customWidth="1"/>
    <col min="2" max="2" width="13.5703125" style="58" customWidth="1"/>
    <col min="3" max="3" width="15.42578125" style="58" bestFit="1" customWidth="1"/>
    <col min="4" max="4" width="13.5703125" style="58" customWidth="1"/>
    <col min="5" max="5" width="12.42578125" style="58" customWidth="1"/>
    <col min="6" max="6" width="15.42578125" style="58" bestFit="1" customWidth="1"/>
    <col min="7" max="9" width="16.140625" style="58" customWidth="1"/>
    <col min="10" max="10" width="17.28515625" style="58" bestFit="1" customWidth="1"/>
    <col min="11" max="11" width="16.140625" style="58" customWidth="1"/>
    <col min="12" max="12" width="17.85546875" style="58" customWidth="1"/>
    <col min="13" max="14" width="16.140625" style="58" customWidth="1"/>
    <col min="15" max="15" width="17.28515625" style="58" customWidth="1"/>
    <col min="16" max="18" width="16.140625" style="58" customWidth="1"/>
    <col min="19" max="19" width="16" style="58" customWidth="1"/>
    <col min="20" max="16384" width="9.140625" style="58"/>
  </cols>
  <sheetData>
    <row r="1" spans="1:13" ht="38.25" x14ac:dyDescent="0.2">
      <c r="A1" s="278" t="s">
        <v>9</v>
      </c>
      <c r="B1" s="279" t="s">
        <v>116</v>
      </c>
      <c r="C1" s="278" t="s">
        <v>2</v>
      </c>
      <c r="D1" s="278" t="s">
        <v>1</v>
      </c>
      <c r="E1" s="279" t="s">
        <v>102</v>
      </c>
      <c r="F1" s="279" t="s">
        <v>65</v>
      </c>
      <c r="G1"/>
      <c r="H1"/>
      <c r="I1"/>
      <c r="J1"/>
      <c r="K1"/>
      <c r="L1"/>
      <c r="M1"/>
    </row>
    <row r="2" spans="1:13" ht="12.75" hidden="1" customHeight="1" outlineLevel="1" x14ac:dyDescent="0.2">
      <c r="A2" s="283" t="s">
        <v>82</v>
      </c>
      <c r="B2" s="325">
        <v>41944</v>
      </c>
      <c r="C2" s="54">
        <v>3512</v>
      </c>
      <c r="D2" s="54">
        <v>0</v>
      </c>
      <c r="E2" s="54">
        <v>0</v>
      </c>
      <c r="F2" s="7">
        <f>SUM(C2:E2)</f>
        <v>3512</v>
      </c>
      <c r="G2"/>
      <c r="H2"/>
      <c r="I2"/>
      <c r="J2"/>
      <c r="K2"/>
      <c r="L2"/>
      <c r="M2"/>
    </row>
    <row r="3" spans="1:13" ht="12.75" hidden="1" customHeight="1" outlineLevel="1" x14ac:dyDescent="0.2">
      <c r="A3" s="283" t="s">
        <v>83</v>
      </c>
      <c r="B3" s="325">
        <v>41974</v>
      </c>
      <c r="C3" s="54">
        <v>4208</v>
      </c>
      <c r="D3" s="54">
        <v>0</v>
      </c>
      <c r="E3" s="54">
        <v>0</v>
      </c>
      <c r="F3" s="7">
        <f t="shared" ref="F3:F25" si="0">SUM(C3:E3)</f>
        <v>4208</v>
      </c>
      <c r="G3"/>
      <c r="H3"/>
      <c r="I3"/>
      <c r="J3"/>
      <c r="K3"/>
      <c r="L3"/>
      <c r="M3"/>
    </row>
    <row r="4" spans="1:13" hidden="1" outlineLevel="1" collapsed="1" x14ac:dyDescent="0.2">
      <c r="A4" s="283" t="s">
        <v>84</v>
      </c>
      <c r="B4" s="325">
        <v>42005</v>
      </c>
      <c r="C4" s="54">
        <v>5138</v>
      </c>
      <c r="D4" s="54">
        <v>0</v>
      </c>
      <c r="E4" s="54">
        <v>0</v>
      </c>
      <c r="F4" s="7">
        <f t="shared" si="0"/>
        <v>5138</v>
      </c>
      <c r="G4"/>
      <c r="H4"/>
      <c r="I4"/>
      <c r="J4"/>
      <c r="K4"/>
      <c r="L4"/>
      <c r="M4"/>
    </row>
    <row r="5" spans="1:13" hidden="1" outlineLevel="1" x14ac:dyDescent="0.2">
      <c r="A5" s="283" t="s">
        <v>85</v>
      </c>
      <c r="B5" s="325">
        <v>42036</v>
      </c>
      <c r="C5" s="54">
        <v>6125</v>
      </c>
      <c r="D5" s="54">
        <v>0</v>
      </c>
      <c r="E5" s="54">
        <v>0</v>
      </c>
      <c r="F5" s="7">
        <f t="shared" si="0"/>
        <v>6125</v>
      </c>
      <c r="G5"/>
      <c r="H5"/>
      <c r="I5"/>
      <c r="J5"/>
      <c r="K5"/>
      <c r="L5"/>
      <c r="M5"/>
    </row>
    <row r="6" spans="1:13" ht="12.75" hidden="1" customHeight="1" outlineLevel="1" x14ac:dyDescent="0.2">
      <c r="A6" s="283" t="s">
        <v>86</v>
      </c>
      <c r="B6" s="325">
        <v>42064</v>
      </c>
      <c r="C6" s="54">
        <v>7280</v>
      </c>
      <c r="D6" s="54">
        <v>0</v>
      </c>
      <c r="E6" s="54">
        <v>0</v>
      </c>
      <c r="F6" s="7">
        <f t="shared" si="0"/>
        <v>7280</v>
      </c>
      <c r="G6"/>
      <c r="H6"/>
      <c r="I6"/>
      <c r="J6"/>
      <c r="K6"/>
      <c r="L6"/>
      <c r="M6"/>
    </row>
    <row r="7" spans="1:13" hidden="1" outlineLevel="1" x14ac:dyDescent="0.2">
      <c r="A7" s="283" t="s">
        <v>87</v>
      </c>
      <c r="B7" s="325">
        <v>42095</v>
      </c>
      <c r="C7" s="54">
        <v>8621</v>
      </c>
      <c r="D7" s="54">
        <v>0</v>
      </c>
      <c r="E7" s="54">
        <v>0</v>
      </c>
      <c r="F7" s="7">
        <f t="shared" si="0"/>
        <v>8621</v>
      </c>
      <c r="G7"/>
      <c r="H7"/>
      <c r="I7"/>
      <c r="J7"/>
      <c r="K7"/>
      <c r="L7"/>
      <c r="M7"/>
    </row>
    <row r="8" spans="1:13" hidden="1" outlineLevel="1" x14ac:dyDescent="0.2">
      <c r="A8" s="283" t="s">
        <v>88</v>
      </c>
      <c r="B8" s="325">
        <v>42125</v>
      </c>
      <c r="C8" s="54">
        <v>10164</v>
      </c>
      <c r="D8" s="54">
        <v>0</v>
      </c>
      <c r="E8" s="54">
        <v>0</v>
      </c>
      <c r="F8" s="7">
        <f t="shared" si="0"/>
        <v>10164</v>
      </c>
      <c r="G8"/>
      <c r="H8"/>
      <c r="I8"/>
      <c r="J8"/>
      <c r="K8"/>
      <c r="L8"/>
      <c r="M8"/>
    </row>
    <row r="9" spans="1:13" hidden="1" outlineLevel="1" x14ac:dyDescent="0.2">
      <c r="A9" s="283" t="s">
        <v>89</v>
      </c>
      <c r="B9" s="325">
        <v>42156</v>
      </c>
      <c r="C9" s="54">
        <v>11920</v>
      </c>
      <c r="D9" s="54">
        <v>0</v>
      </c>
      <c r="E9" s="54">
        <v>0</v>
      </c>
      <c r="F9" s="7">
        <f t="shared" si="0"/>
        <v>11920</v>
      </c>
      <c r="G9"/>
      <c r="H9"/>
      <c r="I9"/>
      <c r="J9"/>
      <c r="K9"/>
      <c r="L9"/>
      <c r="M9"/>
    </row>
    <row r="10" spans="1:13" hidden="1" outlineLevel="1" x14ac:dyDescent="0.2">
      <c r="A10" s="283" t="s">
        <v>90</v>
      </c>
      <c r="B10" s="325">
        <v>42186</v>
      </c>
      <c r="C10" s="54">
        <v>13895</v>
      </c>
      <c r="D10" s="54">
        <v>0</v>
      </c>
      <c r="E10" s="54">
        <v>0</v>
      </c>
      <c r="F10" s="7">
        <f t="shared" si="0"/>
        <v>13895</v>
      </c>
      <c r="G10"/>
      <c r="H10"/>
      <c r="I10"/>
      <c r="J10"/>
      <c r="K10"/>
      <c r="L10"/>
      <c r="M10"/>
    </row>
    <row r="11" spans="1:13" hidden="1" outlineLevel="1" x14ac:dyDescent="0.2">
      <c r="A11" s="283" t="s">
        <v>91</v>
      </c>
      <c r="B11" s="325">
        <v>42217</v>
      </c>
      <c r="C11" s="54">
        <v>16082</v>
      </c>
      <c r="D11" s="54">
        <v>0</v>
      </c>
      <c r="E11" s="54">
        <v>0</v>
      </c>
      <c r="F11" s="7">
        <f t="shared" si="0"/>
        <v>16082</v>
      </c>
      <c r="G11"/>
      <c r="H11"/>
      <c r="I11"/>
      <c r="J11"/>
      <c r="K11"/>
      <c r="L11"/>
      <c r="M11"/>
    </row>
    <row r="12" spans="1:13" hidden="1" outlineLevel="1" collapsed="1" x14ac:dyDescent="0.2">
      <c r="A12" s="283" t="s">
        <v>92</v>
      </c>
      <c r="B12" s="325">
        <v>42248</v>
      </c>
      <c r="C12" s="54">
        <v>17686</v>
      </c>
      <c r="D12" s="54">
        <v>0</v>
      </c>
      <c r="E12" s="54">
        <v>0</v>
      </c>
      <c r="F12" s="7">
        <f t="shared" si="0"/>
        <v>17686</v>
      </c>
      <c r="G12"/>
      <c r="H12"/>
      <c r="I12"/>
      <c r="J12"/>
      <c r="K12"/>
      <c r="L12"/>
      <c r="M12"/>
    </row>
    <row r="13" spans="1:13" hidden="1" outlineLevel="1" x14ac:dyDescent="0.2">
      <c r="A13" s="283" t="s">
        <v>93</v>
      </c>
      <c r="B13" s="325">
        <v>42278</v>
      </c>
      <c r="C13" s="54">
        <v>26167</v>
      </c>
      <c r="D13" s="54">
        <v>0</v>
      </c>
      <c r="E13" s="54">
        <v>0</v>
      </c>
      <c r="F13" s="7">
        <f t="shared" si="0"/>
        <v>26167</v>
      </c>
      <c r="G13"/>
      <c r="H13"/>
      <c r="I13"/>
      <c r="J13"/>
      <c r="K13"/>
      <c r="L13"/>
      <c r="M13"/>
    </row>
    <row r="14" spans="1:13" hidden="1" outlineLevel="1" x14ac:dyDescent="0.2">
      <c r="A14" s="283" t="s">
        <v>94</v>
      </c>
      <c r="B14" s="325">
        <v>42309</v>
      </c>
      <c r="C14" s="54">
        <v>37351</v>
      </c>
      <c r="D14" s="54">
        <v>0</v>
      </c>
      <c r="E14" s="54">
        <v>0</v>
      </c>
      <c r="F14" s="7">
        <f t="shared" si="0"/>
        <v>37351</v>
      </c>
      <c r="G14"/>
      <c r="H14"/>
      <c r="I14"/>
      <c r="J14"/>
      <c r="K14"/>
      <c r="L14"/>
      <c r="M14"/>
    </row>
    <row r="15" spans="1:13" hidden="1" outlineLevel="1" x14ac:dyDescent="0.2">
      <c r="A15" s="283" t="s">
        <v>95</v>
      </c>
      <c r="B15" s="325">
        <v>42339</v>
      </c>
      <c r="C15" s="54">
        <v>50678</v>
      </c>
      <c r="D15" s="54">
        <v>0</v>
      </c>
      <c r="E15" s="54">
        <v>0</v>
      </c>
      <c r="F15" s="7">
        <f t="shared" si="0"/>
        <v>50678</v>
      </c>
      <c r="G15"/>
      <c r="H15"/>
      <c r="I15"/>
      <c r="J15"/>
      <c r="K15"/>
      <c r="L15"/>
      <c r="M15"/>
    </row>
    <row r="16" spans="1:13" hidden="1" outlineLevel="1" x14ac:dyDescent="0.2">
      <c r="A16" s="283" t="s">
        <v>96</v>
      </c>
      <c r="B16" s="325">
        <v>42370</v>
      </c>
      <c r="C16" s="54">
        <v>65034</v>
      </c>
      <c r="D16" s="54">
        <v>0</v>
      </c>
      <c r="E16" s="54">
        <v>0</v>
      </c>
      <c r="F16" s="7">
        <f t="shared" si="0"/>
        <v>65034</v>
      </c>
      <c r="G16"/>
      <c r="H16"/>
      <c r="I16"/>
      <c r="J16"/>
      <c r="K16"/>
      <c r="L16"/>
      <c r="M16"/>
    </row>
    <row r="17" spans="1:18" hidden="1" outlineLevel="1" x14ac:dyDescent="0.2">
      <c r="A17" s="283" t="s">
        <v>97</v>
      </c>
      <c r="B17" s="325">
        <v>42401</v>
      </c>
      <c r="C17" s="54">
        <v>75644</v>
      </c>
      <c r="D17" s="54">
        <v>0</v>
      </c>
      <c r="E17" s="54">
        <v>0</v>
      </c>
      <c r="F17" s="7">
        <f t="shared" si="0"/>
        <v>75644</v>
      </c>
      <c r="G17"/>
      <c r="H17"/>
      <c r="I17"/>
      <c r="J17"/>
      <c r="K17"/>
      <c r="L17"/>
      <c r="M17"/>
    </row>
    <row r="18" spans="1:18" hidden="1" outlineLevel="1" x14ac:dyDescent="0.2">
      <c r="A18" s="283" t="s">
        <v>98</v>
      </c>
      <c r="B18" s="325">
        <v>42430</v>
      </c>
      <c r="C18" s="54">
        <v>79685</v>
      </c>
      <c r="D18" s="54">
        <v>0</v>
      </c>
      <c r="E18" s="54">
        <v>0</v>
      </c>
      <c r="F18" s="7">
        <f t="shared" si="0"/>
        <v>79685</v>
      </c>
      <c r="G18"/>
      <c r="H18"/>
      <c r="I18"/>
      <c r="J18"/>
      <c r="K18"/>
      <c r="L18"/>
      <c r="M18"/>
    </row>
    <row r="19" spans="1:18" hidden="1" outlineLevel="1" x14ac:dyDescent="0.2">
      <c r="A19" s="283" t="s">
        <v>99</v>
      </c>
      <c r="B19" s="325">
        <v>42461</v>
      </c>
      <c r="C19" s="54">
        <v>75644</v>
      </c>
      <c r="D19" s="54">
        <v>0</v>
      </c>
      <c r="E19" s="54">
        <v>0</v>
      </c>
      <c r="F19" s="7">
        <f t="shared" si="0"/>
        <v>75644</v>
      </c>
      <c r="G19"/>
      <c r="H19"/>
      <c r="I19"/>
      <c r="J19"/>
      <c r="K19"/>
      <c r="L19"/>
      <c r="M19"/>
    </row>
    <row r="20" spans="1:18" hidden="1" outlineLevel="1" x14ac:dyDescent="0.2">
      <c r="A20" s="283" t="s">
        <v>100</v>
      </c>
      <c r="B20" s="325">
        <v>42491</v>
      </c>
      <c r="C20" s="54">
        <v>65034</v>
      </c>
      <c r="D20" s="54">
        <v>0</v>
      </c>
      <c r="E20" s="54">
        <v>0</v>
      </c>
      <c r="F20" s="7">
        <f t="shared" si="0"/>
        <v>65034</v>
      </c>
      <c r="G20"/>
      <c r="H20"/>
      <c r="I20"/>
      <c r="J20"/>
      <c r="K20"/>
      <c r="L20"/>
      <c r="M20"/>
    </row>
    <row r="21" spans="1:18" hidden="1" outlineLevel="1" x14ac:dyDescent="0.2">
      <c r="A21" s="283" t="s">
        <v>101</v>
      </c>
      <c r="B21" s="325">
        <v>42522</v>
      </c>
      <c r="C21" s="54">
        <v>51319</v>
      </c>
      <c r="D21" s="54">
        <v>0</v>
      </c>
      <c r="E21" s="54">
        <v>0</v>
      </c>
      <c r="F21" s="7">
        <f t="shared" si="0"/>
        <v>51319</v>
      </c>
      <c r="G21"/>
      <c r="H21"/>
      <c r="I21"/>
      <c r="J21"/>
      <c r="K21"/>
      <c r="L21"/>
      <c r="M21"/>
    </row>
    <row r="22" spans="1:18" hidden="1" outlineLevel="1" x14ac:dyDescent="0.2">
      <c r="A22" s="283" t="s">
        <v>104</v>
      </c>
      <c r="B22" s="325">
        <v>42552</v>
      </c>
      <c r="C22" s="54">
        <v>37823</v>
      </c>
      <c r="D22" s="54">
        <v>0</v>
      </c>
      <c r="E22" s="54">
        <v>0</v>
      </c>
      <c r="F22" s="7">
        <f t="shared" si="0"/>
        <v>37823</v>
      </c>
      <c r="G22"/>
      <c r="H22"/>
      <c r="I22"/>
      <c r="J22"/>
      <c r="K22"/>
      <c r="L22"/>
      <c r="M22"/>
    </row>
    <row r="23" spans="1:18" hidden="1" outlineLevel="1" x14ac:dyDescent="0.2">
      <c r="A23" s="283" t="s">
        <v>105</v>
      </c>
      <c r="B23" s="325">
        <v>42583</v>
      </c>
      <c r="C23" s="54">
        <v>26497</v>
      </c>
      <c r="D23" s="54">
        <v>0</v>
      </c>
      <c r="E23" s="54">
        <v>0</v>
      </c>
      <c r="F23" s="7">
        <f t="shared" si="0"/>
        <v>26497</v>
      </c>
      <c r="G23"/>
      <c r="H23"/>
      <c r="I23"/>
      <c r="J23"/>
      <c r="K23"/>
      <c r="L23"/>
      <c r="M23"/>
    </row>
    <row r="24" spans="1:18" hidden="1" outlineLevel="1" x14ac:dyDescent="0.2">
      <c r="A24" s="283" t="s">
        <v>106</v>
      </c>
      <c r="B24" s="325">
        <v>42614</v>
      </c>
      <c r="C24" s="54">
        <v>17909</v>
      </c>
      <c r="D24" s="54">
        <v>0</v>
      </c>
      <c r="E24" s="54">
        <v>0</v>
      </c>
      <c r="F24" s="7">
        <f t="shared" si="0"/>
        <v>17909</v>
      </c>
      <c r="G24"/>
      <c r="H24"/>
      <c r="I24"/>
      <c r="J24"/>
      <c r="K24"/>
      <c r="L24"/>
      <c r="M24"/>
    </row>
    <row r="25" spans="1:18" hidden="1" outlineLevel="1" x14ac:dyDescent="0.2">
      <c r="A25" s="283" t="s">
        <v>107</v>
      </c>
      <c r="B25" s="325">
        <v>42644</v>
      </c>
      <c r="C25" s="54">
        <v>11811</v>
      </c>
      <c r="D25" s="54">
        <v>0</v>
      </c>
      <c r="E25" s="54">
        <v>0</v>
      </c>
      <c r="F25" s="7">
        <f t="shared" si="0"/>
        <v>11811</v>
      </c>
      <c r="G25"/>
      <c r="H25"/>
      <c r="I25"/>
      <c r="J25"/>
      <c r="K25"/>
      <c r="L25"/>
      <c r="M25"/>
    </row>
    <row r="26" spans="1:18" ht="13.5" collapsed="1" thickBot="1" x14ac:dyDescent="0.25">
      <c r="B26" s="57" t="s">
        <v>0</v>
      </c>
      <c r="C26" s="284">
        <f>SUM(C2:C25)</f>
        <v>725227</v>
      </c>
      <c r="D26" s="284">
        <f>SUM(D2:D25)</f>
        <v>0</v>
      </c>
      <c r="E26" s="284">
        <f>SUM(E2:E25)</f>
        <v>0</v>
      </c>
      <c r="F26" s="284">
        <f>SUM(F2:F25)</f>
        <v>725227</v>
      </c>
      <c r="G26"/>
      <c r="H26"/>
      <c r="I26"/>
      <c r="J26"/>
      <c r="K26"/>
      <c r="L26"/>
      <c r="M26"/>
    </row>
    <row r="27" spans="1:18" ht="13.5" thickTop="1" x14ac:dyDescent="0.2">
      <c r="A27" s="59" t="s">
        <v>21</v>
      </c>
      <c r="B27" s="61" t="s">
        <v>25</v>
      </c>
      <c r="C27" s="63">
        <v>0</v>
      </c>
      <c r="D27" s="63">
        <v>0</v>
      </c>
      <c r="E27" s="63">
        <v>0</v>
      </c>
      <c r="F27" s="63">
        <f>SUM(C27:E27)</f>
        <v>0</v>
      </c>
      <c r="H27" s="286"/>
      <c r="I27" s="287" t="s">
        <v>16</v>
      </c>
      <c r="J27" s="287" t="s">
        <v>15</v>
      </c>
      <c r="K27" s="288" t="s">
        <v>23</v>
      </c>
      <c r="L27" s="289"/>
      <c r="M27" s="290"/>
      <c r="Q27" s="291"/>
    </row>
    <row r="28" spans="1:18" x14ac:dyDescent="0.2">
      <c r="A28" s="59" t="s">
        <v>22</v>
      </c>
      <c r="B28" s="61" t="s">
        <v>25</v>
      </c>
      <c r="C28" s="63">
        <v>0</v>
      </c>
      <c r="D28" s="63">
        <v>0</v>
      </c>
      <c r="E28" s="63">
        <v>0</v>
      </c>
      <c r="F28" s="63">
        <f>SUM(C28:E28)</f>
        <v>0</v>
      </c>
      <c r="H28" s="292" t="s">
        <v>12</v>
      </c>
      <c r="I28" s="293">
        <v>41518</v>
      </c>
      <c r="J28" s="294">
        <f>I28</f>
        <v>41518</v>
      </c>
      <c r="K28" s="295"/>
      <c r="L28" s="296"/>
      <c r="M28" s="297"/>
    </row>
    <row r="29" spans="1:18" ht="13.5" thickBot="1" x14ac:dyDescent="0.25">
      <c r="B29" s="57" t="s">
        <v>79</v>
      </c>
      <c r="C29" s="284">
        <f>+SUM(C26:C28)</f>
        <v>725227</v>
      </c>
      <c r="D29" s="284">
        <f>+SUM(D26:D28)</f>
        <v>0</v>
      </c>
      <c r="E29" s="284">
        <f>+SUM(E26:E28)</f>
        <v>0</v>
      </c>
      <c r="F29" s="284">
        <f>+SUM(F26:F28)</f>
        <v>725227</v>
      </c>
      <c r="H29" s="298" t="s">
        <v>19</v>
      </c>
      <c r="I29" s="299">
        <v>42614</v>
      </c>
      <c r="J29" s="300">
        <v>42735</v>
      </c>
      <c r="K29" s="301"/>
      <c r="L29" s="302"/>
      <c r="M29" s="303"/>
    </row>
    <row r="30" spans="1:18" ht="14.25" thickTop="1" thickBot="1" x14ac:dyDescent="0.25">
      <c r="B30" s="57"/>
      <c r="C30" s="62"/>
      <c r="D30" s="62"/>
      <c r="E30" s="62"/>
      <c r="F30" s="62"/>
      <c r="I30" s="63"/>
      <c r="J30" s="63"/>
      <c r="K30" s="63"/>
      <c r="L30" s="63"/>
      <c r="M30" s="63"/>
      <c r="N30" s="63"/>
      <c r="O30" s="63"/>
      <c r="P30" s="63"/>
      <c r="Q30" s="63"/>
      <c r="R30" s="63"/>
    </row>
    <row r="31" spans="1:18" x14ac:dyDescent="0.2">
      <c r="B31" s="324"/>
      <c r="C31" s="64"/>
      <c r="D31" s="59"/>
      <c r="I31" s="304"/>
      <c r="J31" s="444" t="s">
        <v>2</v>
      </c>
      <c r="K31" s="444"/>
      <c r="L31" s="305" t="s">
        <v>82</v>
      </c>
      <c r="M31" s="306"/>
    </row>
    <row r="32" spans="1:18" ht="36.75" x14ac:dyDescent="0.2">
      <c r="A32" s="307" t="s">
        <v>81</v>
      </c>
      <c r="B32" s="307" t="s">
        <v>3</v>
      </c>
      <c r="C32" s="307" t="s">
        <v>4</v>
      </c>
      <c r="D32" s="307" t="s">
        <v>5</v>
      </c>
      <c r="E32" s="307" t="s">
        <v>6</v>
      </c>
      <c r="F32" s="307" t="s">
        <v>7</v>
      </c>
      <c r="G32" s="307" t="s">
        <v>108</v>
      </c>
      <c r="H32" s="307" t="s">
        <v>109</v>
      </c>
      <c r="I32" s="280" t="s">
        <v>110</v>
      </c>
      <c r="J32" s="281" t="s">
        <v>111</v>
      </c>
      <c r="K32" s="281" t="s">
        <v>112</v>
      </c>
      <c r="L32" s="281" t="s">
        <v>113</v>
      </c>
      <c r="M32" s="282" t="s">
        <v>103</v>
      </c>
      <c r="N32" s="307" t="s">
        <v>114</v>
      </c>
      <c r="O32" s="307" t="s">
        <v>115</v>
      </c>
    </row>
    <row r="33" spans="1:15" x14ac:dyDescent="0.2">
      <c r="A33" s="283" t="s">
        <v>25</v>
      </c>
      <c r="B33" s="308" t="str">
        <f t="shared" ref="B33:B64" si="1">+IF(MONTH(C33)&lt;4,"Q1",IF(MONTH(C33)&lt;7,"Q2",IF(MONTH(C33)&lt;10,"Q3","Q4")))&amp;"/"&amp;YEAR(C33)</f>
        <v>Q3/2013</v>
      </c>
      <c r="C33" s="309">
        <f>+J28</f>
        <v>41518</v>
      </c>
      <c r="D33" s="309">
        <f t="shared" ref="D33:D64" si="2">DATE(YEAR(C33),IF(MONTH(C33)&lt;=3,3,IF(MONTH(C33)&lt;=6,6,IF(MONTH(C33)&lt;=9,9,12))),IF(OR(MONTH(C33)&lt;=3,MONTH(C33)&gt;=10),31,30))</f>
        <v>41547</v>
      </c>
      <c r="E33" s="308">
        <f t="shared" ref="E33:E64" si="3">D33-C33+1</f>
        <v>30</v>
      </c>
      <c r="F33" s="87">
        <f>VLOOKUP(D33,'FERC Interest Rate'!$A:$B,2,TRUE)</f>
        <v>3.2500000000000001E-2</v>
      </c>
      <c r="G33" s="88">
        <f>+$C$29</f>
        <v>725227</v>
      </c>
      <c r="H33" s="88">
        <f>G33*F33*(E33/(DATE(YEAR(D33),12,31)-DATE(YEAR(D33),1,1)+1))</f>
        <v>1937.2502054794522</v>
      </c>
      <c r="I33" s="123">
        <v>0</v>
      </c>
      <c r="J33" s="68">
        <v>0</v>
      </c>
      <c r="K33" s="310">
        <f t="shared" ref="K33:K52" si="4">+SUM(I33:J33)</f>
        <v>0</v>
      </c>
      <c r="L33" s="68">
        <v>0</v>
      </c>
      <c r="M33" s="311">
        <v>0</v>
      </c>
      <c r="N33" s="63">
        <f t="shared" ref="N33:N64" si="5">+G33+H33+J33</f>
        <v>727164.25020547945</v>
      </c>
      <c r="O33" s="88">
        <f>+N33-M33</f>
        <v>727164.25020547945</v>
      </c>
    </row>
    <row r="34" spans="1:15" x14ac:dyDescent="0.2">
      <c r="A34" s="283" t="s">
        <v>25</v>
      </c>
      <c r="B34" s="308" t="str">
        <f t="shared" si="1"/>
        <v>Q4/2013</v>
      </c>
      <c r="C34" s="309">
        <f t="shared" ref="C34:C64" si="6">D33+1</f>
        <v>41548</v>
      </c>
      <c r="D34" s="309">
        <f t="shared" si="2"/>
        <v>41639</v>
      </c>
      <c r="E34" s="308">
        <f t="shared" si="3"/>
        <v>92</v>
      </c>
      <c r="F34" s="87">
        <f>VLOOKUP(D34,'FERC Interest Rate'!$A:$B,2,TRUE)</f>
        <v>3.2500000000000001E-2</v>
      </c>
      <c r="G34" s="88">
        <f>O33</f>
        <v>727164.25020547945</v>
      </c>
      <c r="H34" s="88">
        <f t="shared" ref="H34:H46" si="7">G34*F34*(E34/(DATE(YEAR(D34),12,31)-DATE(YEAR(D34),1,1)+1))</f>
        <v>5956.7701592174899</v>
      </c>
      <c r="I34" s="123">
        <v>0</v>
      </c>
      <c r="J34" s="68">
        <v>0</v>
      </c>
      <c r="K34" s="310">
        <f t="shared" si="4"/>
        <v>0</v>
      </c>
      <c r="L34" s="68">
        <v>0</v>
      </c>
      <c r="M34" s="311">
        <v>0</v>
      </c>
      <c r="N34" s="63">
        <f t="shared" si="5"/>
        <v>733121.02036469697</v>
      </c>
      <c r="O34" s="88">
        <f t="shared" ref="O34:O64" si="8">+N34-M34</f>
        <v>733121.02036469697</v>
      </c>
    </row>
    <row r="35" spans="1:15" x14ac:dyDescent="0.2">
      <c r="A35" s="283" t="s">
        <v>25</v>
      </c>
      <c r="B35" s="308" t="str">
        <f t="shared" si="1"/>
        <v>Q1/2014</v>
      </c>
      <c r="C35" s="309">
        <f t="shared" si="6"/>
        <v>41640</v>
      </c>
      <c r="D35" s="309">
        <f t="shared" si="2"/>
        <v>41729</v>
      </c>
      <c r="E35" s="308">
        <f t="shared" si="3"/>
        <v>90</v>
      </c>
      <c r="F35" s="87">
        <f>VLOOKUP(D35,'FERC Interest Rate'!$A:$B,2,TRUE)</f>
        <v>3.2500000000000001E-2</v>
      </c>
      <c r="G35" s="88">
        <f>O34</f>
        <v>733121.02036469697</v>
      </c>
      <c r="H35" s="88">
        <f t="shared" si="7"/>
        <v>5875.0109166212014</v>
      </c>
      <c r="I35" s="123">
        <v>0</v>
      </c>
      <c r="J35" s="68">
        <v>0</v>
      </c>
      <c r="K35" s="310">
        <f t="shared" si="4"/>
        <v>0</v>
      </c>
      <c r="L35" s="68">
        <v>0</v>
      </c>
      <c r="M35" s="311">
        <v>0</v>
      </c>
      <c r="N35" s="63">
        <f t="shared" si="5"/>
        <v>738996.03128131817</v>
      </c>
      <c r="O35" s="88">
        <f t="shared" si="8"/>
        <v>738996.03128131817</v>
      </c>
    </row>
    <row r="36" spans="1:15" x14ac:dyDescent="0.2">
      <c r="A36" s="283" t="s">
        <v>25</v>
      </c>
      <c r="B36" s="308" t="str">
        <f t="shared" si="1"/>
        <v>Q2/2014</v>
      </c>
      <c r="C36" s="309">
        <f t="shared" si="6"/>
        <v>41730</v>
      </c>
      <c r="D36" s="309">
        <f t="shared" si="2"/>
        <v>41820</v>
      </c>
      <c r="E36" s="308">
        <f t="shared" si="3"/>
        <v>91</v>
      </c>
      <c r="F36" s="87">
        <f>VLOOKUP(D36,'FERC Interest Rate'!$A:$B,2,TRUE)</f>
        <v>3.2500000000000001E-2</v>
      </c>
      <c r="G36" s="88">
        <f>O35</f>
        <v>738996.03128131817</v>
      </c>
      <c r="H36" s="88">
        <f t="shared" si="7"/>
        <v>5987.8925000397221</v>
      </c>
      <c r="I36" s="123">
        <v>0</v>
      </c>
      <c r="J36" s="68">
        <v>0</v>
      </c>
      <c r="K36" s="310">
        <f t="shared" si="4"/>
        <v>0</v>
      </c>
      <c r="L36" s="68">
        <v>0</v>
      </c>
      <c r="M36" s="311">
        <f t="shared" ref="M36:M52" si="9">+SUM(K36:L36)</f>
        <v>0</v>
      </c>
      <c r="N36" s="63">
        <f t="shared" si="5"/>
        <v>744983.92378135794</v>
      </c>
      <c r="O36" s="88">
        <f t="shared" si="8"/>
        <v>744983.92378135794</v>
      </c>
    </row>
    <row r="37" spans="1:15" x14ac:dyDescent="0.2">
      <c r="A37" s="283" t="s">
        <v>25</v>
      </c>
      <c r="B37" s="308" t="str">
        <f t="shared" si="1"/>
        <v>Q3/2014</v>
      </c>
      <c r="C37" s="309">
        <f t="shared" si="6"/>
        <v>41821</v>
      </c>
      <c r="D37" s="309">
        <f t="shared" si="2"/>
        <v>41912</v>
      </c>
      <c r="E37" s="308">
        <f t="shared" si="3"/>
        <v>92</v>
      </c>
      <c r="F37" s="87">
        <f>VLOOKUP(D37,'FERC Interest Rate'!$A:$B,2,TRUE)</f>
        <v>3.2500000000000001E-2</v>
      </c>
      <c r="G37" s="88">
        <f>O36</f>
        <v>744983.92378135794</v>
      </c>
      <c r="H37" s="88">
        <f t="shared" si="7"/>
        <v>6102.7450194692065</v>
      </c>
      <c r="I37" s="123">
        <v>0</v>
      </c>
      <c r="J37" s="68">
        <v>0</v>
      </c>
      <c r="K37" s="310">
        <f t="shared" si="4"/>
        <v>0</v>
      </c>
      <c r="L37" s="68">
        <v>0</v>
      </c>
      <c r="M37" s="311">
        <f t="shared" si="9"/>
        <v>0</v>
      </c>
      <c r="N37" s="63">
        <f t="shared" si="5"/>
        <v>751086.66880082712</v>
      </c>
      <c r="O37" s="88">
        <f t="shared" si="8"/>
        <v>751086.66880082712</v>
      </c>
    </row>
    <row r="38" spans="1:15" x14ac:dyDescent="0.2">
      <c r="A38" s="283" t="s">
        <v>25</v>
      </c>
      <c r="B38" s="308" t="str">
        <f t="shared" si="1"/>
        <v>Q4/2014</v>
      </c>
      <c r="C38" s="309">
        <f t="shared" si="6"/>
        <v>41913</v>
      </c>
      <c r="D38" s="309">
        <f t="shared" si="2"/>
        <v>42004</v>
      </c>
      <c r="E38" s="308">
        <f t="shared" si="3"/>
        <v>92</v>
      </c>
      <c r="F38" s="87">
        <f>VLOOKUP(D38,'FERC Interest Rate'!$A:$B,2,TRUE)</f>
        <v>3.2500000000000001E-2</v>
      </c>
      <c r="G38" s="88">
        <f t="shared" ref="G38:G64" si="10">O37</f>
        <v>751086.66880082712</v>
      </c>
      <c r="H38" s="88">
        <f t="shared" si="7"/>
        <v>6152.737369080749</v>
      </c>
      <c r="I38" s="123">
        <v>0</v>
      </c>
      <c r="J38" s="68">
        <v>0</v>
      </c>
      <c r="K38" s="310">
        <f t="shared" si="4"/>
        <v>0</v>
      </c>
      <c r="L38" s="68">
        <v>0</v>
      </c>
      <c r="M38" s="311">
        <f t="shared" si="9"/>
        <v>0</v>
      </c>
      <c r="N38" s="63">
        <f t="shared" si="5"/>
        <v>757239.40616990789</v>
      </c>
      <c r="O38" s="88">
        <f t="shared" si="8"/>
        <v>757239.40616990789</v>
      </c>
    </row>
    <row r="39" spans="1:15" x14ac:dyDescent="0.2">
      <c r="A39" s="283" t="s">
        <v>25</v>
      </c>
      <c r="B39" s="308" t="str">
        <f t="shared" si="1"/>
        <v>Q1/2015</v>
      </c>
      <c r="C39" s="309">
        <f t="shared" si="6"/>
        <v>42005</v>
      </c>
      <c r="D39" s="309">
        <f t="shared" si="2"/>
        <v>42094</v>
      </c>
      <c r="E39" s="308">
        <f t="shared" si="3"/>
        <v>90</v>
      </c>
      <c r="F39" s="87">
        <f>VLOOKUP(D39,'FERC Interest Rate'!$A:$B,2,TRUE)</f>
        <v>3.2500000000000001E-2</v>
      </c>
      <c r="G39" s="88">
        <f t="shared" si="10"/>
        <v>757239.40616990789</v>
      </c>
      <c r="H39" s="88">
        <f t="shared" si="7"/>
        <v>6068.2883919095357</v>
      </c>
      <c r="I39" s="123">
        <v>0</v>
      </c>
      <c r="J39" s="68">
        <v>0</v>
      </c>
      <c r="K39" s="310">
        <f t="shared" si="4"/>
        <v>0</v>
      </c>
      <c r="L39" s="68">
        <v>0</v>
      </c>
      <c r="M39" s="311">
        <f t="shared" si="9"/>
        <v>0</v>
      </c>
      <c r="N39" s="63">
        <f t="shared" si="5"/>
        <v>763307.69456181745</v>
      </c>
      <c r="O39" s="88">
        <f t="shared" si="8"/>
        <v>763307.69456181745</v>
      </c>
    </row>
    <row r="40" spans="1:15" x14ac:dyDescent="0.2">
      <c r="A40" s="283" t="s">
        <v>25</v>
      </c>
      <c r="B40" s="308" t="str">
        <f t="shared" si="1"/>
        <v>Q2/2015</v>
      </c>
      <c r="C40" s="309">
        <f t="shared" si="6"/>
        <v>42095</v>
      </c>
      <c r="D40" s="309">
        <f t="shared" si="2"/>
        <v>42185</v>
      </c>
      <c r="E40" s="308">
        <f t="shared" si="3"/>
        <v>91</v>
      </c>
      <c r="F40" s="87">
        <f>VLOOKUP(D40,'FERC Interest Rate'!$A:$B,2,TRUE)</f>
        <v>3.2500000000000001E-2</v>
      </c>
      <c r="G40" s="88">
        <f t="shared" si="10"/>
        <v>763307.69456181745</v>
      </c>
      <c r="H40" s="88">
        <f t="shared" si="7"/>
        <v>6184.8835799084254</v>
      </c>
      <c r="I40" s="123">
        <v>0</v>
      </c>
      <c r="J40" s="68">
        <v>0</v>
      </c>
      <c r="K40" s="310">
        <f t="shared" si="4"/>
        <v>0</v>
      </c>
      <c r="L40" s="68">
        <v>0</v>
      </c>
      <c r="M40" s="311">
        <f t="shared" si="9"/>
        <v>0</v>
      </c>
      <c r="N40" s="63">
        <f t="shared" si="5"/>
        <v>769492.57814172585</v>
      </c>
      <c r="O40" s="88">
        <f t="shared" si="8"/>
        <v>769492.57814172585</v>
      </c>
    </row>
    <row r="41" spans="1:15" x14ac:dyDescent="0.2">
      <c r="A41" s="283" t="s">
        <v>25</v>
      </c>
      <c r="B41" s="308" t="str">
        <f t="shared" si="1"/>
        <v>Q3/2015</v>
      </c>
      <c r="C41" s="309">
        <f t="shared" si="6"/>
        <v>42186</v>
      </c>
      <c r="D41" s="309">
        <f t="shared" si="2"/>
        <v>42277</v>
      </c>
      <c r="E41" s="308">
        <f t="shared" si="3"/>
        <v>92</v>
      </c>
      <c r="F41" s="87">
        <f>VLOOKUP(D41,'FERC Interest Rate'!$A:$B,2,TRUE)</f>
        <v>3.2500000000000001E-2</v>
      </c>
      <c r="G41" s="88">
        <f t="shared" si="10"/>
        <v>769492.57814172585</v>
      </c>
      <c r="H41" s="88">
        <f t="shared" si="7"/>
        <v>6303.5145442294806</v>
      </c>
      <c r="I41" s="123">
        <v>0</v>
      </c>
      <c r="J41" s="68">
        <v>0</v>
      </c>
      <c r="K41" s="310">
        <f t="shared" si="4"/>
        <v>0</v>
      </c>
      <c r="L41" s="68">
        <v>0</v>
      </c>
      <c r="M41" s="311">
        <f t="shared" si="9"/>
        <v>0</v>
      </c>
      <c r="N41" s="63">
        <f t="shared" si="5"/>
        <v>775796.09268595534</v>
      </c>
      <c r="O41" s="88">
        <f t="shared" si="8"/>
        <v>775796.09268595534</v>
      </c>
    </row>
    <row r="42" spans="1:15" x14ac:dyDescent="0.2">
      <c r="A42" s="283" t="s">
        <v>25</v>
      </c>
      <c r="B42" s="308" t="str">
        <f t="shared" si="1"/>
        <v>Q4/2015</v>
      </c>
      <c r="C42" s="309">
        <f t="shared" si="6"/>
        <v>42278</v>
      </c>
      <c r="D42" s="309">
        <f t="shared" si="2"/>
        <v>42369</v>
      </c>
      <c r="E42" s="308">
        <f t="shared" si="3"/>
        <v>92</v>
      </c>
      <c r="F42" s="87">
        <f>VLOOKUP(D42,'FERC Interest Rate'!$A:$B,2,TRUE)</f>
        <v>3.2500000000000001E-2</v>
      </c>
      <c r="G42" s="88">
        <f t="shared" si="10"/>
        <v>775796.09268595534</v>
      </c>
      <c r="H42" s="88">
        <f t="shared" si="7"/>
        <v>6355.1515537835794</v>
      </c>
      <c r="I42" s="123">
        <v>0</v>
      </c>
      <c r="J42" s="68">
        <v>0</v>
      </c>
      <c r="K42" s="310">
        <f t="shared" si="4"/>
        <v>0</v>
      </c>
      <c r="L42" s="68">
        <v>0</v>
      </c>
      <c r="M42" s="311">
        <f t="shared" si="9"/>
        <v>0</v>
      </c>
      <c r="N42" s="63">
        <f t="shared" si="5"/>
        <v>782151.24423973891</v>
      </c>
      <c r="O42" s="88">
        <f t="shared" si="8"/>
        <v>782151.24423973891</v>
      </c>
    </row>
    <row r="43" spans="1:15" x14ac:dyDescent="0.2">
      <c r="A43" s="283" t="s">
        <v>25</v>
      </c>
      <c r="B43" s="308" t="str">
        <f t="shared" si="1"/>
        <v>Q1/2016</v>
      </c>
      <c r="C43" s="309">
        <f t="shared" si="6"/>
        <v>42370</v>
      </c>
      <c r="D43" s="309">
        <f t="shared" si="2"/>
        <v>42460</v>
      </c>
      <c r="E43" s="308">
        <f t="shared" si="3"/>
        <v>91</v>
      </c>
      <c r="F43" s="87">
        <f>VLOOKUP(D43,'FERC Interest Rate'!$A:$B,2,TRUE)</f>
        <v>3.2500000000000001E-2</v>
      </c>
      <c r="G43" s="88">
        <f t="shared" si="10"/>
        <v>782151.24423973891</v>
      </c>
      <c r="H43" s="88">
        <f t="shared" si="7"/>
        <v>6320.2521990137375</v>
      </c>
      <c r="I43" s="123">
        <v>0</v>
      </c>
      <c r="J43" s="68">
        <v>0</v>
      </c>
      <c r="K43" s="310">
        <f t="shared" si="4"/>
        <v>0</v>
      </c>
      <c r="L43" s="68">
        <v>0</v>
      </c>
      <c r="M43" s="311">
        <f t="shared" si="9"/>
        <v>0</v>
      </c>
      <c r="N43" s="63">
        <f t="shared" si="5"/>
        <v>788471.49643875263</v>
      </c>
      <c r="O43" s="88">
        <f t="shared" si="8"/>
        <v>788471.49643875263</v>
      </c>
    </row>
    <row r="44" spans="1:15" x14ac:dyDescent="0.2">
      <c r="A44" s="283" t="s">
        <v>25</v>
      </c>
      <c r="B44" s="308" t="str">
        <f t="shared" si="1"/>
        <v>Q2/2016</v>
      </c>
      <c r="C44" s="309">
        <f t="shared" si="6"/>
        <v>42461</v>
      </c>
      <c r="D44" s="309">
        <f t="shared" si="2"/>
        <v>42551</v>
      </c>
      <c r="E44" s="308">
        <f t="shared" si="3"/>
        <v>91</v>
      </c>
      <c r="F44" s="87">
        <f>VLOOKUP(D44,'FERC Interest Rate'!$A:$B,2,TRUE)</f>
        <v>3.4599999999999999E-2</v>
      </c>
      <c r="G44" s="88">
        <f t="shared" si="10"/>
        <v>788471.49643875263</v>
      </c>
      <c r="H44" s="88">
        <f t="shared" si="7"/>
        <v>6783.0091630793886</v>
      </c>
      <c r="I44" s="123">
        <v>0</v>
      </c>
      <c r="J44" s="68">
        <v>0</v>
      </c>
      <c r="K44" s="310">
        <f t="shared" si="4"/>
        <v>0</v>
      </c>
      <c r="L44" s="68">
        <v>0</v>
      </c>
      <c r="M44" s="311">
        <f t="shared" si="9"/>
        <v>0</v>
      </c>
      <c r="N44" s="63">
        <f t="shared" si="5"/>
        <v>795254.50560183206</v>
      </c>
      <c r="O44" s="88">
        <f t="shared" si="8"/>
        <v>795254.50560183206</v>
      </c>
    </row>
    <row r="45" spans="1:15" x14ac:dyDescent="0.2">
      <c r="A45" s="59" t="s">
        <v>25</v>
      </c>
      <c r="B45" s="308" t="str">
        <f t="shared" si="1"/>
        <v>Q3/2016</v>
      </c>
      <c r="C45" s="309">
        <f t="shared" si="6"/>
        <v>42552</v>
      </c>
      <c r="D45" s="309">
        <f t="shared" si="2"/>
        <v>42643</v>
      </c>
      <c r="E45" s="308">
        <f t="shared" si="3"/>
        <v>92</v>
      </c>
      <c r="F45" s="87">
        <f>VLOOKUP(D45,'FERC Interest Rate'!$A:$B,2,TRUE)</f>
        <v>3.5000000000000003E-2</v>
      </c>
      <c r="G45" s="88">
        <f t="shared" si="10"/>
        <v>795254.50560183206</v>
      </c>
      <c r="H45" s="88">
        <f t="shared" si="7"/>
        <v>6996.5013880816923</v>
      </c>
      <c r="I45" s="123">
        <v>0</v>
      </c>
      <c r="J45" s="68">
        <v>0</v>
      </c>
      <c r="K45" s="310">
        <f t="shared" si="4"/>
        <v>0</v>
      </c>
      <c r="L45" s="68">
        <v>0</v>
      </c>
      <c r="M45" s="311">
        <f t="shared" si="9"/>
        <v>0</v>
      </c>
      <c r="N45" s="63">
        <f t="shared" si="5"/>
        <v>802251.00698991376</v>
      </c>
      <c r="O45" s="88">
        <f t="shared" si="8"/>
        <v>802251.00698991376</v>
      </c>
    </row>
    <row r="46" spans="1:15" x14ac:dyDescent="0.2">
      <c r="A46" s="59" t="s">
        <v>25</v>
      </c>
      <c r="B46" s="308" t="str">
        <f t="shared" si="1"/>
        <v>Q4/2016</v>
      </c>
      <c r="C46" s="309">
        <f t="shared" si="6"/>
        <v>42644</v>
      </c>
      <c r="D46" s="309">
        <f t="shared" si="2"/>
        <v>42735</v>
      </c>
      <c r="E46" s="308">
        <f t="shared" si="3"/>
        <v>92</v>
      </c>
      <c r="F46" s="87">
        <f>VLOOKUP(D46,'FERC Interest Rate'!$A:$B,2,TRUE)</f>
        <v>3.5000000000000003E-2</v>
      </c>
      <c r="G46" s="88">
        <f t="shared" si="10"/>
        <v>802251.00698991376</v>
      </c>
      <c r="H46" s="88">
        <f t="shared" si="7"/>
        <v>7058.0553073976025</v>
      </c>
      <c r="I46" s="123">
        <v>0</v>
      </c>
      <c r="J46" s="68">
        <v>0</v>
      </c>
      <c r="K46" s="310">
        <f t="shared" si="4"/>
        <v>0</v>
      </c>
      <c r="L46" s="68">
        <v>0</v>
      </c>
      <c r="M46" s="311">
        <f t="shared" si="9"/>
        <v>0</v>
      </c>
      <c r="N46" s="63">
        <f t="shared" si="5"/>
        <v>809309.06229731138</v>
      </c>
      <c r="O46" s="88">
        <f t="shared" si="8"/>
        <v>809309.06229731138</v>
      </c>
    </row>
    <row r="47" spans="1:15" x14ac:dyDescent="0.2">
      <c r="A47" s="59" t="s">
        <v>25</v>
      </c>
      <c r="B47" s="308" t="str">
        <f t="shared" si="1"/>
        <v>Q1/2017</v>
      </c>
      <c r="C47" s="309">
        <f t="shared" si="6"/>
        <v>42736</v>
      </c>
      <c r="D47" s="309">
        <f t="shared" si="2"/>
        <v>42825</v>
      </c>
      <c r="E47" s="308">
        <f t="shared" si="3"/>
        <v>90</v>
      </c>
      <c r="F47" s="87">
        <f>VLOOKUP(D47,'FERC Interest Rate'!$A:$B,2,TRUE)</f>
        <v>3.5000000000000003E-2</v>
      </c>
      <c r="G47" s="88">
        <f t="shared" si="10"/>
        <v>809309.06229731138</v>
      </c>
      <c r="H47" s="88">
        <v>0</v>
      </c>
      <c r="I47" s="123">
        <v>0</v>
      </c>
      <c r="J47" s="68">
        <v>0</v>
      </c>
      <c r="K47" s="310">
        <f t="shared" si="4"/>
        <v>0</v>
      </c>
      <c r="L47" s="68">
        <v>0</v>
      </c>
      <c r="M47" s="311">
        <f t="shared" si="9"/>
        <v>0</v>
      </c>
      <c r="N47" s="63">
        <f t="shared" si="5"/>
        <v>809309.06229731138</v>
      </c>
      <c r="O47" s="88">
        <f t="shared" si="8"/>
        <v>809309.06229731138</v>
      </c>
    </row>
    <row r="48" spans="1:15" x14ac:dyDescent="0.2">
      <c r="A48" s="59" t="s">
        <v>25</v>
      </c>
      <c r="B48" s="308" t="str">
        <f t="shared" si="1"/>
        <v>Q2/2017</v>
      </c>
      <c r="C48" s="309">
        <f t="shared" si="6"/>
        <v>42826</v>
      </c>
      <c r="D48" s="309">
        <f t="shared" si="2"/>
        <v>42916</v>
      </c>
      <c r="E48" s="308">
        <f t="shared" si="3"/>
        <v>91</v>
      </c>
      <c r="F48" s="87">
        <f>VLOOKUP(D48,'FERC Interest Rate'!$A:$B,2,TRUE)</f>
        <v>3.7100000000000001E-2</v>
      </c>
      <c r="G48" s="88">
        <f t="shared" si="10"/>
        <v>809309.06229731138</v>
      </c>
      <c r="H48" s="88">
        <v>0</v>
      </c>
      <c r="I48" s="123">
        <v>0</v>
      </c>
      <c r="J48" s="68">
        <v>0</v>
      </c>
      <c r="K48" s="310">
        <f t="shared" si="4"/>
        <v>0</v>
      </c>
      <c r="L48" s="68">
        <v>0</v>
      </c>
      <c r="M48" s="311">
        <f t="shared" si="9"/>
        <v>0</v>
      </c>
      <c r="N48" s="63">
        <f t="shared" si="5"/>
        <v>809309.06229731138</v>
      </c>
      <c r="O48" s="88">
        <f t="shared" si="8"/>
        <v>809309.06229731138</v>
      </c>
    </row>
    <row r="49" spans="1:15" x14ac:dyDescent="0.2">
      <c r="A49" s="283" t="s">
        <v>131</v>
      </c>
      <c r="B49" s="308" t="str">
        <f t="shared" si="1"/>
        <v>Q3/2017</v>
      </c>
      <c r="C49" s="309">
        <f>D48+1</f>
        <v>42917</v>
      </c>
      <c r="D49" s="309">
        <f t="shared" si="2"/>
        <v>43008</v>
      </c>
      <c r="E49" s="308">
        <f t="shared" si="3"/>
        <v>92</v>
      </c>
      <c r="F49" s="87">
        <f>VLOOKUP(D49,'FERC Interest Rate'!$A:$B,2,TRUE)</f>
        <v>3.9600000000000003E-2</v>
      </c>
      <c r="G49" s="88">
        <f>O48</f>
        <v>809309.06229731138</v>
      </c>
      <c r="H49" s="88">
        <v>0</v>
      </c>
      <c r="I49" s="123">
        <f>(SUM($H$33:$H$66)/20)*4</f>
        <v>16816.412459462255</v>
      </c>
      <c r="J49" s="68">
        <f t="shared" ref="J49:J64" si="11">G49*F49*(E49/(DATE(YEAR(D49),12,31)-DATE(YEAR(D49),1,1)+1))</f>
        <v>8078.013084278261</v>
      </c>
      <c r="K49" s="310">
        <f t="shared" si="4"/>
        <v>24894.425543740515</v>
      </c>
      <c r="L49" s="68">
        <f>+$G$33/20*4</f>
        <v>145045.4</v>
      </c>
      <c r="M49" s="311">
        <f t="shared" si="9"/>
        <v>169939.8255437405</v>
      </c>
      <c r="N49" s="63">
        <f t="shared" si="5"/>
        <v>817387.07538158959</v>
      </c>
      <c r="O49" s="88">
        <f t="shared" si="8"/>
        <v>647447.24983784906</v>
      </c>
    </row>
    <row r="50" spans="1:15" x14ac:dyDescent="0.2">
      <c r="A50" s="59" t="s">
        <v>86</v>
      </c>
      <c r="B50" s="308" t="str">
        <f t="shared" si="1"/>
        <v>Q4/2017</v>
      </c>
      <c r="C50" s="309">
        <f t="shared" si="6"/>
        <v>43009</v>
      </c>
      <c r="D50" s="309">
        <f t="shared" si="2"/>
        <v>43100</v>
      </c>
      <c r="E50" s="308">
        <f t="shared" si="3"/>
        <v>92</v>
      </c>
      <c r="F50" s="87">
        <f>VLOOKUP(D50,'FERC Interest Rate'!$A:$B,2,TRUE)</f>
        <v>4.2099999999999999E-2</v>
      </c>
      <c r="G50" s="88">
        <f t="shared" si="10"/>
        <v>647447.24983784906</v>
      </c>
      <c r="H50" s="88">
        <v>0</v>
      </c>
      <c r="I50" s="123">
        <f t="shared" ref="I50:I65" si="12">(SUM($H$33:$H$66)/20)</f>
        <v>4204.1031148655638</v>
      </c>
      <c r="J50" s="68">
        <f t="shared" si="11"/>
        <v>6870.3909262245397</v>
      </c>
      <c r="K50" s="310">
        <f t="shared" si="4"/>
        <v>11074.494041090104</v>
      </c>
      <c r="L50" s="68">
        <f t="shared" ref="L50:L65" si="13">+$G$33/20</f>
        <v>36261.35</v>
      </c>
      <c r="M50" s="311">
        <f t="shared" si="9"/>
        <v>47335.844041090102</v>
      </c>
      <c r="N50" s="63">
        <f t="shared" si="5"/>
        <v>654317.64076407359</v>
      </c>
      <c r="O50" s="88">
        <f t="shared" si="8"/>
        <v>606981.79672298348</v>
      </c>
    </row>
    <row r="51" spans="1:15" x14ac:dyDescent="0.2">
      <c r="A51" s="59" t="s">
        <v>87</v>
      </c>
      <c r="B51" s="308" t="str">
        <f t="shared" si="1"/>
        <v>Q1/2018</v>
      </c>
      <c r="C51" s="309">
        <f t="shared" si="6"/>
        <v>43101</v>
      </c>
      <c r="D51" s="309">
        <f t="shared" si="2"/>
        <v>43190</v>
      </c>
      <c r="E51" s="308">
        <f t="shared" si="3"/>
        <v>90</v>
      </c>
      <c r="F51" s="87">
        <f>VLOOKUP(D51,'FERC Interest Rate'!$A:$B,2,TRUE)</f>
        <v>4.2500000000000003E-2</v>
      </c>
      <c r="G51" s="88">
        <f t="shared" si="10"/>
        <v>606981.79672298348</v>
      </c>
      <c r="H51" s="88">
        <v>0</v>
      </c>
      <c r="I51" s="123">
        <f t="shared" si="12"/>
        <v>4204.1031148655638</v>
      </c>
      <c r="J51" s="68">
        <f t="shared" si="11"/>
        <v>6360.8366368915395</v>
      </c>
      <c r="K51" s="310">
        <f t="shared" si="4"/>
        <v>10564.939751757103</v>
      </c>
      <c r="L51" s="68">
        <f t="shared" si="13"/>
        <v>36261.35</v>
      </c>
      <c r="M51" s="311">
        <f t="shared" si="9"/>
        <v>46826.289751757104</v>
      </c>
      <c r="N51" s="63">
        <f t="shared" si="5"/>
        <v>613342.63335987506</v>
      </c>
      <c r="O51" s="88">
        <f t="shared" si="8"/>
        <v>566516.34360811801</v>
      </c>
    </row>
    <row r="52" spans="1:15" x14ac:dyDescent="0.2">
      <c r="A52" s="59" t="s">
        <v>88</v>
      </c>
      <c r="B52" s="308" t="str">
        <f t="shared" si="1"/>
        <v>Q2/2018</v>
      </c>
      <c r="C52" s="309">
        <f t="shared" si="6"/>
        <v>43191</v>
      </c>
      <c r="D52" s="309">
        <f t="shared" si="2"/>
        <v>43281</v>
      </c>
      <c r="E52" s="308">
        <f t="shared" si="3"/>
        <v>91</v>
      </c>
      <c r="F52" s="87">
        <f>VLOOKUP(D52,'FERC Interest Rate'!$A:$B,2,TRUE)</f>
        <v>4.4699999999999997E-2</v>
      </c>
      <c r="G52" s="88">
        <f t="shared" si="10"/>
        <v>566516.34360811801</v>
      </c>
      <c r="H52" s="88">
        <v>0</v>
      </c>
      <c r="I52" s="123">
        <f t="shared" si="12"/>
        <v>4204.1031148655638</v>
      </c>
      <c r="J52" s="68">
        <f t="shared" si="11"/>
        <v>6313.4754271088805</v>
      </c>
      <c r="K52" s="310">
        <f t="shared" si="4"/>
        <v>10517.578541974444</v>
      </c>
      <c r="L52" s="68">
        <f t="shared" si="13"/>
        <v>36261.35</v>
      </c>
      <c r="M52" s="311">
        <f t="shared" si="9"/>
        <v>46778.928541974441</v>
      </c>
      <c r="N52" s="63">
        <f t="shared" si="5"/>
        <v>572829.81903522694</v>
      </c>
      <c r="O52" s="88">
        <f t="shared" si="8"/>
        <v>526050.89049325255</v>
      </c>
    </row>
    <row r="53" spans="1:15" x14ac:dyDescent="0.2">
      <c r="A53" s="59" t="s">
        <v>89</v>
      </c>
      <c r="B53" s="308" t="str">
        <f t="shared" si="1"/>
        <v>Q3/2018</v>
      </c>
      <c r="C53" s="309">
        <f t="shared" si="6"/>
        <v>43282</v>
      </c>
      <c r="D53" s="309">
        <f t="shared" si="2"/>
        <v>43373</v>
      </c>
      <c r="E53" s="308">
        <f t="shared" si="3"/>
        <v>92</v>
      </c>
      <c r="F53" s="87">
        <f>VLOOKUP(D53,'FERC Interest Rate'!$A:$B,2,TRUE)</f>
        <v>4.6899999999999997E-2</v>
      </c>
      <c r="G53" s="88">
        <f t="shared" si="10"/>
        <v>526050.89049325255</v>
      </c>
      <c r="H53" s="88">
        <v>0</v>
      </c>
      <c r="I53" s="123">
        <f t="shared" si="12"/>
        <v>4204.1031148655638</v>
      </c>
      <c r="J53" s="68">
        <f t="shared" si="11"/>
        <v>6218.6421432884554</v>
      </c>
      <c r="K53" s="310">
        <f t="shared" ref="K53:K64" si="14">+SUM(I53:J53)</f>
        <v>10422.74525815402</v>
      </c>
      <c r="L53" s="68">
        <f t="shared" si="13"/>
        <v>36261.35</v>
      </c>
      <c r="M53" s="311">
        <f t="shared" ref="M53:M64" si="15">+SUM(K53:L53)</f>
        <v>46684.095258154019</v>
      </c>
      <c r="N53" s="63">
        <f t="shared" si="5"/>
        <v>532269.53263654106</v>
      </c>
      <c r="O53" s="88">
        <f t="shared" si="8"/>
        <v>485585.43737838703</v>
      </c>
    </row>
    <row r="54" spans="1:15" x14ac:dyDescent="0.2">
      <c r="A54" s="59" t="s">
        <v>90</v>
      </c>
      <c r="B54" s="308" t="str">
        <f t="shared" si="1"/>
        <v>Q4/2018</v>
      </c>
      <c r="C54" s="309">
        <f t="shared" si="6"/>
        <v>43374</v>
      </c>
      <c r="D54" s="309">
        <f t="shared" si="2"/>
        <v>43465</v>
      </c>
      <c r="E54" s="308">
        <f t="shared" si="3"/>
        <v>92</v>
      </c>
      <c r="F54" s="87">
        <f>VLOOKUP(D54,'FERC Interest Rate'!$A:$B,2,TRUE)</f>
        <v>4.9599999999999998E-2</v>
      </c>
      <c r="G54" s="88">
        <f t="shared" si="10"/>
        <v>485585.43737838703</v>
      </c>
      <c r="H54" s="88">
        <v>0</v>
      </c>
      <c r="I54" s="123">
        <f t="shared" si="12"/>
        <v>4204.1031148655638</v>
      </c>
      <c r="J54" s="68">
        <f t="shared" si="11"/>
        <v>6070.7492269727554</v>
      </c>
      <c r="K54" s="310">
        <f t="shared" si="14"/>
        <v>10274.852341838319</v>
      </c>
      <c r="L54" s="68">
        <f t="shared" si="13"/>
        <v>36261.35</v>
      </c>
      <c r="M54" s="311">
        <f t="shared" si="15"/>
        <v>46536.202341838318</v>
      </c>
      <c r="N54" s="63">
        <f t="shared" si="5"/>
        <v>491656.18660535978</v>
      </c>
      <c r="O54" s="88">
        <f t="shared" si="8"/>
        <v>445119.98426352144</v>
      </c>
    </row>
    <row r="55" spans="1:15" x14ac:dyDescent="0.2">
      <c r="A55" s="59" t="s">
        <v>91</v>
      </c>
      <c r="B55" s="308" t="str">
        <f t="shared" si="1"/>
        <v>Q1/2019</v>
      </c>
      <c r="C55" s="309">
        <f t="shared" si="6"/>
        <v>43466</v>
      </c>
      <c r="D55" s="309">
        <f t="shared" si="2"/>
        <v>43555</v>
      </c>
      <c r="E55" s="308">
        <f t="shared" si="3"/>
        <v>90</v>
      </c>
      <c r="F55" s="87">
        <f>VLOOKUP(D55,'FERC Interest Rate'!$A:$B,2,TRUE)</f>
        <v>5.1799999999999999E-2</v>
      </c>
      <c r="G55" s="88">
        <f t="shared" si="10"/>
        <v>445119.98426352144</v>
      </c>
      <c r="H55" s="88">
        <v>0</v>
      </c>
      <c r="I55" s="123">
        <f t="shared" si="12"/>
        <v>4204.1031148655638</v>
      </c>
      <c r="J55" s="68">
        <f t="shared" si="11"/>
        <v>5685.3407305110595</v>
      </c>
      <c r="K55" s="310">
        <f t="shared" si="14"/>
        <v>9889.4438453766234</v>
      </c>
      <c r="L55" s="68">
        <f t="shared" si="13"/>
        <v>36261.35</v>
      </c>
      <c r="M55" s="311">
        <f t="shared" si="15"/>
        <v>46150.793845376626</v>
      </c>
      <c r="N55" s="63">
        <f t="shared" si="5"/>
        <v>450805.3249940325</v>
      </c>
      <c r="O55" s="88">
        <f t="shared" si="8"/>
        <v>404654.53114865586</v>
      </c>
    </row>
    <row r="56" spans="1:15" x14ac:dyDescent="0.2">
      <c r="A56" s="59" t="s">
        <v>92</v>
      </c>
      <c r="B56" s="308" t="str">
        <f t="shared" si="1"/>
        <v>Q2/2019</v>
      </c>
      <c r="C56" s="309">
        <f t="shared" si="6"/>
        <v>43556</v>
      </c>
      <c r="D56" s="309">
        <f t="shared" si="2"/>
        <v>43646</v>
      </c>
      <c r="E56" s="308">
        <f t="shared" si="3"/>
        <v>91</v>
      </c>
      <c r="F56" s="87">
        <f>VLOOKUP(D56,'FERC Interest Rate'!$A:$B,2,TRUE)</f>
        <v>5.45E-2</v>
      </c>
      <c r="G56" s="88">
        <f t="shared" si="10"/>
        <v>404654.53114865586</v>
      </c>
      <c r="H56" s="88">
        <v>0</v>
      </c>
      <c r="I56" s="123">
        <f t="shared" si="12"/>
        <v>4204.1031148655638</v>
      </c>
      <c r="J56" s="68">
        <f t="shared" si="11"/>
        <v>5498.3127321418051</v>
      </c>
      <c r="K56" s="310">
        <f t="shared" si="14"/>
        <v>9702.4158470073689</v>
      </c>
      <c r="L56" s="68">
        <f t="shared" si="13"/>
        <v>36261.35</v>
      </c>
      <c r="M56" s="311">
        <f t="shared" si="15"/>
        <v>45963.765847007366</v>
      </c>
      <c r="N56" s="63">
        <f t="shared" si="5"/>
        <v>410152.84388079768</v>
      </c>
      <c r="O56" s="88">
        <f t="shared" si="8"/>
        <v>364189.07803379034</v>
      </c>
    </row>
    <row r="57" spans="1:15" x14ac:dyDescent="0.2">
      <c r="A57" s="59" t="s">
        <v>93</v>
      </c>
      <c r="B57" s="308" t="str">
        <f t="shared" si="1"/>
        <v>Q3/2019</v>
      </c>
      <c r="C57" s="309">
        <f t="shared" si="6"/>
        <v>43647</v>
      </c>
      <c r="D57" s="309">
        <f t="shared" si="2"/>
        <v>43738</v>
      </c>
      <c r="E57" s="308">
        <f t="shared" si="3"/>
        <v>92</v>
      </c>
      <c r="F57" s="87">
        <f>VLOOKUP(D57,'FERC Interest Rate'!$A:$B,2,TRUE)</f>
        <v>6.0133640000000002E-2</v>
      </c>
      <c r="G57" s="88">
        <f t="shared" si="10"/>
        <v>364189.07803379034</v>
      </c>
      <c r="H57" s="88">
        <v>0</v>
      </c>
      <c r="I57" s="123">
        <f t="shared" si="12"/>
        <v>4204.1031148655638</v>
      </c>
      <c r="J57" s="68">
        <f t="shared" si="11"/>
        <v>5520.0037582418054</v>
      </c>
      <c r="K57" s="310">
        <f t="shared" si="14"/>
        <v>9724.1068731073683</v>
      </c>
      <c r="L57" s="68">
        <f t="shared" si="13"/>
        <v>36261.35</v>
      </c>
      <c r="M57" s="311">
        <f t="shared" si="15"/>
        <v>45985.456873107367</v>
      </c>
      <c r="N57" s="63">
        <f t="shared" si="5"/>
        <v>369709.08179203217</v>
      </c>
      <c r="O57" s="88">
        <f t="shared" si="8"/>
        <v>323723.62491892482</v>
      </c>
    </row>
    <row r="58" spans="1:15" x14ac:dyDescent="0.2">
      <c r="A58" s="59" t="s">
        <v>94</v>
      </c>
      <c r="B58" s="308" t="str">
        <f t="shared" si="1"/>
        <v>Q4/2019</v>
      </c>
      <c r="C58" s="309">
        <f t="shared" si="6"/>
        <v>43739</v>
      </c>
      <c r="D58" s="309">
        <f t="shared" si="2"/>
        <v>43830</v>
      </c>
      <c r="E58" s="308">
        <f t="shared" si="3"/>
        <v>92</v>
      </c>
      <c r="F58" s="87">
        <f>VLOOKUP(D58,'FERC Interest Rate'!$A:$B,2,TRUE)</f>
        <v>6.2505720000000001E-2</v>
      </c>
      <c r="G58" s="88">
        <f t="shared" si="10"/>
        <v>323723.62491892482</v>
      </c>
      <c r="H58" s="88">
        <v>0</v>
      </c>
      <c r="I58" s="123">
        <f t="shared" si="12"/>
        <v>4204.1031148655638</v>
      </c>
      <c r="J58" s="68">
        <f t="shared" si="11"/>
        <v>5100.2224646690274</v>
      </c>
      <c r="K58" s="310">
        <f t="shared" si="14"/>
        <v>9304.3255795345904</v>
      </c>
      <c r="L58" s="68">
        <f t="shared" si="13"/>
        <v>36261.35</v>
      </c>
      <c r="M58" s="311">
        <f t="shared" si="15"/>
        <v>45565.675579534589</v>
      </c>
      <c r="N58" s="63">
        <f t="shared" si="5"/>
        <v>328823.84738359385</v>
      </c>
      <c r="O58" s="88">
        <f t="shared" si="8"/>
        <v>283258.17180405924</v>
      </c>
    </row>
    <row r="59" spans="1:15" x14ac:dyDescent="0.2">
      <c r="A59" s="59" t="s">
        <v>95</v>
      </c>
      <c r="B59" s="308" t="str">
        <f t="shared" si="1"/>
        <v>Q1/2020</v>
      </c>
      <c r="C59" s="309">
        <f t="shared" si="6"/>
        <v>43831</v>
      </c>
      <c r="D59" s="309">
        <f t="shared" si="2"/>
        <v>43921</v>
      </c>
      <c r="E59" s="308">
        <f t="shared" si="3"/>
        <v>91</v>
      </c>
      <c r="F59" s="87">
        <f>VLOOKUP(D59,'FERC Interest Rate'!$A:$B,2,TRUE)</f>
        <v>6.2841510000000003E-2</v>
      </c>
      <c r="G59" s="88">
        <f t="shared" si="10"/>
        <v>283258.17180405924</v>
      </c>
      <c r="H59" s="88">
        <v>0</v>
      </c>
      <c r="I59" s="123">
        <f t="shared" si="12"/>
        <v>4204.1031148655638</v>
      </c>
      <c r="J59" s="68">
        <f t="shared" si="11"/>
        <v>4425.7753619579025</v>
      </c>
      <c r="K59" s="310">
        <f t="shared" si="14"/>
        <v>8629.8784768234655</v>
      </c>
      <c r="L59" s="68">
        <f t="shared" si="13"/>
        <v>36261.35</v>
      </c>
      <c r="M59" s="311">
        <f t="shared" si="15"/>
        <v>44891.228476823468</v>
      </c>
      <c r="N59" s="63">
        <f t="shared" si="5"/>
        <v>287683.94716601714</v>
      </c>
      <c r="O59" s="88">
        <f t="shared" si="8"/>
        <v>242792.71868919366</v>
      </c>
    </row>
    <row r="60" spans="1:15" x14ac:dyDescent="0.2">
      <c r="A60" s="59" t="s">
        <v>96</v>
      </c>
      <c r="B60" s="308" t="str">
        <f t="shared" si="1"/>
        <v>Q2/2020</v>
      </c>
      <c r="C60" s="309">
        <f t="shared" si="6"/>
        <v>43922</v>
      </c>
      <c r="D60" s="309">
        <f t="shared" si="2"/>
        <v>44012</v>
      </c>
      <c r="E60" s="308">
        <f t="shared" si="3"/>
        <v>91</v>
      </c>
      <c r="F60" s="87">
        <f>VLOOKUP(D60,'FERC Interest Rate'!$A:$B,2,TRUE)</f>
        <v>6.502107E-2</v>
      </c>
      <c r="G60" s="88">
        <f t="shared" si="10"/>
        <v>242792.71868919366</v>
      </c>
      <c r="H60" s="88">
        <v>0</v>
      </c>
      <c r="I60" s="123">
        <f t="shared" si="12"/>
        <v>4204.1031148655638</v>
      </c>
      <c r="J60" s="68">
        <f t="shared" si="11"/>
        <v>3925.0941380371955</v>
      </c>
      <c r="K60" s="310">
        <f t="shared" si="14"/>
        <v>8129.1972529027589</v>
      </c>
      <c r="L60" s="68">
        <f t="shared" si="13"/>
        <v>36261.35</v>
      </c>
      <c r="M60" s="311">
        <f t="shared" si="15"/>
        <v>44390.547252902761</v>
      </c>
      <c r="N60" s="63">
        <f t="shared" si="5"/>
        <v>246717.81282723087</v>
      </c>
      <c r="O60" s="88">
        <f t="shared" si="8"/>
        <v>202327.26557432811</v>
      </c>
    </row>
    <row r="61" spans="1:15" x14ac:dyDescent="0.2">
      <c r="A61" s="59" t="s">
        <v>97</v>
      </c>
      <c r="B61" s="308" t="str">
        <f t="shared" si="1"/>
        <v>Q3/2020</v>
      </c>
      <c r="C61" s="309">
        <f t="shared" si="6"/>
        <v>44013</v>
      </c>
      <c r="D61" s="309">
        <f t="shared" si="2"/>
        <v>44104</v>
      </c>
      <c r="E61" s="308">
        <f t="shared" si="3"/>
        <v>92</v>
      </c>
      <c r="F61" s="87">
        <f>VLOOKUP(D61,'FERC Interest Rate'!$A:$B,2,TRUE)</f>
        <v>6.5012509999999996E-2</v>
      </c>
      <c r="G61" s="88">
        <f t="shared" si="10"/>
        <v>202327.26557432811</v>
      </c>
      <c r="H61" s="88">
        <v>0</v>
      </c>
      <c r="I61" s="123">
        <f t="shared" si="12"/>
        <v>4204.1031148655638</v>
      </c>
      <c r="J61" s="68">
        <f t="shared" si="11"/>
        <v>3306.4205208496633</v>
      </c>
      <c r="K61" s="310">
        <f t="shared" si="14"/>
        <v>7510.5236357152271</v>
      </c>
      <c r="L61" s="68">
        <f t="shared" si="13"/>
        <v>36261.35</v>
      </c>
      <c r="M61" s="311">
        <f t="shared" si="15"/>
        <v>43771.873635715223</v>
      </c>
      <c r="N61" s="63">
        <f t="shared" si="5"/>
        <v>205633.68609517778</v>
      </c>
      <c r="O61" s="88">
        <f t="shared" si="8"/>
        <v>161861.81245946256</v>
      </c>
    </row>
    <row r="62" spans="1:15" x14ac:dyDescent="0.2">
      <c r="A62" s="59" t="s">
        <v>98</v>
      </c>
      <c r="B62" s="308" t="str">
        <f t="shared" si="1"/>
        <v>Q4/2020</v>
      </c>
      <c r="C62" s="309">
        <f t="shared" si="6"/>
        <v>44105</v>
      </c>
      <c r="D62" s="309">
        <f t="shared" si="2"/>
        <v>44196</v>
      </c>
      <c r="E62" s="308">
        <f t="shared" si="3"/>
        <v>92</v>
      </c>
      <c r="F62" s="87">
        <f>VLOOKUP(D62,'FERC Interest Rate'!$A:$B,2,TRUE)</f>
        <v>6.501548E-2</v>
      </c>
      <c r="G62" s="88">
        <f t="shared" si="10"/>
        <v>161861.81245946256</v>
      </c>
      <c r="H62" s="88">
        <v>0</v>
      </c>
      <c r="I62" s="123">
        <f t="shared" si="12"/>
        <v>4204.1031148655638</v>
      </c>
      <c r="J62" s="68">
        <f t="shared" si="11"/>
        <v>2645.2572558098859</v>
      </c>
      <c r="K62" s="310">
        <f t="shared" si="14"/>
        <v>6849.3603706754493</v>
      </c>
      <c r="L62" s="68">
        <f t="shared" si="13"/>
        <v>36261.35</v>
      </c>
      <c r="M62" s="311">
        <f t="shared" si="15"/>
        <v>43110.71037067545</v>
      </c>
      <c r="N62" s="63">
        <f t="shared" si="5"/>
        <v>164507.06971527243</v>
      </c>
      <c r="O62" s="88">
        <f t="shared" si="8"/>
        <v>121396.35934459697</v>
      </c>
    </row>
    <row r="63" spans="1:15" x14ac:dyDescent="0.2">
      <c r="A63" s="59" t="s">
        <v>99</v>
      </c>
      <c r="B63" s="308" t="str">
        <f t="shared" si="1"/>
        <v>Q1/2021</v>
      </c>
      <c r="C63" s="309">
        <f t="shared" si="6"/>
        <v>44197</v>
      </c>
      <c r="D63" s="309">
        <f t="shared" si="2"/>
        <v>44286</v>
      </c>
      <c r="E63" s="308">
        <f t="shared" si="3"/>
        <v>90</v>
      </c>
      <c r="F63" s="87">
        <f>VLOOKUP(D63,'FERC Interest Rate'!$A:$B,2,TRUE)</f>
        <v>6.501548E-2</v>
      </c>
      <c r="G63" s="88">
        <f t="shared" si="10"/>
        <v>121396.35934459697</v>
      </c>
      <c r="H63" s="88">
        <v>0</v>
      </c>
      <c r="I63" s="123">
        <f t="shared" si="12"/>
        <v>4204.1031148655638</v>
      </c>
      <c r="J63" s="68">
        <f t="shared" si="11"/>
        <v>1946.1310454074826</v>
      </c>
      <c r="K63" s="310">
        <f t="shared" si="14"/>
        <v>6150.2341602730467</v>
      </c>
      <c r="L63" s="68">
        <f t="shared" si="13"/>
        <v>36261.35</v>
      </c>
      <c r="M63" s="311">
        <f t="shared" si="15"/>
        <v>42411.584160273043</v>
      </c>
      <c r="N63" s="63">
        <f t="shared" si="5"/>
        <v>123342.49039000446</v>
      </c>
      <c r="O63" s="88">
        <f t="shared" si="8"/>
        <v>80930.906229731423</v>
      </c>
    </row>
    <row r="64" spans="1:15" x14ac:dyDescent="0.2">
      <c r="A64" s="59" t="s">
        <v>100</v>
      </c>
      <c r="B64" s="308" t="str">
        <f t="shared" si="1"/>
        <v>Q2/2021</v>
      </c>
      <c r="C64" s="309">
        <f t="shared" si="6"/>
        <v>44287</v>
      </c>
      <c r="D64" s="309">
        <f t="shared" si="2"/>
        <v>44377</v>
      </c>
      <c r="E64" s="308">
        <f t="shared" si="3"/>
        <v>91</v>
      </c>
      <c r="F64" s="87">
        <f>VLOOKUP(D64,'FERC Interest Rate'!$A:$B,2,TRUE)</f>
        <v>6.501548E-2</v>
      </c>
      <c r="G64" s="88">
        <f t="shared" si="10"/>
        <v>80930.906229731423</v>
      </c>
      <c r="H64" s="88">
        <v>0</v>
      </c>
      <c r="I64" s="123">
        <f t="shared" si="12"/>
        <v>4204.1031148655638</v>
      </c>
      <c r="J64" s="68">
        <f t="shared" si="11"/>
        <v>1311.8364824598605</v>
      </c>
      <c r="K64" s="310">
        <f t="shared" si="14"/>
        <v>5515.9395973254241</v>
      </c>
      <c r="L64" s="68">
        <f t="shared" si="13"/>
        <v>36261.35</v>
      </c>
      <c r="M64" s="311">
        <f t="shared" si="15"/>
        <v>41777.28959732542</v>
      </c>
      <c r="N64" s="63">
        <f t="shared" si="5"/>
        <v>82242.742712191277</v>
      </c>
      <c r="O64" s="88">
        <f t="shared" si="8"/>
        <v>40465.453114865857</v>
      </c>
    </row>
    <row r="65" spans="1:15" x14ac:dyDescent="0.2">
      <c r="A65" s="59" t="s">
        <v>101</v>
      </c>
      <c r="B65" s="308" t="str">
        <f t="shared" ref="B65" si="16">+IF(MONTH(C65)&lt;4,"Q1",IF(MONTH(C65)&lt;7,"Q2",IF(MONTH(C65)&lt;10,"Q3","Q4")))&amp;"/"&amp;YEAR(C65)</f>
        <v>Q3/2021</v>
      </c>
      <c r="C65" s="309">
        <f t="shared" ref="C65" si="17">D64+1</f>
        <v>44378</v>
      </c>
      <c r="D65" s="309">
        <f t="shared" ref="D65" si="18">DATE(YEAR(C65),IF(MONTH(C65)&lt;=3,3,IF(MONTH(C65)&lt;=6,6,IF(MONTH(C65)&lt;=9,9,12))),IF(OR(MONTH(C65)&lt;=3,MONTH(C65)&gt;=10),31,30))</f>
        <v>44469</v>
      </c>
      <c r="E65" s="308">
        <f t="shared" ref="E65" si="19">D65-C65+1</f>
        <v>92</v>
      </c>
      <c r="F65" s="87">
        <f>VLOOKUP(D65,'FERC Interest Rate'!$A:$B,2,TRUE)</f>
        <v>6.501548E-2</v>
      </c>
      <c r="G65" s="88">
        <f t="shared" ref="G65" si="20">O64</f>
        <v>40465.453114865857</v>
      </c>
      <c r="H65" s="88">
        <v>0</v>
      </c>
      <c r="I65" s="123">
        <f t="shared" si="12"/>
        <v>4204.1031148655638</v>
      </c>
      <c r="J65" s="68">
        <f t="shared" ref="J65" si="21">G65*F65*(E65/(DATE(YEAR(D65),12,31)-DATE(YEAR(D65),1,1)+1))</f>
        <v>663.12613399070119</v>
      </c>
      <c r="K65" s="310">
        <f t="shared" ref="K65" si="22">+SUM(I65:J65)</f>
        <v>4867.2292488562653</v>
      </c>
      <c r="L65" s="68">
        <f t="shared" si="13"/>
        <v>36261.35</v>
      </c>
      <c r="M65" s="311">
        <f t="shared" ref="M65" si="23">+SUM(K65:L65)</f>
        <v>41128.579248856266</v>
      </c>
      <c r="N65" s="63">
        <f t="shared" ref="N65" si="24">+G65+H65+J65</f>
        <v>41128.579248856557</v>
      </c>
      <c r="O65" s="88">
        <f t="shared" ref="O65" si="25">+N65-M65</f>
        <v>2.9103830456733704E-10</v>
      </c>
    </row>
    <row r="66" spans="1:15" x14ac:dyDescent="0.2">
      <c r="B66" s="65"/>
      <c r="C66" s="66"/>
      <c r="D66" s="66"/>
      <c r="E66" s="67"/>
      <c r="F66" s="65"/>
      <c r="G66" s="68"/>
      <c r="H66" s="70"/>
      <c r="I66" s="312"/>
      <c r="J66" s="68"/>
      <c r="K66" s="313"/>
      <c r="L66" s="69"/>
      <c r="M66" s="314"/>
      <c r="O66" s="68"/>
    </row>
    <row r="67" spans="1:15" ht="13.5" thickBot="1" x14ac:dyDescent="0.25">
      <c r="A67" s="285"/>
      <c r="B67" s="315"/>
      <c r="C67" s="316"/>
      <c r="D67" s="316"/>
      <c r="E67" s="317"/>
      <c r="F67" s="315"/>
      <c r="G67" s="318">
        <f t="shared" ref="G67" si="26">+SUM(G33:G66)</f>
        <v>18585771.729776978</v>
      </c>
      <c r="H67" s="318">
        <f>+SUM(H33:H66)</f>
        <v>84082.062297311277</v>
      </c>
      <c r="I67" s="319">
        <f t="shared" ref="I67:O67" si="27">+SUM(I33:I66)</f>
        <v>84082.062297311233</v>
      </c>
      <c r="J67" s="318">
        <f t="shared" si="27"/>
        <v>79939.62806884083</v>
      </c>
      <c r="K67" s="318">
        <f t="shared" si="27"/>
        <v>164021.69036615209</v>
      </c>
      <c r="L67" s="318">
        <f t="shared" si="27"/>
        <v>725226.99999999977</v>
      </c>
      <c r="M67" s="320">
        <f t="shared" si="27"/>
        <v>889248.69036615209</v>
      </c>
      <c r="N67" s="318">
        <f t="shared" si="27"/>
        <v>18749793.420143127</v>
      </c>
      <c r="O67" s="318">
        <f t="shared" si="27"/>
        <v>17860544.729776975</v>
      </c>
    </row>
    <row r="68" spans="1:15" ht="14.25" thickTop="1" thickBot="1" x14ac:dyDescent="0.25">
      <c r="H68" s="310"/>
      <c r="I68" s="321"/>
      <c r="J68" s="322"/>
      <c r="K68" s="322"/>
      <c r="L68" s="322"/>
      <c r="M68" s="323"/>
    </row>
  </sheetData>
  <mergeCells count="1">
    <mergeCell ref="J31:K31"/>
  </mergeCells>
  <pageMargins left="0.7" right="0.7" top="0.75" bottom="0.75" header="0.3" footer="0.3"/>
  <pageSetup scale="53" fitToHeight="0" orientation="landscape" r:id="rId1"/>
  <headerFooter alignWithMargins="0">
    <oddHeader>&amp;RTO2020 Annual Update
WP- Schedule 22
Page &amp;P of &amp;N</oddHeader>
    <oddFooter>&amp;CPage &amp;P of &amp;N&amp;R&amp;A</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V251"/>
  <sheetViews>
    <sheetView view="pageLayout" topLeftCell="I1" zoomScaleNormal="80" workbookViewId="0">
      <selection activeCell="T65" sqref="T65"/>
    </sheetView>
  </sheetViews>
  <sheetFormatPr defaultColWidth="9.140625" defaultRowHeight="12.75" outlineLevelRow="2" x14ac:dyDescent="0.2"/>
  <cols>
    <col min="1" max="1" width="10.28515625" style="6" customWidth="1"/>
    <col min="2" max="2" width="13.5703125" style="6" customWidth="1"/>
    <col min="3" max="3" width="14.7109375" style="6" customWidth="1"/>
    <col min="4" max="4" width="13.5703125" style="6" customWidth="1"/>
    <col min="5" max="5" width="12.42578125" style="6" customWidth="1"/>
    <col min="6" max="6" width="15.140625" style="6" bestFit="1" customWidth="1"/>
    <col min="7" max="9" width="16.140625" style="6" customWidth="1"/>
    <col min="10" max="10" width="17.28515625" style="6" bestFit="1" customWidth="1"/>
    <col min="11" max="11" width="16.140625" style="6" customWidth="1"/>
    <col min="12" max="12" width="17.85546875" style="6" customWidth="1"/>
    <col min="13" max="14" width="16.140625" style="6" customWidth="1"/>
    <col min="15" max="15" width="17.28515625" style="6" customWidth="1"/>
    <col min="16" max="16" width="3.42578125" style="6" customWidth="1"/>
    <col min="17" max="18" width="8.28515625" style="6" bestFit="1" customWidth="1"/>
    <col min="19" max="20" width="10.85546875" style="6" customWidth="1"/>
    <col min="21" max="22" width="10.85546875" style="229" customWidth="1"/>
    <col min="23" max="16384" width="9.140625" style="6"/>
  </cols>
  <sheetData>
    <row r="1" spans="1:19" ht="38.25" x14ac:dyDescent="0.2">
      <c r="A1" s="105" t="s">
        <v>9</v>
      </c>
      <c r="B1" s="106" t="s">
        <v>116</v>
      </c>
      <c r="C1" s="105" t="s">
        <v>2</v>
      </c>
      <c r="D1" s="105" t="s">
        <v>1</v>
      </c>
      <c r="E1" s="106" t="s">
        <v>102</v>
      </c>
      <c r="F1" s="106" t="s">
        <v>65</v>
      </c>
      <c r="G1"/>
      <c r="H1"/>
      <c r="I1"/>
      <c r="J1"/>
      <c r="K1"/>
      <c r="L1"/>
      <c r="M1"/>
      <c r="N1"/>
      <c r="O1"/>
      <c r="P1"/>
      <c r="Q1"/>
      <c r="R1"/>
      <c r="S1"/>
    </row>
    <row r="2" spans="1:19" ht="12.75" customHeight="1" x14ac:dyDescent="0.2">
      <c r="A2" s="100" t="s">
        <v>82</v>
      </c>
      <c r="B2" s="74">
        <v>41876</v>
      </c>
      <c r="C2" s="54">
        <v>122331</v>
      </c>
      <c r="D2" s="54">
        <v>0</v>
      </c>
      <c r="E2" s="54">
        <v>551.59</v>
      </c>
      <c r="F2" s="7">
        <f>SUM(C2:E2)</f>
        <v>122882.59</v>
      </c>
      <c r="G2"/>
      <c r="H2"/>
      <c r="I2"/>
      <c r="J2"/>
      <c r="K2"/>
      <c r="L2"/>
      <c r="M2"/>
      <c r="N2"/>
      <c r="O2"/>
      <c r="P2"/>
      <c r="Q2"/>
      <c r="R2"/>
      <c r="S2"/>
    </row>
    <row r="3" spans="1:19" ht="12.75" customHeight="1" outlineLevel="1" x14ac:dyDescent="0.2">
      <c r="A3" s="100" t="s">
        <v>83</v>
      </c>
      <c r="B3" s="74">
        <v>41934</v>
      </c>
      <c r="C3" s="54">
        <v>244833</v>
      </c>
      <c r="D3" s="54">
        <v>0</v>
      </c>
      <c r="E3" s="54">
        <v>1103.98</v>
      </c>
      <c r="F3" s="7">
        <f t="shared" ref="F3:F21" si="0">SUM(C3:E3)</f>
        <v>245936.98</v>
      </c>
      <c r="G3"/>
      <c r="H3"/>
      <c r="I3"/>
      <c r="J3"/>
      <c r="K3"/>
      <c r="L3"/>
      <c r="M3"/>
      <c r="N3"/>
      <c r="O3"/>
      <c r="P3"/>
      <c r="Q3"/>
      <c r="R3"/>
      <c r="S3"/>
    </row>
    <row r="4" spans="1:19" outlineLevel="1" x14ac:dyDescent="0.2">
      <c r="A4" s="100" t="s">
        <v>84</v>
      </c>
      <c r="B4" s="74">
        <v>42034</v>
      </c>
      <c r="C4" s="54">
        <v>438246</v>
      </c>
      <c r="D4" s="54">
        <v>0</v>
      </c>
      <c r="E4" s="54">
        <v>1975.7</v>
      </c>
      <c r="F4" s="7">
        <f t="shared" si="0"/>
        <v>440221.7</v>
      </c>
      <c r="G4"/>
      <c r="H4"/>
      <c r="I4"/>
      <c r="J4"/>
      <c r="K4"/>
      <c r="L4"/>
      <c r="M4"/>
      <c r="N4"/>
      <c r="O4"/>
      <c r="P4"/>
      <c r="Q4"/>
      <c r="R4"/>
      <c r="S4"/>
    </row>
    <row r="5" spans="1:19" outlineLevel="1" x14ac:dyDescent="0.2">
      <c r="A5" s="100" t="s">
        <v>85</v>
      </c>
      <c r="B5" s="74">
        <v>42124</v>
      </c>
      <c r="C5" s="54">
        <v>636964</v>
      </c>
      <c r="D5" s="54">
        <f>+D23-D2-D3-D4</f>
        <v>0</v>
      </c>
      <c r="E5" s="54">
        <v>2872.64</v>
      </c>
      <c r="F5" s="7">
        <f t="shared" si="0"/>
        <v>639836.64</v>
      </c>
      <c r="G5"/>
      <c r="H5"/>
      <c r="I5"/>
      <c r="J5"/>
      <c r="K5"/>
      <c r="L5"/>
      <c r="M5"/>
      <c r="N5"/>
      <c r="O5"/>
      <c r="P5"/>
      <c r="Q5"/>
      <c r="R5"/>
      <c r="S5"/>
    </row>
    <row r="6" spans="1:19" ht="12.75" customHeight="1" outlineLevel="1" x14ac:dyDescent="0.2">
      <c r="A6" s="100" t="s">
        <v>86</v>
      </c>
      <c r="B6" s="74">
        <v>42216</v>
      </c>
      <c r="C6" s="54">
        <v>704283</v>
      </c>
      <c r="D6" s="54">
        <v>0</v>
      </c>
      <c r="E6" s="54">
        <v>3176.08</v>
      </c>
      <c r="F6" s="7">
        <f t="shared" si="0"/>
        <v>707459.08</v>
      </c>
      <c r="G6"/>
      <c r="H6"/>
      <c r="I6"/>
      <c r="J6"/>
      <c r="K6"/>
      <c r="L6"/>
      <c r="M6"/>
      <c r="N6"/>
      <c r="O6"/>
      <c r="P6"/>
      <c r="Q6"/>
      <c r="R6"/>
      <c r="S6"/>
    </row>
    <row r="7" spans="1:19" outlineLevel="1" x14ac:dyDescent="0.2">
      <c r="A7" s="100" t="s">
        <v>87</v>
      </c>
      <c r="B7" s="74">
        <v>42320</v>
      </c>
      <c r="C7" s="54">
        <v>326703.73</v>
      </c>
      <c r="D7" s="54">
        <v>0</v>
      </c>
      <c r="E7" s="54">
        <v>1474.19</v>
      </c>
      <c r="F7" s="7">
        <f t="shared" si="0"/>
        <v>328177.91999999998</v>
      </c>
      <c r="G7"/>
      <c r="H7"/>
      <c r="I7"/>
      <c r="J7"/>
      <c r="K7"/>
      <c r="L7"/>
      <c r="M7"/>
      <c r="N7"/>
      <c r="O7"/>
      <c r="P7"/>
      <c r="Q7"/>
      <c r="R7"/>
      <c r="S7"/>
    </row>
    <row r="8" spans="1:19" outlineLevel="1" x14ac:dyDescent="0.2">
      <c r="A8" s="100" t="s">
        <v>88</v>
      </c>
      <c r="B8" s="74">
        <v>42401</v>
      </c>
      <c r="C8" s="54"/>
      <c r="D8" s="54"/>
      <c r="E8" s="54"/>
      <c r="F8" s="7">
        <f t="shared" si="0"/>
        <v>0</v>
      </c>
      <c r="G8"/>
      <c r="H8"/>
      <c r="I8"/>
      <c r="J8"/>
      <c r="K8"/>
      <c r="L8"/>
      <c r="M8"/>
      <c r="N8"/>
      <c r="O8"/>
      <c r="P8"/>
      <c r="Q8"/>
      <c r="R8"/>
      <c r="S8"/>
    </row>
    <row r="9" spans="1:19" outlineLevel="1" x14ac:dyDescent="0.2">
      <c r="A9" s="100" t="s">
        <v>89</v>
      </c>
      <c r="B9" s="74">
        <v>42491</v>
      </c>
      <c r="C9" s="54"/>
      <c r="D9" s="54"/>
      <c r="E9" s="54"/>
      <c r="F9" s="7">
        <f t="shared" si="0"/>
        <v>0</v>
      </c>
      <c r="G9"/>
      <c r="H9"/>
      <c r="I9"/>
      <c r="J9"/>
      <c r="K9"/>
      <c r="L9"/>
      <c r="M9"/>
      <c r="N9"/>
      <c r="O9"/>
      <c r="P9"/>
      <c r="Q9"/>
      <c r="R9"/>
      <c r="S9"/>
    </row>
    <row r="10" spans="1:19" outlineLevel="1" x14ac:dyDescent="0.2">
      <c r="A10" s="100" t="s">
        <v>90</v>
      </c>
      <c r="B10" s="74">
        <v>42583</v>
      </c>
      <c r="C10" s="54"/>
      <c r="D10" s="54"/>
      <c r="E10" s="54"/>
      <c r="F10" s="7">
        <f t="shared" si="0"/>
        <v>0</v>
      </c>
      <c r="G10"/>
      <c r="H10"/>
      <c r="I10"/>
      <c r="J10"/>
      <c r="K10"/>
      <c r="L10"/>
      <c r="M10"/>
      <c r="N10"/>
      <c r="O10"/>
      <c r="P10"/>
      <c r="Q10"/>
      <c r="R10"/>
      <c r="S10"/>
    </row>
    <row r="11" spans="1:19" hidden="1" outlineLevel="2" x14ac:dyDescent="0.2">
      <c r="A11" s="100" t="s">
        <v>91</v>
      </c>
      <c r="B11" s="18" t="s">
        <v>25</v>
      </c>
      <c r="C11" s="54">
        <v>0</v>
      </c>
      <c r="D11" s="54">
        <v>0</v>
      </c>
      <c r="E11" s="54">
        <v>0</v>
      </c>
      <c r="F11" s="7">
        <f t="shared" si="0"/>
        <v>0</v>
      </c>
      <c r="G11"/>
      <c r="H11"/>
      <c r="I11"/>
      <c r="J11"/>
      <c r="K11"/>
      <c r="L11"/>
      <c r="M11"/>
      <c r="N11"/>
      <c r="O11"/>
      <c r="P11"/>
      <c r="Q11"/>
      <c r="R11"/>
      <c r="S11"/>
    </row>
    <row r="12" spans="1:19" hidden="1" outlineLevel="2" x14ac:dyDescent="0.2">
      <c r="A12" s="100" t="s">
        <v>92</v>
      </c>
      <c r="B12" s="18" t="s">
        <v>25</v>
      </c>
      <c r="C12" s="54">
        <v>0</v>
      </c>
      <c r="D12" s="54">
        <v>0</v>
      </c>
      <c r="E12" s="54">
        <v>0</v>
      </c>
      <c r="F12" s="7">
        <f t="shared" si="0"/>
        <v>0</v>
      </c>
      <c r="G12"/>
      <c r="H12"/>
      <c r="I12"/>
      <c r="J12"/>
      <c r="K12"/>
      <c r="L12"/>
      <c r="M12"/>
      <c r="N12"/>
      <c r="O12"/>
      <c r="P12"/>
      <c r="Q12"/>
      <c r="R12"/>
      <c r="S12"/>
    </row>
    <row r="13" spans="1:19" hidden="1" outlineLevel="2" x14ac:dyDescent="0.2">
      <c r="A13" s="100" t="s">
        <v>93</v>
      </c>
      <c r="B13" s="18" t="s">
        <v>25</v>
      </c>
      <c r="C13" s="54">
        <v>0</v>
      </c>
      <c r="D13" s="54">
        <v>0</v>
      </c>
      <c r="E13" s="54">
        <v>0</v>
      </c>
      <c r="F13" s="7">
        <f t="shared" si="0"/>
        <v>0</v>
      </c>
      <c r="G13"/>
      <c r="H13"/>
      <c r="I13"/>
      <c r="J13"/>
      <c r="K13"/>
      <c r="L13"/>
      <c r="M13"/>
      <c r="N13"/>
      <c r="O13"/>
      <c r="P13"/>
      <c r="Q13"/>
      <c r="R13"/>
      <c r="S13"/>
    </row>
    <row r="14" spans="1:19" hidden="1" outlineLevel="2" x14ac:dyDescent="0.2">
      <c r="A14" s="100" t="s">
        <v>94</v>
      </c>
      <c r="B14" s="18" t="s">
        <v>25</v>
      </c>
      <c r="C14" s="54">
        <v>0</v>
      </c>
      <c r="D14" s="54">
        <v>0</v>
      </c>
      <c r="E14" s="54">
        <v>0</v>
      </c>
      <c r="F14" s="7">
        <f t="shared" si="0"/>
        <v>0</v>
      </c>
      <c r="G14"/>
      <c r="H14"/>
      <c r="I14"/>
      <c r="J14"/>
      <c r="K14"/>
      <c r="L14"/>
      <c r="M14"/>
      <c r="N14"/>
      <c r="O14"/>
      <c r="P14"/>
      <c r="Q14"/>
      <c r="R14"/>
      <c r="S14"/>
    </row>
    <row r="15" spans="1:19" hidden="1" outlineLevel="2" x14ac:dyDescent="0.2">
      <c r="A15" s="100" t="s">
        <v>95</v>
      </c>
      <c r="B15" s="18" t="s">
        <v>25</v>
      </c>
      <c r="C15" s="54">
        <v>0</v>
      </c>
      <c r="D15" s="54">
        <v>0</v>
      </c>
      <c r="E15" s="54">
        <v>0</v>
      </c>
      <c r="F15" s="7">
        <f t="shared" si="0"/>
        <v>0</v>
      </c>
      <c r="G15"/>
      <c r="H15"/>
      <c r="I15"/>
      <c r="J15"/>
      <c r="K15"/>
      <c r="L15"/>
      <c r="M15"/>
      <c r="N15"/>
      <c r="O15"/>
      <c r="P15"/>
      <c r="Q15"/>
      <c r="R15"/>
      <c r="S15"/>
    </row>
    <row r="16" spans="1:19" hidden="1" outlineLevel="2" x14ac:dyDescent="0.2">
      <c r="A16" s="100" t="s">
        <v>96</v>
      </c>
      <c r="B16" s="18" t="s">
        <v>25</v>
      </c>
      <c r="C16" s="54">
        <v>0</v>
      </c>
      <c r="D16" s="54">
        <v>0</v>
      </c>
      <c r="E16" s="54">
        <v>0</v>
      </c>
      <c r="F16" s="7">
        <f t="shared" si="0"/>
        <v>0</v>
      </c>
      <c r="G16"/>
      <c r="H16"/>
      <c r="I16"/>
      <c r="J16"/>
      <c r="K16"/>
      <c r="L16"/>
      <c r="M16"/>
      <c r="N16"/>
      <c r="O16"/>
      <c r="P16"/>
      <c r="Q16"/>
      <c r="R16"/>
      <c r="S16"/>
    </row>
    <row r="17" spans="1:19" hidden="1" outlineLevel="2" x14ac:dyDescent="0.2">
      <c r="A17" s="100" t="s">
        <v>97</v>
      </c>
      <c r="B17" s="18" t="s">
        <v>25</v>
      </c>
      <c r="C17" s="54">
        <v>0</v>
      </c>
      <c r="D17" s="54">
        <v>0</v>
      </c>
      <c r="E17" s="54">
        <v>0</v>
      </c>
      <c r="F17" s="7">
        <f t="shared" si="0"/>
        <v>0</v>
      </c>
      <c r="G17"/>
      <c r="H17"/>
      <c r="I17"/>
      <c r="J17"/>
      <c r="K17"/>
      <c r="L17"/>
      <c r="M17"/>
      <c r="N17"/>
      <c r="O17"/>
      <c r="P17"/>
      <c r="Q17"/>
      <c r="R17"/>
      <c r="S17"/>
    </row>
    <row r="18" spans="1:19" hidden="1" outlineLevel="2" x14ac:dyDescent="0.2">
      <c r="A18" s="100" t="s">
        <v>98</v>
      </c>
      <c r="B18" s="18" t="s">
        <v>25</v>
      </c>
      <c r="C18" s="54">
        <v>0</v>
      </c>
      <c r="D18" s="54">
        <v>0</v>
      </c>
      <c r="E18" s="54">
        <v>0</v>
      </c>
      <c r="F18" s="7">
        <f t="shared" si="0"/>
        <v>0</v>
      </c>
      <c r="G18"/>
      <c r="H18"/>
      <c r="I18"/>
      <c r="J18"/>
      <c r="K18"/>
      <c r="L18"/>
      <c r="M18"/>
      <c r="N18"/>
      <c r="O18"/>
      <c r="P18"/>
      <c r="Q18"/>
      <c r="R18"/>
      <c r="S18"/>
    </row>
    <row r="19" spans="1:19" hidden="1" outlineLevel="2" x14ac:dyDescent="0.2">
      <c r="A19" s="100" t="s">
        <v>99</v>
      </c>
      <c r="B19" s="18" t="s">
        <v>25</v>
      </c>
      <c r="C19" s="54">
        <v>0</v>
      </c>
      <c r="D19" s="54">
        <v>0</v>
      </c>
      <c r="E19" s="54">
        <v>0</v>
      </c>
      <c r="F19" s="7">
        <f t="shared" si="0"/>
        <v>0</v>
      </c>
      <c r="G19"/>
      <c r="H19"/>
      <c r="I19"/>
      <c r="J19"/>
      <c r="K19"/>
      <c r="L19"/>
      <c r="M19"/>
      <c r="N19"/>
      <c r="O19"/>
      <c r="P19"/>
      <c r="Q19"/>
      <c r="R19"/>
      <c r="S19"/>
    </row>
    <row r="20" spans="1:19" hidden="1" outlineLevel="2" x14ac:dyDescent="0.2">
      <c r="A20" s="100" t="s">
        <v>100</v>
      </c>
      <c r="B20" s="18" t="s">
        <v>25</v>
      </c>
      <c r="C20" s="54">
        <v>0</v>
      </c>
      <c r="D20" s="54">
        <v>0</v>
      </c>
      <c r="E20" s="54">
        <v>0</v>
      </c>
      <c r="F20" s="7">
        <f t="shared" si="0"/>
        <v>0</v>
      </c>
      <c r="G20"/>
      <c r="H20"/>
      <c r="I20"/>
      <c r="J20"/>
      <c r="K20"/>
      <c r="L20"/>
      <c r="M20"/>
      <c r="N20"/>
      <c r="O20"/>
      <c r="P20"/>
      <c r="Q20"/>
      <c r="R20"/>
      <c r="S20"/>
    </row>
    <row r="21" spans="1:19" outlineLevel="1" collapsed="1" x14ac:dyDescent="0.2">
      <c r="A21" s="100" t="s">
        <v>101</v>
      </c>
      <c r="B21" s="18" t="s">
        <v>25</v>
      </c>
      <c r="C21" s="54">
        <v>0</v>
      </c>
      <c r="D21" s="54">
        <v>0</v>
      </c>
      <c r="E21" s="54">
        <v>0</v>
      </c>
      <c r="F21" s="7">
        <f t="shared" si="0"/>
        <v>0</v>
      </c>
      <c r="G21"/>
      <c r="H21"/>
      <c r="I21"/>
      <c r="J21"/>
      <c r="K21"/>
      <c r="L21"/>
      <c r="M21"/>
      <c r="N21"/>
      <c r="O21"/>
      <c r="P21"/>
      <c r="Q21"/>
      <c r="R21"/>
      <c r="S21"/>
    </row>
    <row r="22" spans="1:19" ht="13.5" thickBot="1" x14ac:dyDescent="0.25">
      <c r="B22" s="42" t="s">
        <v>0</v>
      </c>
      <c r="C22" s="78">
        <f>SUM(C2:C21)</f>
        <v>2473360.73</v>
      </c>
      <c r="D22" s="78">
        <f>SUM(D2:D21)</f>
        <v>0</v>
      </c>
      <c r="E22" s="78">
        <f>SUM(E2:E21)</f>
        <v>11154.18</v>
      </c>
      <c r="F22" s="78">
        <f>SUM(F2:F21)</f>
        <v>2484514.91</v>
      </c>
      <c r="G22"/>
      <c r="H22"/>
      <c r="I22"/>
      <c r="J22"/>
      <c r="K22"/>
      <c r="L22"/>
      <c r="M22"/>
      <c r="N22"/>
      <c r="O22"/>
      <c r="P22"/>
      <c r="Q22"/>
      <c r="R22"/>
      <c r="S22"/>
    </row>
    <row r="23" spans="1:19" ht="13.5" hidden="1" outlineLevel="1" thickTop="1" x14ac:dyDescent="0.2">
      <c r="B23" s="42" t="s">
        <v>162</v>
      </c>
      <c r="C23" s="245">
        <v>1030566.9696969697</v>
      </c>
      <c r="D23" s="233">
        <v>0</v>
      </c>
      <c r="E23" s="246">
        <v>4647.575757575758</v>
      </c>
      <c r="F23" s="233">
        <v>1035214.5454545455</v>
      </c>
      <c r="G23"/>
      <c r="H23"/>
      <c r="I23"/>
      <c r="J23"/>
      <c r="K23"/>
      <c r="L23"/>
      <c r="M23"/>
      <c r="N23"/>
      <c r="O23"/>
      <c r="P23"/>
      <c r="Q23"/>
      <c r="R23"/>
      <c r="S23"/>
    </row>
    <row r="24" spans="1:19" hidden="1" outlineLevel="1" x14ac:dyDescent="0.2">
      <c r="B24" s="42" t="s">
        <v>163</v>
      </c>
      <c r="C24" s="245">
        <v>1442793.7575757576</v>
      </c>
      <c r="D24" s="233">
        <v>0</v>
      </c>
      <c r="E24" s="246">
        <v>6506.6060606060619</v>
      </c>
      <c r="F24" s="233">
        <v>1449300.3636363638</v>
      </c>
      <c r="G24" s="247"/>
      <c r="H24" s="247"/>
      <c r="I24" s="249"/>
      <c r="J24" s="248"/>
      <c r="K24" s="248"/>
      <c r="L24" s="248"/>
      <c r="M24" s="248"/>
      <c r="N24" s="248"/>
      <c r="O24" s="248"/>
      <c r="P24" s="248"/>
      <c r="Q24" s="248"/>
      <c r="R24" s="248"/>
      <c r="S24" s="248"/>
    </row>
    <row r="25" spans="1:19" hidden="1" outlineLevel="1" x14ac:dyDescent="0.2">
      <c r="B25" s="42" t="s">
        <v>164</v>
      </c>
      <c r="C25" s="250">
        <v>927510.27272727271</v>
      </c>
      <c r="D25" s="250">
        <v>0</v>
      </c>
      <c r="E25" s="250">
        <v>4182.818181818182</v>
      </c>
      <c r="F25" s="250">
        <v>931693.09090909082</v>
      </c>
      <c r="G25" s="247"/>
      <c r="H25" s="247"/>
      <c r="I25" s="251"/>
      <c r="J25" s="248"/>
      <c r="K25" s="248"/>
      <c r="L25" s="248"/>
      <c r="M25" s="248"/>
      <c r="N25" s="248"/>
      <c r="O25" s="248"/>
      <c r="P25" s="248"/>
      <c r="Q25" s="248"/>
      <c r="R25" s="248"/>
      <c r="S25" s="248"/>
    </row>
    <row r="26" spans="1:19" ht="13.5" hidden="1" outlineLevel="1" thickBot="1" x14ac:dyDescent="0.25">
      <c r="B26" s="42"/>
      <c r="C26" s="138">
        <f>+SUM(C23:C25)</f>
        <v>3400871</v>
      </c>
      <c r="D26" s="138">
        <f>+SUM(D23:D25)</f>
        <v>0</v>
      </c>
      <c r="E26" s="138">
        <f>+SUM(E23:E25)</f>
        <v>15337.000000000002</v>
      </c>
      <c r="F26" s="138">
        <f>+SUM(F23:F25)</f>
        <v>3416208</v>
      </c>
      <c r="G26" s="247"/>
      <c r="H26" s="247"/>
      <c r="I26" s="251"/>
      <c r="J26" s="248"/>
      <c r="K26" s="248"/>
      <c r="L26" s="248"/>
      <c r="M26" s="248"/>
      <c r="N26" s="248"/>
      <c r="O26" s="248"/>
      <c r="P26" s="248"/>
      <c r="Q26" s="248"/>
      <c r="R26" s="248"/>
      <c r="S26" s="248"/>
    </row>
    <row r="27" spans="1:19" hidden="1" outlineLevel="1" x14ac:dyDescent="0.2">
      <c r="A27" s="17" t="s">
        <v>21</v>
      </c>
      <c r="B27" s="18" t="s">
        <v>25</v>
      </c>
      <c r="C27" s="8">
        <v>0</v>
      </c>
      <c r="D27" s="8">
        <v>0</v>
      </c>
      <c r="E27" s="8">
        <v>0</v>
      </c>
      <c r="F27" s="8">
        <f>SUM(C27:E27)</f>
        <v>0</v>
      </c>
      <c r="H27" s="194"/>
      <c r="I27" s="190" t="s">
        <v>16</v>
      </c>
      <c r="J27" s="190" t="s">
        <v>15</v>
      </c>
      <c r="K27" s="190" t="s">
        <v>165</v>
      </c>
      <c r="L27" s="190" t="s">
        <v>166</v>
      </c>
      <c r="M27" s="252"/>
      <c r="Q27" s="253"/>
    </row>
    <row r="28" spans="1:19" hidden="1" outlineLevel="1" x14ac:dyDescent="0.2">
      <c r="A28" s="17" t="s">
        <v>22</v>
      </c>
      <c r="B28" s="18" t="s">
        <v>25</v>
      </c>
      <c r="C28" s="8">
        <v>0</v>
      </c>
      <c r="D28" s="8">
        <v>0</v>
      </c>
      <c r="E28" s="8">
        <v>0</v>
      </c>
      <c r="F28" s="8">
        <f>SUM(C28:E28)</f>
        <v>0</v>
      </c>
      <c r="H28" s="188" t="s">
        <v>12</v>
      </c>
      <c r="I28" s="254">
        <v>42528</v>
      </c>
      <c r="J28" s="255">
        <f>I28</f>
        <v>42528</v>
      </c>
      <c r="K28" s="256"/>
      <c r="L28" s="256"/>
      <c r="M28" s="257"/>
    </row>
    <row r="29" spans="1:19" ht="13.5" hidden="1" outlineLevel="1" thickBot="1" x14ac:dyDescent="0.25">
      <c r="B29" s="42" t="s">
        <v>79</v>
      </c>
      <c r="C29" s="78">
        <f>+C22+C27+C28</f>
        <v>2473360.73</v>
      </c>
      <c r="D29" s="78">
        <f>+D22+D27+D28</f>
        <v>0</v>
      </c>
      <c r="E29" s="78">
        <f>+E22+E27+E28</f>
        <v>11154.18</v>
      </c>
      <c r="F29" s="78">
        <f>+F22+F27+F28</f>
        <v>2484514.91</v>
      </c>
      <c r="H29" s="188" t="s">
        <v>167</v>
      </c>
      <c r="I29" s="258">
        <v>42566</v>
      </c>
      <c r="J29" s="259">
        <v>42576</v>
      </c>
      <c r="K29" s="260">
        <v>100</v>
      </c>
      <c r="L29" s="260">
        <f>+K29/330</f>
        <v>0.30303030303030304</v>
      </c>
      <c r="M29" s="261">
        <f>+L29*$C$26</f>
        <v>1030566.9696969697</v>
      </c>
    </row>
    <row r="30" spans="1:19" ht="13.5" hidden="1" outlineLevel="1" thickTop="1" x14ac:dyDescent="0.2">
      <c r="B30" s="42"/>
      <c r="C30" s="233"/>
      <c r="D30" s="233"/>
      <c r="E30" s="233"/>
      <c r="F30" s="233"/>
      <c r="H30" s="188" t="s">
        <v>168</v>
      </c>
      <c r="I30" s="258">
        <v>42644</v>
      </c>
      <c r="J30" s="259">
        <v>42601</v>
      </c>
      <c r="K30" s="260">
        <v>140</v>
      </c>
      <c r="L30" s="260">
        <f>+K30/330</f>
        <v>0.42424242424242425</v>
      </c>
      <c r="M30" s="261">
        <f>+L30*$C$26</f>
        <v>1442793.7575757576</v>
      </c>
    </row>
    <row r="31" spans="1:19" ht="13.5" hidden="1" outlineLevel="1" thickBot="1" x14ac:dyDescent="0.25">
      <c r="B31" s="42"/>
      <c r="C31" s="233"/>
      <c r="D31" s="233"/>
      <c r="E31" s="233"/>
      <c r="F31" s="233"/>
      <c r="H31" s="189" t="s">
        <v>169</v>
      </c>
      <c r="I31" s="330">
        <v>42704</v>
      </c>
      <c r="J31" s="331">
        <v>42704</v>
      </c>
      <c r="K31" s="262">
        <v>90</v>
      </c>
      <c r="L31" s="262">
        <f>+K31/330</f>
        <v>0.27272727272727271</v>
      </c>
      <c r="M31" s="263">
        <f>+L31*$C$26</f>
        <v>927510.27272727271</v>
      </c>
    </row>
    <row r="32" spans="1:19" ht="13.5" collapsed="1" thickTop="1" x14ac:dyDescent="0.2">
      <c r="B32" s="42"/>
      <c r="C32" s="13"/>
      <c r="D32" s="13"/>
      <c r="E32" s="13"/>
      <c r="F32" s="13"/>
      <c r="I32" s="8"/>
      <c r="J32" s="8"/>
      <c r="K32" s="8"/>
      <c r="L32" s="8"/>
      <c r="M32" s="8"/>
      <c r="N32" s="8"/>
      <c r="O32" s="8"/>
      <c r="P32" s="8"/>
      <c r="Q32" s="8"/>
      <c r="R32" s="8"/>
      <c r="S32" s="8"/>
    </row>
    <row r="33" spans="1:22" ht="13.5" thickBot="1" x14ac:dyDescent="0.25">
      <c r="B33" s="42"/>
      <c r="C33" s="13"/>
      <c r="D33" s="13"/>
      <c r="E33" s="13"/>
      <c r="F33" s="13"/>
      <c r="I33" s="8"/>
      <c r="J33" s="8"/>
      <c r="K33" s="8"/>
      <c r="L33" s="8"/>
      <c r="M33" s="8"/>
      <c r="N33" s="8"/>
      <c r="O33" s="8"/>
      <c r="P33" s="8"/>
      <c r="Q33" s="8"/>
      <c r="R33" s="8"/>
      <c r="S33" s="8"/>
    </row>
    <row r="34" spans="1:22" x14ac:dyDescent="0.2">
      <c r="B34" s="41"/>
      <c r="C34" s="5"/>
      <c r="D34" s="17"/>
      <c r="I34" s="264"/>
      <c r="J34" s="449" t="s">
        <v>2</v>
      </c>
      <c r="K34" s="449"/>
      <c r="L34" s="265"/>
      <c r="M34" s="266"/>
      <c r="Q34" s="446" t="s">
        <v>18</v>
      </c>
      <c r="R34" s="446"/>
      <c r="S34" s="446"/>
      <c r="T34" s="446"/>
      <c r="U34" s="446"/>
      <c r="V34" s="446"/>
    </row>
    <row r="35" spans="1:22" ht="38.25" x14ac:dyDescent="0.2">
      <c r="A35" s="94" t="s">
        <v>81</v>
      </c>
      <c r="B35" s="94" t="s">
        <v>3</v>
      </c>
      <c r="C35" s="94" t="s">
        <v>4</v>
      </c>
      <c r="D35" s="94" t="s">
        <v>5</v>
      </c>
      <c r="E35" s="94" t="s">
        <v>6</v>
      </c>
      <c r="F35" s="94" t="s">
        <v>7</v>
      </c>
      <c r="G35" s="94" t="s">
        <v>108</v>
      </c>
      <c r="H35" s="94" t="s">
        <v>109</v>
      </c>
      <c r="I35" s="118" t="s">
        <v>110</v>
      </c>
      <c r="J35" s="119" t="s">
        <v>111</v>
      </c>
      <c r="K35" s="119" t="s">
        <v>112</v>
      </c>
      <c r="L35" s="119" t="s">
        <v>113</v>
      </c>
      <c r="M35" s="120" t="s">
        <v>103</v>
      </c>
      <c r="N35" s="94" t="s">
        <v>114</v>
      </c>
      <c r="O35" s="94" t="s">
        <v>115</v>
      </c>
      <c r="Q35" s="332" t="s">
        <v>4</v>
      </c>
      <c r="R35" s="332" t="s">
        <v>5</v>
      </c>
      <c r="S35" s="119" t="s">
        <v>159</v>
      </c>
      <c r="T35" s="119" t="s">
        <v>157</v>
      </c>
      <c r="U35" s="119" t="s">
        <v>160</v>
      </c>
      <c r="V35" s="119" t="s">
        <v>158</v>
      </c>
    </row>
    <row r="36" spans="1:22" x14ac:dyDescent="0.2">
      <c r="A36" s="100" t="s">
        <v>25</v>
      </c>
      <c r="B36" s="85" t="str">
        <f t="shared" ref="B36:B56" si="1">+IF(MONTH(C36)&lt;4,"Q1",IF(MONTH(C36)&lt;7,"Q2",IF(MONTH(C36)&lt;10,"Q3","Q4")))&amp;"/"&amp;YEAR(C36)</f>
        <v>Q2/2016</v>
      </c>
      <c r="C36" s="86">
        <f>+J28</f>
        <v>42528</v>
      </c>
      <c r="D36" s="86">
        <f t="shared" ref="D36:D56" si="2">DATE(YEAR(C36),IF(MONTH(C36)&lt;=3,3,IF(MONTH(C36)&lt;=6,6,IF(MONTH(C36)&lt;=9,9,12))),IF(OR(MONTH(C36)&lt;=3,MONTH(C36)&gt;=10),31,30))</f>
        <v>42551</v>
      </c>
      <c r="E36" s="85">
        <f t="shared" ref="E36:E56" si="3">D36-C36+1</f>
        <v>24</v>
      </c>
      <c r="F36" s="87">
        <f>VLOOKUP(D36,'FERC Interest Rate'!$A:$B,2,TRUE)</f>
        <v>3.4599999999999999E-2</v>
      </c>
      <c r="G36" s="88">
        <f>+C22</f>
        <v>2473360.73</v>
      </c>
      <c r="H36" s="88">
        <f>G36*F36*(E36/(DATE(YEAR(D36),12,31)-DATE(YEAR(D36),1,1)+1))</f>
        <v>5611.6905742950821</v>
      </c>
      <c r="I36" s="123">
        <v>0</v>
      </c>
      <c r="J36" s="89">
        <v>0</v>
      </c>
      <c r="K36" s="149">
        <f t="shared" ref="K36:K55" si="4">+SUM(I36:J36)</f>
        <v>0</v>
      </c>
      <c r="L36" s="89">
        <v>0</v>
      </c>
      <c r="M36" s="150">
        <v>0</v>
      </c>
      <c r="N36" s="8">
        <f t="shared" ref="N36:N56" si="5">+G36+H36+J36</f>
        <v>2478972.4205742949</v>
      </c>
      <c r="O36" s="88">
        <f>+N36-M36</f>
        <v>2478972.4205742949</v>
      </c>
      <c r="Q36" s="86">
        <f>+C39</f>
        <v>42736</v>
      </c>
      <c r="R36" s="86">
        <f>DATE(YEAR(Q36),IF(MONTH(Q36)&lt;=3,3,IF(MONTH(Q36)&lt;=6,6,IF(MONTH(Q36)&lt;=9,9,12))),IF(OR(MONTH(Q36)&lt;=3,MONTH(Q36)&gt;=10),31,30))</f>
        <v>42825</v>
      </c>
      <c r="S36" s="89">
        <f>+I74+I107+I139+I170+I200+I229</f>
        <v>36.954252912263364</v>
      </c>
      <c r="T36" s="89">
        <f t="shared" ref="T36:V36" si="6">+J74+J107+J139+J170+J200+J229</f>
        <v>0</v>
      </c>
      <c r="U36" s="89">
        <f t="shared" si="6"/>
        <v>36.954252912263364</v>
      </c>
      <c r="V36" s="89">
        <f t="shared" si="6"/>
        <v>557.70900000000006</v>
      </c>
    </row>
    <row r="37" spans="1:22" x14ac:dyDescent="0.2">
      <c r="A37" s="17" t="s">
        <v>25</v>
      </c>
      <c r="B37" s="85" t="str">
        <f t="shared" si="1"/>
        <v>Q3/2016</v>
      </c>
      <c r="C37" s="86">
        <f t="shared" ref="C37:C56" si="7">D36+1</f>
        <v>42552</v>
      </c>
      <c r="D37" s="86">
        <f t="shared" si="2"/>
        <v>42643</v>
      </c>
      <c r="E37" s="85">
        <f t="shared" si="3"/>
        <v>92</v>
      </c>
      <c r="F37" s="87">
        <f>VLOOKUP(D37,'FERC Interest Rate'!$A:$B,2,TRUE)</f>
        <v>3.5000000000000003E-2</v>
      </c>
      <c r="G37" s="88">
        <f>O36</f>
        <v>2478972.4205742949</v>
      </c>
      <c r="H37" s="88">
        <f>G37*F37*(E37/(DATE(YEAR(D37),12,31)-DATE(YEAR(D37),1,1)+1))</f>
        <v>21809.538782101721</v>
      </c>
      <c r="I37" s="123">
        <v>0</v>
      </c>
      <c r="J37" s="89">
        <v>0</v>
      </c>
      <c r="K37" s="149">
        <f t="shared" si="4"/>
        <v>0</v>
      </c>
      <c r="L37" s="89">
        <v>0</v>
      </c>
      <c r="M37" s="150">
        <f>+SUM(K37:L37)</f>
        <v>0</v>
      </c>
      <c r="N37" s="8">
        <f t="shared" si="5"/>
        <v>2500781.9593563965</v>
      </c>
      <c r="O37" s="88">
        <f t="shared" ref="O37:O56" si="8">+N37-M37</f>
        <v>2500781.9593563965</v>
      </c>
      <c r="Q37" s="86">
        <f>R36+1</f>
        <v>42826</v>
      </c>
      <c r="R37" s="86">
        <f>EOMONTH(R36,3)</f>
        <v>42916</v>
      </c>
      <c r="S37" s="89">
        <f t="shared" ref="S37:V37" si="9">+I75+I108+I140+I171+I201+I230</f>
        <v>36.954252912263364</v>
      </c>
      <c r="T37" s="89">
        <f t="shared" si="9"/>
        <v>104.50742343831442</v>
      </c>
      <c r="U37" s="89">
        <f t="shared" si="9"/>
        <v>141.46167635057776</v>
      </c>
      <c r="V37" s="89">
        <f t="shared" si="9"/>
        <v>557.70900000000006</v>
      </c>
    </row>
    <row r="38" spans="1:22" x14ac:dyDescent="0.2">
      <c r="A38" s="17" t="s">
        <v>25</v>
      </c>
      <c r="B38" s="85" t="str">
        <f t="shared" si="1"/>
        <v>Q4/2016</v>
      </c>
      <c r="C38" s="86">
        <f t="shared" si="7"/>
        <v>42644</v>
      </c>
      <c r="D38" s="86">
        <f t="shared" si="2"/>
        <v>42735</v>
      </c>
      <c r="E38" s="85">
        <f t="shared" si="3"/>
        <v>92</v>
      </c>
      <c r="F38" s="87">
        <f>VLOOKUP(D38,'FERC Interest Rate'!$A:$B,2,TRUE)</f>
        <v>3.5000000000000003E-2</v>
      </c>
      <c r="G38" s="88">
        <f>O37</f>
        <v>2500781.9593563965</v>
      </c>
      <c r="H38" s="88">
        <f>G38*F38*(E38/(DATE(YEAR(D38),12,31)-DATE(YEAR(D38),1,1)+1))</f>
        <v>22001.415052261196</v>
      </c>
      <c r="I38" s="123">
        <v>0</v>
      </c>
      <c r="J38" s="89">
        <v>0</v>
      </c>
      <c r="K38" s="149">
        <f t="shared" si="4"/>
        <v>0</v>
      </c>
      <c r="L38" s="89">
        <v>0</v>
      </c>
      <c r="M38" s="150">
        <f>+SUM(K38:L38)</f>
        <v>0</v>
      </c>
      <c r="N38" s="8">
        <f t="shared" si="5"/>
        <v>2522783.3744086577</v>
      </c>
      <c r="O38" s="88">
        <f t="shared" si="8"/>
        <v>2522783.3744086577</v>
      </c>
      <c r="Q38" s="86">
        <f t="shared" ref="Q38:Q55" si="10">R37+1</f>
        <v>42917</v>
      </c>
      <c r="R38" s="86">
        <f t="shared" ref="R38:R55" si="11">EOMONTH(R37,3)</f>
        <v>43008</v>
      </c>
      <c r="S38" s="89">
        <f t="shared" ref="S38:V38" si="12">+I76+I109+I141+I172+I202+I231</f>
        <v>36.954252912263364</v>
      </c>
      <c r="T38" s="89">
        <f t="shared" si="12"/>
        <v>106.83996968268288</v>
      </c>
      <c r="U38" s="89">
        <f t="shared" si="12"/>
        <v>143.79422259494626</v>
      </c>
      <c r="V38" s="89">
        <f t="shared" si="12"/>
        <v>557.70900000000006</v>
      </c>
    </row>
    <row r="39" spans="1:22" x14ac:dyDescent="0.2">
      <c r="A39" s="100" t="s">
        <v>82</v>
      </c>
      <c r="B39" s="85" t="str">
        <f t="shared" si="1"/>
        <v>Q1/2017</v>
      </c>
      <c r="C39" s="86">
        <f t="shared" si="7"/>
        <v>42736</v>
      </c>
      <c r="D39" s="86">
        <f t="shared" si="2"/>
        <v>42825</v>
      </c>
      <c r="E39" s="85">
        <f t="shared" si="3"/>
        <v>90</v>
      </c>
      <c r="F39" s="87">
        <f>VLOOKUP(D39,'FERC Interest Rate'!$A:$B,2,TRUE)</f>
        <v>3.5000000000000003E-2</v>
      </c>
      <c r="G39" s="88">
        <f>O38</f>
        <v>2522783.3744086577</v>
      </c>
      <c r="H39" s="88">
        <f>G39*F39*(E39/(DATE(YEAR(D39),12,31)-DATE(YEAR(D39),1,1)+1))</f>
        <v>21771.966107910335</v>
      </c>
      <c r="I39" s="123">
        <f t="shared" ref="I39:I58" si="13">(SUM($H$36:$H$59)/20)</f>
        <v>3559.7305258284168</v>
      </c>
      <c r="J39" s="89">
        <v>0</v>
      </c>
      <c r="K39" s="149">
        <f t="shared" si="4"/>
        <v>3559.7305258284168</v>
      </c>
      <c r="L39" s="89">
        <f>+$C$22/20</f>
        <v>123668.0365</v>
      </c>
      <c r="M39" s="150">
        <f>+SUM(K39:L39)</f>
        <v>127227.76702582842</v>
      </c>
      <c r="N39" s="8">
        <f t="shared" si="5"/>
        <v>2544555.3405165682</v>
      </c>
      <c r="O39" s="88">
        <f t="shared" si="8"/>
        <v>2417327.5734907398</v>
      </c>
      <c r="Q39" s="86">
        <f t="shared" si="10"/>
        <v>43009</v>
      </c>
      <c r="R39" s="86">
        <f t="shared" si="11"/>
        <v>43100</v>
      </c>
      <c r="S39" s="89">
        <f t="shared" ref="S39:V39" si="14">+I77+I110+I142+I173+I203+I232</f>
        <v>36.954252912263364</v>
      </c>
      <c r="T39" s="89">
        <f t="shared" si="14"/>
        <v>107.27464408234587</v>
      </c>
      <c r="U39" s="89">
        <f t="shared" si="14"/>
        <v>144.22889699460924</v>
      </c>
      <c r="V39" s="89">
        <f t="shared" si="14"/>
        <v>557.70900000000006</v>
      </c>
    </row>
    <row r="40" spans="1:22" x14ac:dyDescent="0.2">
      <c r="A40" s="100" t="s">
        <v>83</v>
      </c>
      <c r="B40" s="85" t="str">
        <f t="shared" si="1"/>
        <v>Q2/2017</v>
      </c>
      <c r="C40" s="86">
        <f t="shared" si="7"/>
        <v>42826</v>
      </c>
      <c r="D40" s="86">
        <f t="shared" si="2"/>
        <v>42916</v>
      </c>
      <c r="E40" s="85">
        <f t="shared" si="3"/>
        <v>91</v>
      </c>
      <c r="F40" s="87">
        <f>VLOOKUP(D40,'FERC Interest Rate'!$A:$B,2,TRUE)</f>
        <v>3.7100000000000001E-2</v>
      </c>
      <c r="G40" s="88">
        <f>O39</f>
        <v>2417327.5734907398</v>
      </c>
      <c r="H40" s="88">
        <v>0</v>
      </c>
      <c r="I40" s="123">
        <f t="shared" si="13"/>
        <v>3559.7305258284168</v>
      </c>
      <c r="J40" s="89">
        <f t="shared" ref="J40:J44" si="15">G40*F40*(E40/(DATE(YEAR(D40),12,31)-DATE(YEAR(D40),1,1)+1))</f>
        <v>22359.286632498868</v>
      </c>
      <c r="K40" s="149">
        <f t="shared" si="4"/>
        <v>25919.017158327286</v>
      </c>
      <c r="L40" s="89">
        <f t="shared" ref="L40:L58" si="16">+$C$22/20</f>
        <v>123668.0365</v>
      </c>
      <c r="M40" s="150">
        <f>+SUM(K40:L40)</f>
        <v>149587.05365832729</v>
      </c>
      <c r="N40" s="8">
        <f t="shared" si="5"/>
        <v>2439686.8601232385</v>
      </c>
      <c r="O40" s="88">
        <f t="shared" si="8"/>
        <v>2290099.8064649114</v>
      </c>
      <c r="Q40" s="86">
        <f t="shared" si="10"/>
        <v>43101</v>
      </c>
      <c r="R40" s="86">
        <f t="shared" si="11"/>
        <v>43190</v>
      </c>
      <c r="S40" s="89">
        <f t="shared" ref="S40:V40" si="17">+I78+I111+I143+I174+I204+I233</f>
        <v>36.954252912263364</v>
      </c>
      <c r="T40" s="89">
        <f t="shared" si="17"/>
        <v>99.707920762275393</v>
      </c>
      <c r="U40" s="89">
        <f t="shared" si="17"/>
        <v>136.66217367453876</v>
      </c>
      <c r="V40" s="89">
        <f t="shared" si="17"/>
        <v>557.70900000000006</v>
      </c>
    </row>
    <row r="41" spans="1:22" x14ac:dyDescent="0.2">
      <c r="A41" s="100" t="s">
        <v>84</v>
      </c>
      <c r="B41" s="85" t="str">
        <f t="shared" si="1"/>
        <v>Q3/2017</v>
      </c>
      <c r="C41" s="86">
        <f t="shared" si="7"/>
        <v>42917</v>
      </c>
      <c r="D41" s="86">
        <f t="shared" si="2"/>
        <v>43008</v>
      </c>
      <c r="E41" s="85">
        <f t="shared" si="3"/>
        <v>92</v>
      </c>
      <c r="F41" s="87">
        <f>VLOOKUP(D41,'FERC Interest Rate'!$A:$B,2,TRUE)</f>
        <v>3.9600000000000003E-2</v>
      </c>
      <c r="G41" s="88">
        <f t="shared" ref="G41:G56" si="18">O40</f>
        <v>2290099.8064649114</v>
      </c>
      <c r="H41" s="88">
        <v>0</v>
      </c>
      <c r="I41" s="123">
        <f t="shared" si="13"/>
        <v>3559.7305258284168</v>
      </c>
      <c r="J41" s="89">
        <f t="shared" si="15"/>
        <v>22858.333191542373</v>
      </c>
      <c r="K41" s="149">
        <f t="shared" si="4"/>
        <v>26418.063717370791</v>
      </c>
      <c r="L41" s="89">
        <f t="shared" si="16"/>
        <v>123668.0365</v>
      </c>
      <c r="M41" s="150">
        <f>+SUM(K41:L41)</f>
        <v>150086.10021737078</v>
      </c>
      <c r="N41" s="8">
        <f t="shared" si="5"/>
        <v>2312958.1396564539</v>
      </c>
      <c r="O41" s="88">
        <f t="shared" si="8"/>
        <v>2162872.0394390831</v>
      </c>
      <c r="Q41" s="86">
        <f t="shared" si="10"/>
        <v>43191</v>
      </c>
      <c r="R41" s="86">
        <f t="shared" si="11"/>
        <v>43281</v>
      </c>
      <c r="S41" s="89">
        <f t="shared" ref="S41:V41" si="19">+I79+I112+I144+I175+I205+I234</f>
        <v>36.954252912263364</v>
      </c>
      <c r="T41" s="89">
        <f t="shared" si="19"/>
        <v>99.407330707036181</v>
      </c>
      <c r="U41" s="89">
        <f t="shared" si="19"/>
        <v>136.36158361929955</v>
      </c>
      <c r="V41" s="89">
        <f t="shared" si="19"/>
        <v>557.70900000000006</v>
      </c>
    </row>
    <row r="42" spans="1:22" x14ac:dyDescent="0.2">
      <c r="A42" s="17" t="s">
        <v>85</v>
      </c>
      <c r="B42" s="85" t="str">
        <f t="shared" si="1"/>
        <v>Q4/2017</v>
      </c>
      <c r="C42" s="86">
        <f t="shared" si="7"/>
        <v>43009</v>
      </c>
      <c r="D42" s="86">
        <f t="shared" si="2"/>
        <v>43100</v>
      </c>
      <c r="E42" s="85">
        <f t="shared" si="3"/>
        <v>92</v>
      </c>
      <c r="F42" s="87">
        <f>VLOOKUP(D42,'FERC Interest Rate'!$A:$B,2,TRUE)</f>
        <v>4.2099999999999999E-2</v>
      </c>
      <c r="G42" s="88">
        <f t="shared" si="18"/>
        <v>2162872.0394390831</v>
      </c>
      <c r="H42" s="88">
        <v>0</v>
      </c>
      <c r="I42" s="123">
        <f t="shared" si="13"/>
        <v>3559.7305258284168</v>
      </c>
      <c r="J42" s="89">
        <f t="shared" si="15"/>
        <v>22951.331460699879</v>
      </c>
      <c r="K42" s="149">
        <f t="shared" si="4"/>
        <v>26511.061986528297</v>
      </c>
      <c r="L42" s="89">
        <f t="shared" si="16"/>
        <v>123668.0365</v>
      </c>
      <c r="M42" s="150">
        <f t="shared" ref="M42:M55" si="20">+SUM(K42:L42)</f>
        <v>150179.0984865283</v>
      </c>
      <c r="N42" s="8">
        <f t="shared" si="5"/>
        <v>2185823.370899783</v>
      </c>
      <c r="O42" s="88">
        <f t="shared" si="8"/>
        <v>2035644.2724132547</v>
      </c>
      <c r="Q42" s="86">
        <f t="shared" si="10"/>
        <v>43282</v>
      </c>
      <c r="R42" s="86">
        <f t="shared" si="11"/>
        <v>43373</v>
      </c>
      <c r="S42" s="89">
        <f t="shared" ref="S42:V42" si="21">+I80+I113+I145+I176+I206+I235</f>
        <v>36.954252912263364</v>
      </c>
      <c r="T42" s="89">
        <f t="shared" si="21"/>
        <v>98.416279592662136</v>
      </c>
      <c r="U42" s="89">
        <f t="shared" si="21"/>
        <v>135.37053250492551</v>
      </c>
      <c r="V42" s="89">
        <f t="shared" si="21"/>
        <v>557.70900000000006</v>
      </c>
    </row>
    <row r="43" spans="1:22" x14ac:dyDescent="0.2">
      <c r="A43" s="17" t="s">
        <v>86</v>
      </c>
      <c r="B43" s="85" t="str">
        <f t="shared" si="1"/>
        <v>Q1/2018</v>
      </c>
      <c r="C43" s="86">
        <f t="shared" si="7"/>
        <v>43101</v>
      </c>
      <c r="D43" s="86">
        <f t="shared" si="2"/>
        <v>43190</v>
      </c>
      <c r="E43" s="85">
        <f t="shared" si="3"/>
        <v>90</v>
      </c>
      <c r="F43" s="87">
        <f>VLOOKUP(D43,'FERC Interest Rate'!$A:$B,2,TRUE)</f>
        <v>4.2500000000000003E-2</v>
      </c>
      <c r="G43" s="88">
        <f t="shared" si="18"/>
        <v>2035644.2724132547</v>
      </c>
      <c r="H43" s="88">
        <v>0</v>
      </c>
      <c r="I43" s="123">
        <f t="shared" si="13"/>
        <v>3559.7305258284168</v>
      </c>
      <c r="J43" s="89">
        <f t="shared" si="15"/>
        <v>21332.436553371779</v>
      </c>
      <c r="K43" s="149">
        <f t="shared" si="4"/>
        <v>24892.167079200197</v>
      </c>
      <c r="L43" s="89">
        <f t="shared" si="16"/>
        <v>123668.0365</v>
      </c>
      <c r="M43" s="150">
        <f t="shared" si="20"/>
        <v>148560.2035792002</v>
      </c>
      <c r="N43" s="8">
        <f t="shared" si="5"/>
        <v>2056976.7089666266</v>
      </c>
      <c r="O43" s="88">
        <f t="shared" si="8"/>
        <v>1908416.5053874264</v>
      </c>
      <c r="Q43" s="86">
        <f t="shared" si="10"/>
        <v>43374</v>
      </c>
      <c r="R43" s="86">
        <f t="shared" si="11"/>
        <v>43465</v>
      </c>
      <c r="S43" s="89">
        <f t="shared" ref="S43:V43" si="22">+I81+I114+I146+I177+I207+I236</f>
        <v>36.954252912263364</v>
      </c>
      <c r="T43" s="89">
        <f t="shared" si="22"/>
        <v>96.647604449205815</v>
      </c>
      <c r="U43" s="89">
        <f t="shared" si="22"/>
        <v>133.6018573614692</v>
      </c>
      <c r="V43" s="89">
        <f t="shared" si="22"/>
        <v>557.70900000000006</v>
      </c>
    </row>
    <row r="44" spans="1:22" x14ac:dyDescent="0.2">
      <c r="A44" s="17" t="s">
        <v>87</v>
      </c>
      <c r="B44" s="85" t="str">
        <f t="shared" si="1"/>
        <v>Q2/2018</v>
      </c>
      <c r="C44" s="86">
        <f t="shared" si="7"/>
        <v>43191</v>
      </c>
      <c r="D44" s="86">
        <f t="shared" si="2"/>
        <v>43281</v>
      </c>
      <c r="E44" s="85">
        <f t="shared" si="3"/>
        <v>91</v>
      </c>
      <c r="F44" s="87">
        <f>VLOOKUP(D44,'FERC Interest Rate'!$A:$B,2,TRUE)</f>
        <v>4.4699999999999997E-2</v>
      </c>
      <c r="G44" s="88">
        <f t="shared" si="18"/>
        <v>1908416.5053874264</v>
      </c>
      <c r="H44" s="88">
        <v>0</v>
      </c>
      <c r="I44" s="123">
        <f t="shared" si="13"/>
        <v>3559.7305258284168</v>
      </c>
      <c r="J44" s="89">
        <f t="shared" si="15"/>
        <v>21268.125531409409</v>
      </c>
      <c r="K44" s="149">
        <f t="shared" si="4"/>
        <v>24827.856057237826</v>
      </c>
      <c r="L44" s="89">
        <f t="shared" si="16"/>
        <v>123668.0365</v>
      </c>
      <c r="M44" s="150">
        <f t="shared" si="20"/>
        <v>148495.89255723782</v>
      </c>
      <c r="N44" s="8">
        <f t="shared" si="5"/>
        <v>1929684.6309188358</v>
      </c>
      <c r="O44" s="88">
        <f t="shared" si="8"/>
        <v>1781188.738361598</v>
      </c>
      <c r="Q44" s="86">
        <f t="shared" si="10"/>
        <v>43466</v>
      </c>
      <c r="R44" s="86">
        <f t="shared" si="11"/>
        <v>43555</v>
      </c>
      <c r="S44" s="89">
        <f t="shared" ref="S44:V44" si="23">+I82+I115+I147+I178+I208+I237</f>
        <v>36.954252912263364</v>
      </c>
      <c r="T44" s="89">
        <f t="shared" si="23"/>
        <v>91.144769920338803</v>
      </c>
      <c r="U44" s="89">
        <f t="shared" si="23"/>
        <v>128.09902283260215</v>
      </c>
      <c r="V44" s="89">
        <f t="shared" si="23"/>
        <v>557.70900000000006</v>
      </c>
    </row>
    <row r="45" spans="1:22" x14ac:dyDescent="0.2">
      <c r="A45" s="17" t="s">
        <v>88</v>
      </c>
      <c r="B45" s="85" t="str">
        <f t="shared" si="1"/>
        <v>Q3/2018</v>
      </c>
      <c r="C45" s="86">
        <f t="shared" si="7"/>
        <v>43282</v>
      </c>
      <c r="D45" s="86">
        <f t="shared" si="2"/>
        <v>43373</v>
      </c>
      <c r="E45" s="85">
        <f t="shared" si="3"/>
        <v>92</v>
      </c>
      <c r="F45" s="87">
        <f>VLOOKUP(D45,'FERC Interest Rate'!$A:$B,2,TRUE)</f>
        <v>4.6899999999999997E-2</v>
      </c>
      <c r="G45" s="88">
        <f t="shared" si="18"/>
        <v>1781188.738361598</v>
      </c>
      <c r="H45" s="88">
        <v>0</v>
      </c>
      <c r="I45" s="123">
        <f t="shared" si="13"/>
        <v>3559.7305258284168</v>
      </c>
      <c r="J45" s="89">
        <f t="shared" ref="J45:J56" si="24">G45*F45*(E45/(DATE(YEAR(D45),12,31)-DATE(YEAR(D45),1,1)+1))</f>
        <v>21056.090872007186</v>
      </c>
      <c r="K45" s="149">
        <f t="shared" si="4"/>
        <v>24615.821397835603</v>
      </c>
      <c r="L45" s="89">
        <f t="shared" si="16"/>
        <v>123668.0365</v>
      </c>
      <c r="M45" s="150">
        <f t="shared" si="20"/>
        <v>148283.85789783561</v>
      </c>
      <c r="N45" s="8">
        <f t="shared" si="5"/>
        <v>1802244.8292336052</v>
      </c>
      <c r="O45" s="88">
        <f t="shared" si="8"/>
        <v>1653960.9713357696</v>
      </c>
      <c r="Q45" s="86">
        <f t="shared" si="10"/>
        <v>43556</v>
      </c>
      <c r="R45" s="86">
        <f t="shared" si="11"/>
        <v>43646</v>
      </c>
      <c r="S45" s="89">
        <f t="shared" ref="S45:V45" si="25">+I83+I116+I148+I179+I209+I238</f>
        <v>36.954252912263364</v>
      </c>
      <c r="T45" s="89">
        <f t="shared" si="25"/>
        <v>88.880976523293356</v>
      </c>
      <c r="U45" s="89">
        <f t="shared" si="25"/>
        <v>125.83522943555673</v>
      </c>
      <c r="V45" s="89">
        <f t="shared" si="25"/>
        <v>557.70900000000006</v>
      </c>
    </row>
    <row r="46" spans="1:22" x14ac:dyDescent="0.2">
      <c r="A46" s="17" t="s">
        <v>89</v>
      </c>
      <c r="B46" s="85" t="str">
        <f t="shared" si="1"/>
        <v>Q4/2018</v>
      </c>
      <c r="C46" s="86">
        <f t="shared" si="7"/>
        <v>43374</v>
      </c>
      <c r="D46" s="86">
        <f t="shared" si="2"/>
        <v>43465</v>
      </c>
      <c r="E46" s="85">
        <f t="shared" si="3"/>
        <v>92</v>
      </c>
      <c r="F46" s="87">
        <f>VLOOKUP(D46,'FERC Interest Rate'!$A:$B,2,TRUE)</f>
        <v>4.9599999999999998E-2</v>
      </c>
      <c r="G46" s="88">
        <f t="shared" si="18"/>
        <v>1653960.9713357696</v>
      </c>
      <c r="H46" s="88">
        <v>0</v>
      </c>
      <c r="I46" s="123">
        <f t="shared" si="13"/>
        <v>3559.7305258284168</v>
      </c>
      <c r="J46" s="89">
        <f t="shared" si="24"/>
        <v>20677.684121642149</v>
      </c>
      <c r="K46" s="149">
        <f t="shared" si="4"/>
        <v>24237.414647470567</v>
      </c>
      <c r="L46" s="89">
        <f t="shared" si="16"/>
        <v>123668.0365</v>
      </c>
      <c r="M46" s="150">
        <f t="shared" si="20"/>
        <v>147905.45114747057</v>
      </c>
      <c r="N46" s="8">
        <f t="shared" si="5"/>
        <v>1674638.6554574119</v>
      </c>
      <c r="O46" s="88">
        <f t="shared" si="8"/>
        <v>1526733.2043099413</v>
      </c>
      <c r="Q46" s="86">
        <f t="shared" si="10"/>
        <v>43647</v>
      </c>
      <c r="R46" s="86">
        <f t="shared" si="11"/>
        <v>43738</v>
      </c>
      <c r="S46" s="89">
        <f t="shared" ref="S46:V46" si="26">+I84+I117+I149+I180+I210+I239</f>
        <v>36.954252912263364</v>
      </c>
      <c r="T46" s="89">
        <f t="shared" si="26"/>
        <v>90.132944367415348</v>
      </c>
      <c r="U46" s="89">
        <f t="shared" si="26"/>
        <v>127.0871972796787</v>
      </c>
      <c r="V46" s="89">
        <f t="shared" si="26"/>
        <v>557.70900000000006</v>
      </c>
    </row>
    <row r="47" spans="1:22" x14ac:dyDescent="0.2">
      <c r="A47" s="17" t="s">
        <v>90</v>
      </c>
      <c r="B47" s="85" t="str">
        <f t="shared" si="1"/>
        <v>Q1/2019</v>
      </c>
      <c r="C47" s="86">
        <f t="shared" si="7"/>
        <v>43466</v>
      </c>
      <c r="D47" s="86">
        <f t="shared" si="2"/>
        <v>43555</v>
      </c>
      <c r="E47" s="85">
        <f t="shared" si="3"/>
        <v>90</v>
      </c>
      <c r="F47" s="87">
        <f>VLOOKUP(D47,'FERC Interest Rate'!$A:$B,2,TRUE)</f>
        <v>5.1799999999999999E-2</v>
      </c>
      <c r="G47" s="88">
        <f t="shared" si="18"/>
        <v>1526733.2043099413</v>
      </c>
      <c r="H47" s="88">
        <v>0</v>
      </c>
      <c r="I47" s="123">
        <f t="shared" si="13"/>
        <v>3559.7305258284168</v>
      </c>
      <c r="J47" s="89">
        <f t="shared" si="24"/>
        <v>19500.356708199848</v>
      </c>
      <c r="K47" s="149">
        <f t="shared" si="4"/>
        <v>23060.087234028266</v>
      </c>
      <c r="L47" s="89">
        <f t="shared" si="16"/>
        <v>123668.0365</v>
      </c>
      <c r="M47" s="150">
        <f t="shared" si="20"/>
        <v>146728.12373402825</v>
      </c>
      <c r="N47" s="8">
        <f t="shared" si="5"/>
        <v>1546233.5610181412</v>
      </c>
      <c r="O47" s="88">
        <f t="shared" si="8"/>
        <v>1399505.4372841129</v>
      </c>
      <c r="Q47" s="86">
        <f t="shared" si="10"/>
        <v>43739</v>
      </c>
      <c r="R47" s="86">
        <f t="shared" si="11"/>
        <v>43830</v>
      </c>
      <c r="S47" s="89">
        <f t="shared" ref="S47:V47" si="27">+I85+I118+I150+I181+I211+I240</f>
        <v>36.954252912263364</v>
      </c>
      <c r="T47" s="89">
        <f t="shared" si="27"/>
        <v>84.319560982250806</v>
      </c>
      <c r="U47" s="89">
        <f t="shared" si="27"/>
        <v>121.27381389451418</v>
      </c>
      <c r="V47" s="89">
        <f t="shared" si="27"/>
        <v>557.70900000000006</v>
      </c>
    </row>
    <row r="48" spans="1:22" x14ac:dyDescent="0.2">
      <c r="A48" s="17" t="s">
        <v>91</v>
      </c>
      <c r="B48" s="85" t="str">
        <f t="shared" si="1"/>
        <v>Q2/2019</v>
      </c>
      <c r="C48" s="86">
        <f t="shared" si="7"/>
        <v>43556</v>
      </c>
      <c r="D48" s="86">
        <f t="shared" si="2"/>
        <v>43646</v>
      </c>
      <c r="E48" s="85">
        <f t="shared" si="3"/>
        <v>91</v>
      </c>
      <c r="F48" s="87">
        <f>VLOOKUP(D48,'FERC Interest Rate'!$A:$B,2,TRUE)</f>
        <v>5.45E-2</v>
      </c>
      <c r="G48" s="88">
        <f t="shared" si="18"/>
        <v>1399505.4372841129</v>
      </c>
      <c r="H48" s="88">
        <v>0</v>
      </c>
      <c r="I48" s="123">
        <f t="shared" si="13"/>
        <v>3559.7305258284168</v>
      </c>
      <c r="J48" s="89">
        <f t="shared" si="24"/>
        <v>19016.019770439885</v>
      </c>
      <c r="K48" s="149">
        <f t="shared" si="4"/>
        <v>22575.750296268303</v>
      </c>
      <c r="L48" s="89">
        <f t="shared" si="16"/>
        <v>123668.0365</v>
      </c>
      <c r="M48" s="150">
        <f t="shared" si="20"/>
        <v>146243.78679626831</v>
      </c>
      <c r="N48" s="8">
        <f t="shared" si="5"/>
        <v>1418521.4570545529</v>
      </c>
      <c r="O48" s="88">
        <f t="shared" si="8"/>
        <v>1272277.6702582845</v>
      </c>
      <c r="Q48" s="86">
        <f t="shared" si="10"/>
        <v>43831</v>
      </c>
      <c r="R48" s="86">
        <f t="shared" si="11"/>
        <v>43921</v>
      </c>
      <c r="S48" s="89">
        <f t="shared" ref="S48:V48" si="28">+I86+I119+I151+I182+I212+I241</f>
        <v>36.954252912263364</v>
      </c>
      <c r="T48" s="89">
        <f t="shared" si="28"/>
        <v>74.330663271282759</v>
      </c>
      <c r="U48" s="89">
        <f t="shared" si="28"/>
        <v>111.28491618354613</v>
      </c>
      <c r="V48" s="89">
        <f t="shared" si="28"/>
        <v>557.70900000000006</v>
      </c>
    </row>
    <row r="49" spans="1:22" x14ac:dyDescent="0.2">
      <c r="A49" s="17" t="s">
        <v>92</v>
      </c>
      <c r="B49" s="85" t="str">
        <f t="shared" si="1"/>
        <v>Q3/2019</v>
      </c>
      <c r="C49" s="86">
        <f t="shared" si="7"/>
        <v>43647</v>
      </c>
      <c r="D49" s="86">
        <f t="shared" si="2"/>
        <v>43738</v>
      </c>
      <c r="E49" s="85">
        <f t="shared" si="3"/>
        <v>92</v>
      </c>
      <c r="F49" s="87">
        <f>VLOOKUP(D49,'FERC Interest Rate'!$A:$B,2,TRUE)</f>
        <v>6.0133640000000002E-2</v>
      </c>
      <c r="G49" s="88">
        <f t="shared" si="18"/>
        <v>1272277.6702582845</v>
      </c>
      <c r="H49" s="88">
        <v>0</v>
      </c>
      <c r="I49" s="123">
        <f t="shared" si="13"/>
        <v>3559.7305258284168</v>
      </c>
      <c r="J49" s="89">
        <f t="shared" si="24"/>
        <v>19283.877372899282</v>
      </c>
      <c r="K49" s="149">
        <f t="shared" si="4"/>
        <v>22843.6078987277</v>
      </c>
      <c r="L49" s="89">
        <f t="shared" si="16"/>
        <v>123668.0365</v>
      </c>
      <c r="M49" s="150">
        <f t="shared" si="20"/>
        <v>146511.64439872769</v>
      </c>
      <c r="N49" s="8">
        <f t="shared" si="5"/>
        <v>1291561.5476311839</v>
      </c>
      <c r="O49" s="88">
        <f t="shared" si="8"/>
        <v>1145049.9032324562</v>
      </c>
      <c r="Q49" s="86">
        <f t="shared" si="10"/>
        <v>43922</v>
      </c>
      <c r="R49" s="86">
        <f t="shared" si="11"/>
        <v>44012</v>
      </c>
      <c r="S49" s="89">
        <f t="shared" ref="S49:V49" si="29">+I87+I120+I152+I183+I213+I242</f>
        <v>36.954252912263364</v>
      </c>
      <c r="T49" s="89">
        <f t="shared" si="29"/>
        <v>67.295118342079022</v>
      </c>
      <c r="U49" s="89">
        <f t="shared" si="29"/>
        <v>104.24937125434238</v>
      </c>
      <c r="V49" s="89">
        <f t="shared" si="29"/>
        <v>557.70900000000006</v>
      </c>
    </row>
    <row r="50" spans="1:22" x14ac:dyDescent="0.2">
      <c r="A50" s="17" t="s">
        <v>93</v>
      </c>
      <c r="B50" s="85" t="str">
        <f t="shared" si="1"/>
        <v>Q4/2019</v>
      </c>
      <c r="C50" s="86">
        <f t="shared" si="7"/>
        <v>43739</v>
      </c>
      <c r="D50" s="86">
        <f t="shared" si="2"/>
        <v>43830</v>
      </c>
      <c r="E50" s="85">
        <f t="shared" si="3"/>
        <v>92</v>
      </c>
      <c r="F50" s="87">
        <f>VLOOKUP(D50,'FERC Interest Rate'!$A:$B,2,TRUE)</f>
        <v>6.2505720000000001E-2</v>
      </c>
      <c r="G50" s="88">
        <f t="shared" si="18"/>
        <v>1145049.9032324562</v>
      </c>
      <c r="H50" s="88">
        <v>0</v>
      </c>
      <c r="I50" s="123">
        <f t="shared" si="13"/>
        <v>3559.7305258284168</v>
      </c>
      <c r="J50" s="89">
        <f t="shared" si="24"/>
        <v>18040.108259308767</v>
      </c>
      <c r="K50" s="149">
        <f t="shared" si="4"/>
        <v>21599.838785137184</v>
      </c>
      <c r="L50" s="89">
        <f t="shared" si="16"/>
        <v>123668.0365</v>
      </c>
      <c r="M50" s="150">
        <f t="shared" si="20"/>
        <v>145267.87528513718</v>
      </c>
      <c r="N50" s="8">
        <f t="shared" si="5"/>
        <v>1163090.011491765</v>
      </c>
      <c r="O50" s="88">
        <f t="shared" si="8"/>
        <v>1017822.1362066278</v>
      </c>
      <c r="Q50" s="86">
        <f t="shared" si="10"/>
        <v>44013</v>
      </c>
      <c r="R50" s="86">
        <f t="shared" si="11"/>
        <v>44104</v>
      </c>
      <c r="S50" s="89">
        <f t="shared" ref="S50:V50" si="30">+I88+I121+I153+I184+I214+I243</f>
        <v>36.954252912263364</v>
      </c>
      <c r="T50" s="89">
        <f t="shared" si="30"/>
        <v>58.307715774530756</v>
      </c>
      <c r="U50" s="89">
        <f t="shared" si="30"/>
        <v>95.26196868679412</v>
      </c>
      <c r="V50" s="89">
        <f t="shared" si="30"/>
        <v>557.70900000000006</v>
      </c>
    </row>
    <row r="51" spans="1:22" x14ac:dyDescent="0.2">
      <c r="A51" s="17" t="s">
        <v>94</v>
      </c>
      <c r="B51" s="85" t="str">
        <f t="shared" si="1"/>
        <v>Q1/2020</v>
      </c>
      <c r="C51" s="86">
        <f t="shared" si="7"/>
        <v>43831</v>
      </c>
      <c r="D51" s="86">
        <f t="shared" si="2"/>
        <v>43921</v>
      </c>
      <c r="E51" s="85">
        <f t="shared" si="3"/>
        <v>91</v>
      </c>
      <c r="F51" s="87">
        <f>VLOOKUP(D51,'FERC Interest Rate'!$A:$B,2,TRUE)</f>
        <v>6.2841510000000003E-2</v>
      </c>
      <c r="G51" s="88">
        <f t="shared" si="18"/>
        <v>1017822.1362066278</v>
      </c>
      <c r="H51" s="88">
        <v>0</v>
      </c>
      <c r="I51" s="123">
        <f t="shared" si="13"/>
        <v>3559.7305258284168</v>
      </c>
      <c r="J51" s="89">
        <f t="shared" si="24"/>
        <v>15902.990916691708</v>
      </c>
      <c r="K51" s="149">
        <f t="shared" si="4"/>
        <v>19462.721442520124</v>
      </c>
      <c r="L51" s="89">
        <f t="shared" si="16"/>
        <v>123668.0365</v>
      </c>
      <c r="M51" s="150">
        <f t="shared" si="20"/>
        <v>143130.75794252014</v>
      </c>
      <c r="N51" s="8">
        <f t="shared" si="5"/>
        <v>1033725.1271233195</v>
      </c>
      <c r="O51" s="88">
        <f t="shared" si="8"/>
        <v>890594.36918079946</v>
      </c>
      <c r="Q51" s="86">
        <f t="shared" si="10"/>
        <v>44105</v>
      </c>
      <c r="R51" s="86">
        <f t="shared" si="11"/>
        <v>44196</v>
      </c>
      <c r="S51" s="89">
        <f t="shared" ref="S51:V51" si="31">+I89+I122+I154+I185+I215+I244</f>
        <v>36.954252912263364</v>
      </c>
      <c r="T51" s="89">
        <f t="shared" si="31"/>
        <v>48.591982896633908</v>
      </c>
      <c r="U51" s="89">
        <f t="shared" si="31"/>
        <v>85.546235808897279</v>
      </c>
      <c r="V51" s="89">
        <f t="shared" si="31"/>
        <v>557.70900000000006</v>
      </c>
    </row>
    <row r="52" spans="1:22" x14ac:dyDescent="0.2">
      <c r="A52" s="17" t="s">
        <v>95</v>
      </c>
      <c r="B52" s="85" t="str">
        <f t="shared" si="1"/>
        <v>Q2/2020</v>
      </c>
      <c r="C52" s="86">
        <f t="shared" si="7"/>
        <v>43922</v>
      </c>
      <c r="D52" s="86">
        <f t="shared" si="2"/>
        <v>44012</v>
      </c>
      <c r="E52" s="85">
        <f t="shared" si="3"/>
        <v>91</v>
      </c>
      <c r="F52" s="87">
        <f>VLOOKUP(D52,'FERC Interest Rate'!$A:$B,2,TRUE)</f>
        <v>6.502107E-2</v>
      </c>
      <c r="G52" s="88">
        <f t="shared" si="18"/>
        <v>890594.36918079946</v>
      </c>
      <c r="H52" s="88">
        <v>0</v>
      </c>
      <c r="I52" s="123">
        <f t="shared" si="13"/>
        <v>3559.7305258284168</v>
      </c>
      <c r="J52" s="89">
        <f t="shared" si="24"/>
        <v>14397.741236694166</v>
      </c>
      <c r="K52" s="149">
        <f t="shared" si="4"/>
        <v>17957.471762522582</v>
      </c>
      <c r="L52" s="89">
        <f t="shared" si="16"/>
        <v>123668.0365</v>
      </c>
      <c r="M52" s="150">
        <f t="shared" si="20"/>
        <v>141625.50826252258</v>
      </c>
      <c r="N52" s="8">
        <f t="shared" si="5"/>
        <v>904992.11041749362</v>
      </c>
      <c r="O52" s="88">
        <f t="shared" si="8"/>
        <v>763366.6021549711</v>
      </c>
      <c r="Q52" s="86">
        <f t="shared" si="10"/>
        <v>44197</v>
      </c>
      <c r="R52" s="86">
        <f t="shared" si="11"/>
        <v>44286</v>
      </c>
      <c r="S52" s="89">
        <f t="shared" ref="S52:V52" si="32">+I90+I123+I155+I186+I216+I245</f>
        <v>36.954252912263364</v>
      </c>
      <c r="T52" s="89">
        <f t="shared" si="32"/>
        <v>38.132696048007645</v>
      </c>
      <c r="U52" s="89">
        <f t="shared" si="32"/>
        <v>75.086948960271016</v>
      </c>
      <c r="V52" s="89">
        <f t="shared" si="32"/>
        <v>557.70900000000006</v>
      </c>
    </row>
    <row r="53" spans="1:22" x14ac:dyDescent="0.2">
      <c r="A53" s="17" t="s">
        <v>96</v>
      </c>
      <c r="B53" s="85" t="str">
        <f t="shared" si="1"/>
        <v>Q3/2020</v>
      </c>
      <c r="C53" s="86">
        <f t="shared" si="7"/>
        <v>44013</v>
      </c>
      <c r="D53" s="86">
        <f t="shared" si="2"/>
        <v>44104</v>
      </c>
      <c r="E53" s="85">
        <f t="shared" si="3"/>
        <v>92</v>
      </c>
      <c r="F53" s="87">
        <f>VLOOKUP(D53,'FERC Interest Rate'!$A:$B,2,TRUE)</f>
        <v>6.5012509999999996E-2</v>
      </c>
      <c r="G53" s="88">
        <f t="shared" si="18"/>
        <v>763366.6021549711</v>
      </c>
      <c r="H53" s="88">
        <v>0</v>
      </c>
      <c r="I53" s="123">
        <f t="shared" si="13"/>
        <v>3559.7305258284168</v>
      </c>
      <c r="J53" s="89">
        <f t="shared" si="24"/>
        <v>12474.893045837374</v>
      </c>
      <c r="K53" s="149">
        <f t="shared" si="4"/>
        <v>16034.62357166579</v>
      </c>
      <c r="L53" s="89">
        <f t="shared" si="16"/>
        <v>123668.0365</v>
      </c>
      <c r="M53" s="150">
        <f t="shared" si="20"/>
        <v>139702.6600716658</v>
      </c>
      <c r="N53" s="8">
        <f t="shared" si="5"/>
        <v>775841.49520080851</v>
      </c>
      <c r="O53" s="88">
        <f t="shared" si="8"/>
        <v>636138.83512914274</v>
      </c>
      <c r="Q53" s="86">
        <f t="shared" si="10"/>
        <v>44287</v>
      </c>
      <c r="R53" s="86">
        <f t="shared" si="11"/>
        <v>44377</v>
      </c>
      <c r="S53" s="89">
        <f t="shared" ref="S53:V53" si="33">+I91+I124+I156+I187+I217+I246</f>
        <v>36.954252912263364</v>
      </c>
      <c r="T53" s="89">
        <f t="shared" si="33"/>
        <v>28.917294503072466</v>
      </c>
      <c r="U53" s="89">
        <f t="shared" si="33"/>
        <v>65.871547415335826</v>
      </c>
      <c r="V53" s="89">
        <f t="shared" si="33"/>
        <v>557.70900000000006</v>
      </c>
    </row>
    <row r="54" spans="1:22" x14ac:dyDescent="0.2">
      <c r="A54" s="17" t="s">
        <v>97</v>
      </c>
      <c r="B54" s="85" t="str">
        <f t="shared" si="1"/>
        <v>Q4/2020</v>
      </c>
      <c r="C54" s="86">
        <f t="shared" si="7"/>
        <v>44105</v>
      </c>
      <c r="D54" s="86">
        <f t="shared" si="2"/>
        <v>44196</v>
      </c>
      <c r="E54" s="85">
        <f t="shared" si="3"/>
        <v>92</v>
      </c>
      <c r="F54" s="87">
        <f>VLOOKUP(D54,'FERC Interest Rate'!$A:$B,2,TRUE)</f>
        <v>6.501548E-2</v>
      </c>
      <c r="G54" s="88">
        <f t="shared" si="18"/>
        <v>636138.83512914274</v>
      </c>
      <c r="H54" s="88">
        <v>0</v>
      </c>
      <c r="I54" s="123">
        <f t="shared" si="13"/>
        <v>3559.7305258284168</v>
      </c>
      <c r="J54" s="89">
        <f t="shared" si="24"/>
        <v>10396.219119004674</v>
      </c>
      <c r="K54" s="149">
        <f t="shared" si="4"/>
        <v>13955.94964483309</v>
      </c>
      <c r="L54" s="89">
        <f t="shared" si="16"/>
        <v>123668.0365</v>
      </c>
      <c r="M54" s="150">
        <f t="shared" si="20"/>
        <v>137623.98614483309</v>
      </c>
      <c r="N54" s="8">
        <f t="shared" si="5"/>
        <v>646535.05424814741</v>
      </c>
      <c r="O54" s="88">
        <f t="shared" si="8"/>
        <v>508911.06810331432</v>
      </c>
      <c r="Q54" s="86">
        <f t="shared" si="10"/>
        <v>44378</v>
      </c>
      <c r="R54" s="86">
        <f t="shared" si="11"/>
        <v>44469</v>
      </c>
      <c r="S54" s="89">
        <f t="shared" ref="S54:V54" si="34">+I92+I125+I157+I188+I218+I247</f>
        <v>36.954252912263364</v>
      </c>
      <c r="T54" s="89">
        <f t="shared" si="34"/>
        <v>19.490044646759465</v>
      </c>
      <c r="U54" s="89">
        <f t="shared" si="34"/>
        <v>56.444297559022829</v>
      </c>
      <c r="V54" s="89">
        <f t="shared" si="34"/>
        <v>557.70900000000006</v>
      </c>
    </row>
    <row r="55" spans="1:22" x14ac:dyDescent="0.2">
      <c r="A55" s="17" t="s">
        <v>98</v>
      </c>
      <c r="B55" s="85" t="str">
        <f t="shared" si="1"/>
        <v>Q1/2021</v>
      </c>
      <c r="C55" s="86">
        <f t="shared" si="7"/>
        <v>44197</v>
      </c>
      <c r="D55" s="86">
        <f t="shared" si="2"/>
        <v>44286</v>
      </c>
      <c r="E55" s="85">
        <f t="shared" si="3"/>
        <v>90</v>
      </c>
      <c r="F55" s="87">
        <f>VLOOKUP(D55,'FERC Interest Rate'!$A:$B,2,TRUE)</f>
        <v>6.501548E-2</v>
      </c>
      <c r="G55" s="88">
        <f t="shared" si="18"/>
        <v>508911.06810331432</v>
      </c>
      <c r="H55" s="88">
        <v>0</v>
      </c>
      <c r="I55" s="123">
        <f t="shared" si="13"/>
        <v>3559.7305258284168</v>
      </c>
      <c r="J55" s="89">
        <f t="shared" si="24"/>
        <v>8158.4623652177261</v>
      </c>
      <c r="K55" s="149">
        <f t="shared" si="4"/>
        <v>11718.192891046143</v>
      </c>
      <c r="L55" s="89">
        <f t="shared" si="16"/>
        <v>123668.0365</v>
      </c>
      <c r="M55" s="150">
        <f t="shared" si="20"/>
        <v>135386.22939104616</v>
      </c>
      <c r="N55" s="8">
        <f t="shared" si="5"/>
        <v>517069.53046853206</v>
      </c>
      <c r="O55" s="88">
        <f t="shared" si="8"/>
        <v>381683.3010774859</v>
      </c>
      <c r="Q55" s="86">
        <f t="shared" si="10"/>
        <v>44470</v>
      </c>
      <c r="R55" s="86">
        <f t="shared" si="11"/>
        <v>44561</v>
      </c>
      <c r="S55" s="89">
        <f t="shared" ref="S55:V55" si="35">+I93+I126+I158+I189+I219+I248</f>
        <v>36.954252912263364</v>
      </c>
      <c r="T55" s="89">
        <f t="shared" si="35"/>
        <v>9.7450223233797288</v>
      </c>
      <c r="U55" s="89">
        <f t="shared" si="35"/>
        <v>46.699275235643093</v>
      </c>
      <c r="V55" s="89">
        <f t="shared" si="35"/>
        <v>557.70900000000006</v>
      </c>
    </row>
    <row r="56" spans="1:22" x14ac:dyDescent="0.2">
      <c r="A56" s="17" t="s">
        <v>99</v>
      </c>
      <c r="B56" s="85" t="str">
        <f t="shared" si="1"/>
        <v>Q2/2021</v>
      </c>
      <c r="C56" s="86">
        <f t="shared" si="7"/>
        <v>44287</v>
      </c>
      <c r="D56" s="86">
        <f t="shared" si="2"/>
        <v>44377</v>
      </c>
      <c r="E56" s="85">
        <f t="shared" si="3"/>
        <v>91</v>
      </c>
      <c r="F56" s="87">
        <f>VLOOKUP(D56,'FERC Interest Rate'!$A:$B,2,TRUE)</f>
        <v>6.501548E-2</v>
      </c>
      <c r="G56" s="88">
        <f t="shared" si="18"/>
        <v>381683.3010774859</v>
      </c>
      <c r="H56" s="88">
        <v>0</v>
      </c>
      <c r="I56" s="123">
        <f t="shared" si="13"/>
        <v>3559.7305258284168</v>
      </c>
      <c r="J56" s="89">
        <f t="shared" si="24"/>
        <v>6186.8339602901124</v>
      </c>
      <c r="K56" s="149">
        <f>+SUM(I56:J56)</f>
        <v>9746.5644861185283</v>
      </c>
      <c r="L56" s="89">
        <f t="shared" si="16"/>
        <v>123668.0365</v>
      </c>
      <c r="M56" s="150">
        <f>+SUM(K56:L56)</f>
        <v>133414.60098611854</v>
      </c>
      <c r="N56" s="8">
        <f t="shared" si="5"/>
        <v>387870.13503777602</v>
      </c>
      <c r="O56" s="88">
        <f t="shared" si="8"/>
        <v>254455.53405165748</v>
      </c>
      <c r="Q56" s="86"/>
      <c r="R56" s="86"/>
      <c r="S56" s="89"/>
      <c r="T56" s="89"/>
      <c r="U56" s="89"/>
      <c r="V56" s="89"/>
    </row>
    <row r="57" spans="1:22" ht="13.5" thickBot="1" x14ac:dyDescent="0.25">
      <c r="A57" s="17" t="s">
        <v>100</v>
      </c>
      <c r="B57" s="85" t="str">
        <f t="shared" ref="B57:B58" si="36">+IF(MONTH(C57)&lt;4,"Q1",IF(MONTH(C57)&lt;7,"Q2",IF(MONTH(C57)&lt;10,"Q3","Q4")))&amp;"/"&amp;YEAR(C57)</f>
        <v>Q3/2021</v>
      </c>
      <c r="C57" s="86">
        <f t="shared" ref="C57:C58" si="37">D56+1</f>
        <v>44378</v>
      </c>
      <c r="D57" s="86">
        <f t="shared" ref="D57:D58" si="38">DATE(YEAR(C57),IF(MONTH(C57)&lt;=3,3,IF(MONTH(C57)&lt;=6,6,IF(MONTH(C57)&lt;=9,9,12))),IF(OR(MONTH(C57)&lt;=3,MONTH(C57)&gt;=10),31,30))</f>
        <v>44469</v>
      </c>
      <c r="E57" s="85">
        <f t="shared" ref="E57:E58" si="39">D57-C57+1</f>
        <v>92</v>
      </c>
      <c r="F57" s="87">
        <f>VLOOKUP(D57,'FERC Interest Rate'!$A:$B,2,TRUE)</f>
        <v>6.501548E-2</v>
      </c>
      <c r="G57" s="88">
        <f t="shared" ref="G57:G58" si="40">O56</f>
        <v>254455.53405165748</v>
      </c>
      <c r="H57" s="88">
        <v>0</v>
      </c>
      <c r="I57" s="123">
        <f t="shared" si="13"/>
        <v>3559.7305258284168</v>
      </c>
      <c r="J57" s="89">
        <f t="shared" ref="J57:J58" si="41">G57*F57*(E57/(DATE(YEAR(D57),12,31)-DATE(YEAR(D57),1,1)+1))</f>
        <v>4169.8807644446215</v>
      </c>
      <c r="K57" s="149">
        <f>+SUM(I57:J57)</f>
        <v>7729.6112902730383</v>
      </c>
      <c r="L57" s="89">
        <f t="shared" si="16"/>
        <v>123668.0365</v>
      </c>
      <c r="M57" s="150">
        <f>+SUM(K57:L57)</f>
        <v>131397.64779027304</v>
      </c>
      <c r="N57" s="8">
        <f t="shared" ref="N57:N58" si="42">+G57+H57+J57</f>
        <v>258625.4148161021</v>
      </c>
      <c r="O57" s="88">
        <f t="shared" ref="O57:O58" si="43">+N57-M57</f>
        <v>127227.76702582906</v>
      </c>
      <c r="Q57" s="160"/>
      <c r="R57" s="160"/>
      <c r="S57" s="160">
        <f>+SUM(S36:S56)</f>
        <v>739.08505824526696</v>
      </c>
      <c r="T57" s="160">
        <f>+SUM(T36:T56)</f>
        <v>1412.089962313567</v>
      </c>
      <c r="U57" s="160">
        <f>+SUM(U36:U56)</f>
        <v>2151.1750205588341</v>
      </c>
      <c r="V57" s="160">
        <f>+SUM(V36:V56)</f>
        <v>11154.180000000002</v>
      </c>
    </row>
    <row r="58" spans="1:22" ht="13.5" thickTop="1" x14ac:dyDescent="0.2">
      <c r="A58" s="17" t="s">
        <v>101</v>
      </c>
      <c r="B58" s="85" t="str">
        <f t="shared" si="36"/>
        <v>Q4/2021</v>
      </c>
      <c r="C58" s="86">
        <f t="shared" si="37"/>
        <v>44470</v>
      </c>
      <c r="D58" s="86">
        <f t="shared" si="38"/>
        <v>44561</v>
      </c>
      <c r="E58" s="85">
        <f t="shared" si="39"/>
        <v>92</v>
      </c>
      <c r="F58" s="87">
        <f>VLOOKUP(D58,'FERC Interest Rate'!$A:$B,2,TRUE)</f>
        <v>6.501548E-2</v>
      </c>
      <c r="G58" s="88">
        <f t="shared" si="40"/>
        <v>127227.76702582906</v>
      </c>
      <c r="H58" s="88">
        <v>0</v>
      </c>
      <c r="I58" s="123">
        <f t="shared" si="13"/>
        <v>3559.7305258284168</v>
      </c>
      <c r="J58" s="89">
        <f t="shared" si="41"/>
        <v>2084.9403822223157</v>
      </c>
      <c r="K58" s="149">
        <f>+SUM(I58:J58)</f>
        <v>5644.6709080507326</v>
      </c>
      <c r="L58" s="89">
        <f t="shared" si="16"/>
        <v>123668.0365</v>
      </c>
      <c r="M58" s="150">
        <f>+SUM(K58:L58)</f>
        <v>129312.70740805073</v>
      </c>
      <c r="N58" s="8">
        <f t="shared" si="42"/>
        <v>129312.70740805137</v>
      </c>
      <c r="O58" s="88">
        <f t="shared" si="43"/>
        <v>6.4028427004814148E-10</v>
      </c>
      <c r="Q58" s="86"/>
      <c r="R58" s="86"/>
      <c r="S58" s="89">
        <f t="shared" ref="S58" si="44">+I95+I128+I160+I191+I221+I250</f>
        <v>739.08505824526719</v>
      </c>
      <c r="T58" s="89">
        <f t="shared" ref="T58" si="45">+J95+J128+J160+J191+J221+J250</f>
        <v>1412.089962313567</v>
      </c>
      <c r="U58" s="89">
        <f t="shared" ref="U58" si="46">+K95+K128+K160+K191+K221+K250</f>
        <v>2151.1750205588341</v>
      </c>
      <c r="V58" s="89">
        <f t="shared" ref="V58" si="47">+L95+L128+L160+L191+L221+L250</f>
        <v>11154.180000000002</v>
      </c>
    </row>
    <row r="59" spans="1:22" x14ac:dyDescent="0.2">
      <c r="B59" s="11"/>
      <c r="C59" s="140"/>
      <c r="D59" s="140"/>
      <c r="E59" s="10"/>
      <c r="F59" s="11"/>
      <c r="G59" s="89"/>
      <c r="H59" s="12"/>
      <c r="I59" s="129"/>
      <c r="J59" s="89"/>
      <c r="K59" s="131"/>
      <c r="L59" s="69"/>
      <c r="M59" s="151"/>
      <c r="O59" s="89"/>
      <c r="Q59" s="86"/>
      <c r="R59" s="86"/>
      <c r="S59" s="89">
        <f>+S57-S58</f>
        <v>0</v>
      </c>
      <c r="T59" s="89">
        <f t="shared" ref="T59:V59" si="48">+T57-T58</f>
        <v>0</v>
      </c>
      <c r="U59" s="89">
        <f t="shared" si="48"/>
        <v>0</v>
      </c>
      <c r="V59" s="89">
        <f t="shared" si="48"/>
        <v>0</v>
      </c>
    </row>
    <row r="60" spans="1:22" ht="13.5" thickBot="1" x14ac:dyDescent="0.25">
      <c r="A60" s="183"/>
      <c r="B60" s="184"/>
      <c r="C60" s="187"/>
      <c r="D60" s="187"/>
      <c r="E60" s="186"/>
      <c r="F60" s="184"/>
      <c r="G60" s="160">
        <f t="shared" ref="G60:O60" si="49">+SUM(G36:G59)</f>
        <v>34149174.219246738</v>
      </c>
      <c r="H60" s="160">
        <f t="shared" si="49"/>
        <v>71194.61051656834</v>
      </c>
      <c r="I60" s="161">
        <f t="shared" si="49"/>
        <v>71194.61051656834</v>
      </c>
      <c r="J60" s="160">
        <f t="shared" si="49"/>
        <v>302115.61226442218</v>
      </c>
      <c r="K60" s="160">
        <f t="shared" si="49"/>
        <v>373310.22278099041</v>
      </c>
      <c r="L60" s="160">
        <f t="shared" si="49"/>
        <v>2473360.7299999995</v>
      </c>
      <c r="M60" s="162">
        <f t="shared" si="49"/>
        <v>2846670.9527809904</v>
      </c>
      <c r="N60" s="160">
        <f t="shared" si="49"/>
        <v>34522484.44202774</v>
      </c>
      <c r="O60" s="160">
        <f t="shared" si="49"/>
        <v>31675813.489246741</v>
      </c>
    </row>
    <row r="61" spans="1:22" ht="13.5" thickTop="1" x14ac:dyDescent="0.2">
      <c r="A61" s="247"/>
      <c r="B61" s="271"/>
      <c r="C61" s="272"/>
      <c r="D61" s="272"/>
      <c r="E61" s="273"/>
      <c r="F61" s="271"/>
      <c r="G61" s="253"/>
      <c r="H61" s="253"/>
      <c r="I61" s="274"/>
      <c r="J61" s="253"/>
      <c r="K61" s="253"/>
      <c r="L61" s="253"/>
      <c r="M61" s="275"/>
      <c r="N61" s="253"/>
      <c r="O61" s="253"/>
      <c r="U61" s="6"/>
      <c r="V61" s="6"/>
    </row>
    <row r="62" spans="1:22" x14ac:dyDescent="0.2">
      <c r="B62" s="131"/>
      <c r="C62" s="131"/>
      <c r="D62" s="131"/>
      <c r="E62" s="131"/>
      <c r="F62" s="131"/>
      <c r="G62" s="131"/>
      <c r="H62" s="131"/>
      <c r="I62" s="267"/>
      <c r="J62" s="450" t="s">
        <v>17</v>
      </c>
      <c r="K62" s="450"/>
      <c r="L62" s="182" t="s">
        <v>82</v>
      </c>
      <c r="M62" s="268"/>
      <c r="O62" s="131"/>
      <c r="S62" s="6" t="s">
        <v>151</v>
      </c>
      <c r="T62" s="6" t="s">
        <v>152</v>
      </c>
      <c r="U62" s="6" t="s">
        <v>150</v>
      </c>
      <c r="V62" s="6" t="s">
        <v>153</v>
      </c>
    </row>
    <row r="63" spans="1:22" ht="38.25" x14ac:dyDescent="0.2">
      <c r="A63" s="94" t="s">
        <v>81</v>
      </c>
      <c r="B63" s="94" t="s">
        <v>3</v>
      </c>
      <c r="C63" s="94" t="s">
        <v>4</v>
      </c>
      <c r="D63" s="94" t="s">
        <v>5</v>
      </c>
      <c r="E63" s="94" t="s">
        <v>6</v>
      </c>
      <c r="F63" s="94" t="s">
        <v>7</v>
      </c>
      <c r="G63" s="94" t="s">
        <v>122</v>
      </c>
      <c r="H63" s="94" t="s">
        <v>123</v>
      </c>
      <c r="I63" s="118" t="s">
        <v>124</v>
      </c>
      <c r="J63" s="119" t="s">
        <v>125</v>
      </c>
      <c r="K63" s="119" t="s">
        <v>126</v>
      </c>
      <c r="L63" s="119" t="s">
        <v>127</v>
      </c>
      <c r="M63" s="120" t="s">
        <v>128</v>
      </c>
      <c r="N63" s="94" t="s">
        <v>129</v>
      </c>
      <c r="O63" s="94" t="s">
        <v>130</v>
      </c>
    </row>
    <row r="64" spans="1:22" x14ac:dyDescent="0.2">
      <c r="A64" s="17" t="s">
        <v>25</v>
      </c>
      <c r="B64" s="85" t="str">
        <f t="shared" ref="B64:B70" si="50">+IF(MONTH(C64)&lt;4,"Q1",IF(MONTH(C64)&lt;7,"Q2",IF(MONTH(C64)&lt;10,"Q3","Q4")))&amp;"/"&amp;YEAR(C64)</f>
        <v>Q3/2014</v>
      </c>
      <c r="C64" s="86">
        <f>VLOOKUP(L62,A$1:F$29,2,FALSE)</f>
        <v>41876</v>
      </c>
      <c r="D64" s="86">
        <f>DATE(YEAR(C64),IF(MONTH(C64)&lt;=3,3,IF(MONTH(C64)&lt;=6,6,IF(MONTH(C64)&lt;=9,9,12))),IF(OR(MONTH(C64)&lt;=3,MONTH(C64)&gt;=10),31,30))</f>
        <v>41912</v>
      </c>
      <c r="E64" s="85">
        <f>D64-C64+1</f>
        <v>37</v>
      </c>
      <c r="F64" s="87">
        <f>VLOOKUP(D64,'FERC Interest Rate'!$A:$B,2,TRUE)</f>
        <v>3.2500000000000001E-2</v>
      </c>
      <c r="G64" s="88">
        <f>VLOOKUP(L62,$A$1:$F$29,5,FALSE)</f>
        <v>551.59</v>
      </c>
      <c r="H64" s="88">
        <f t="shared" ref="H64:H74" si="51">G64*F64*(E64/(DATE(YEAR(D64),12,31)-DATE(YEAR(D64),1,1)+1))</f>
        <v>1.8172245890410963</v>
      </c>
      <c r="I64" s="236">
        <v>0</v>
      </c>
      <c r="J64" s="89">
        <v>0</v>
      </c>
      <c r="K64" s="89">
        <f t="shared" ref="K64:K91" si="52">+SUM(I64:J64)</f>
        <v>0</v>
      </c>
      <c r="L64" s="89">
        <v>0</v>
      </c>
      <c r="M64" s="124">
        <f t="shared" ref="M64:M91" si="53">+SUM(K64:L64)</f>
        <v>0</v>
      </c>
      <c r="N64" s="89">
        <f t="shared" ref="N64:N91" si="54">+G64+H64+J64</f>
        <v>553.40722458904111</v>
      </c>
      <c r="O64" s="88">
        <f t="shared" ref="O64:O91" si="55">G64+H64-L64-I64</f>
        <v>553.40722458904111</v>
      </c>
    </row>
    <row r="65" spans="1:15" x14ac:dyDescent="0.2">
      <c r="A65" s="17" t="s">
        <v>25</v>
      </c>
      <c r="B65" s="85" t="str">
        <f t="shared" si="50"/>
        <v>Q4/2014</v>
      </c>
      <c r="C65" s="86">
        <f>D64+1</f>
        <v>41913</v>
      </c>
      <c r="D65" s="86">
        <f>EOMONTH(D64,3)</f>
        <v>42004</v>
      </c>
      <c r="E65" s="85">
        <f t="shared" ref="E65:E91" si="56">D65-C65+1</f>
        <v>92</v>
      </c>
      <c r="F65" s="87">
        <f>VLOOKUP(D65,'FERC Interest Rate'!$A:$B,2,TRUE)</f>
        <v>3.2500000000000001E-2</v>
      </c>
      <c r="G65" s="88">
        <f t="shared" ref="G65:G91" si="57">O64</f>
        <v>553.40722458904111</v>
      </c>
      <c r="H65" s="88">
        <f t="shared" si="51"/>
        <v>4.533390689099269</v>
      </c>
      <c r="I65" s="236">
        <v>0</v>
      </c>
      <c r="J65" s="89">
        <v>0</v>
      </c>
      <c r="K65" s="89">
        <f t="shared" si="52"/>
        <v>0</v>
      </c>
      <c r="L65" s="89">
        <v>0</v>
      </c>
      <c r="M65" s="124">
        <f t="shared" si="53"/>
        <v>0</v>
      </c>
      <c r="N65" s="89">
        <f t="shared" si="54"/>
        <v>557.9406152781404</v>
      </c>
      <c r="O65" s="88">
        <f t="shared" si="55"/>
        <v>557.9406152781404</v>
      </c>
    </row>
    <row r="66" spans="1:15" x14ac:dyDescent="0.2">
      <c r="A66" s="17" t="s">
        <v>25</v>
      </c>
      <c r="B66" s="85" t="str">
        <f t="shared" si="50"/>
        <v>Q1/2015</v>
      </c>
      <c r="C66" s="86">
        <f t="shared" ref="C66:C91" si="58">D65+1</f>
        <v>42005</v>
      </c>
      <c r="D66" s="86">
        <f t="shared" ref="D66:D93" si="59">EOMONTH(D65,3)</f>
        <v>42094</v>
      </c>
      <c r="E66" s="85">
        <f t="shared" si="56"/>
        <v>90</v>
      </c>
      <c r="F66" s="87">
        <f>VLOOKUP(D66,'FERC Interest Rate'!$A:$B,2,TRUE)</f>
        <v>3.2500000000000001E-2</v>
      </c>
      <c r="G66" s="88">
        <f t="shared" si="57"/>
        <v>557.9406152781404</v>
      </c>
      <c r="H66" s="88">
        <f t="shared" si="51"/>
        <v>4.4711679443522208</v>
      </c>
      <c r="I66" s="236">
        <v>0</v>
      </c>
      <c r="J66" s="89">
        <v>0</v>
      </c>
      <c r="K66" s="89">
        <f t="shared" si="52"/>
        <v>0</v>
      </c>
      <c r="L66" s="89">
        <v>0</v>
      </c>
      <c r="M66" s="124">
        <f t="shared" si="53"/>
        <v>0</v>
      </c>
      <c r="N66" s="89">
        <f t="shared" si="54"/>
        <v>562.41178322249266</v>
      </c>
      <c r="O66" s="88">
        <f t="shared" si="55"/>
        <v>562.41178322249266</v>
      </c>
    </row>
    <row r="67" spans="1:15" x14ac:dyDescent="0.2">
      <c r="A67" s="17" t="s">
        <v>25</v>
      </c>
      <c r="B67" s="85" t="str">
        <f t="shared" si="50"/>
        <v>Q2/2015</v>
      </c>
      <c r="C67" s="86">
        <f t="shared" si="58"/>
        <v>42095</v>
      </c>
      <c r="D67" s="86">
        <f t="shared" si="59"/>
        <v>42185</v>
      </c>
      <c r="E67" s="85">
        <f t="shared" si="56"/>
        <v>91</v>
      </c>
      <c r="F67" s="87">
        <f>VLOOKUP(D67,'FERC Interest Rate'!$A:$B,2,TRUE)</f>
        <v>3.2500000000000001E-2</v>
      </c>
      <c r="G67" s="88">
        <f t="shared" si="57"/>
        <v>562.41178322249266</v>
      </c>
      <c r="H67" s="88">
        <f t="shared" si="51"/>
        <v>4.5570762983027997</v>
      </c>
      <c r="I67" s="236">
        <v>0</v>
      </c>
      <c r="J67" s="89">
        <v>0</v>
      </c>
      <c r="K67" s="89">
        <f t="shared" si="52"/>
        <v>0</v>
      </c>
      <c r="L67" s="89">
        <v>0</v>
      </c>
      <c r="M67" s="124">
        <f t="shared" si="53"/>
        <v>0</v>
      </c>
      <c r="N67" s="89">
        <f t="shared" si="54"/>
        <v>566.96885952079549</v>
      </c>
      <c r="O67" s="88">
        <f t="shared" si="55"/>
        <v>566.96885952079549</v>
      </c>
    </row>
    <row r="68" spans="1:15" x14ac:dyDescent="0.2">
      <c r="A68" s="17" t="s">
        <v>25</v>
      </c>
      <c r="B68" s="85" t="str">
        <f t="shared" si="50"/>
        <v>Q3/2015</v>
      </c>
      <c r="C68" s="86">
        <f t="shared" si="58"/>
        <v>42186</v>
      </c>
      <c r="D68" s="86">
        <f t="shared" si="59"/>
        <v>42277</v>
      </c>
      <c r="E68" s="85">
        <f t="shared" si="56"/>
        <v>92</v>
      </c>
      <c r="F68" s="87">
        <f>VLOOKUP(D68,'FERC Interest Rate'!$A:$B,2,TRUE)</f>
        <v>3.2500000000000001E-2</v>
      </c>
      <c r="G68" s="88">
        <f t="shared" si="57"/>
        <v>566.96885952079549</v>
      </c>
      <c r="H68" s="88">
        <f t="shared" si="51"/>
        <v>4.6444846300470646</v>
      </c>
      <c r="I68" s="236">
        <v>0</v>
      </c>
      <c r="J68" s="89">
        <v>0</v>
      </c>
      <c r="K68" s="89">
        <f t="shared" si="52"/>
        <v>0</v>
      </c>
      <c r="L68" s="89">
        <v>0</v>
      </c>
      <c r="M68" s="124">
        <f t="shared" si="53"/>
        <v>0</v>
      </c>
      <c r="N68" s="89">
        <f t="shared" si="54"/>
        <v>571.61334415084252</v>
      </c>
      <c r="O68" s="88">
        <f t="shared" si="55"/>
        <v>571.61334415084252</v>
      </c>
    </row>
    <row r="69" spans="1:15" x14ac:dyDescent="0.2">
      <c r="A69" s="17" t="s">
        <v>25</v>
      </c>
      <c r="B69" s="85" t="str">
        <f t="shared" si="50"/>
        <v>Q4/2015</v>
      </c>
      <c r="C69" s="86">
        <f t="shared" si="58"/>
        <v>42278</v>
      </c>
      <c r="D69" s="86">
        <f t="shared" si="59"/>
        <v>42369</v>
      </c>
      <c r="E69" s="85">
        <f t="shared" si="56"/>
        <v>92</v>
      </c>
      <c r="F69" s="87">
        <f>VLOOKUP(D69,'FERC Interest Rate'!$A:$B,2,TRUE)</f>
        <v>3.2500000000000001E-2</v>
      </c>
      <c r="G69" s="88">
        <f t="shared" si="57"/>
        <v>571.61334415084252</v>
      </c>
      <c r="H69" s="88">
        <f t="shared" si="51"/>
        <v>4.682531230167176</v>
      </c>
      <c r="I69" s="236">
        <v>0</v>
      </c>
      <c r="J69" s="89">
        <v>0</v>
      </c>
      <c r="K69" s="89">
        <f t="shared" si="52"/>
        <v>0</v>
      </c>
      <c r="L69" s="89">
        <v>0</v>
      </c>
      <c r="M69" s="124">
        <f t="shared" si="53"/>
        <v>0</v>
      </c>
      <c r="N69" s="89">
        <f t="shared" si="54"/>
        <v>576.29587538100975</v>
      </c>
      <c r="O69" s="88">
        <f t="shared" si="55"/>
        <v>576.29587538100975</v>
      </c>
    </row>
    <row r="70" spans="1:15" x14ac:dyDescent="0.2">
      <c r="A70" s="17" t="s">
        <v>25</v>
      </c>
      <c r="B70" s="85" t="str">
        <f t="shared" si="50"/>
        <v>Q1/2016</v>
      </c>
      <c r="C70" s="86">
        <f t="shared" si="58"/>
        <v>42370</v>
      </c>
      <c r="D70" s="86">
        <f t="shared" si="59"/>
        <v>42460</v>
      </c>
      <c r="E70" s="85">
        <f t="shared" si="56"/>
        <v>91</v>
      </c>
      <c r="F70" s="87">
        <f>VLOOKUP(D70,'FERC Interest Rate'!$A:$B,2,TRUE)</f>
        <v>3.2500000000000001E-2</v>
      </c>
      <c r="G70" s="88">
        <f t="shared" si="57"/>
        <v>576.29587538100975</v>
      </c>
      <c r="H70" s="88">
        <f t="shared" si="51"/>
        <v>4.6568170804353448</v>
      </c>
      <c r="I70" s="236">
        <v>0</v>
      </c>
      <c r="J70" s="89">
        <v>0</v>
      </c>
      <c r="K70" s="89">
        <f t="shared" si="52"/>
        <v>0</v>
      </c>
      <c r="L70" s="89">
        <v>0</v>
      </c>
      <c r="M70" s="124">
        <f t="shared" si="53"/>
        <v>0</v>
      </c>
      <c r="N70" s="89">
        <f t="shared" si="54"/>
        <v>580.95269246144505</v>
      </c>
      <c r="O70" s="88">
        <f t="shared" si="55"/>
        <v>580.95269246144505</v>
      </c>
    </row>
    <row r="71" spans="1:15" x14ac:dyDescent="0.2">
      <c r="A71" s="17" t="s">
        <v>25</v>
      </c>
      <c r="B71" s="85" t="str">
        <f>+IF(MONTH(C71)&lt;4,"Q1",IF(MONTH(C71)&lt;7,"Q2",IF(MONTH(C71)&lt;10,"Q3","Q4")))&amp;"/"&amp;YEAR(C71)</f>
        <v>Q2/2016</v>
      </c>
      <c r="C71" s="86">
        <f t="shared" si="58"/>
        <v>42461</v>
      </c>
      <c r="D71" s="86">
        <f t="shared" si="59"/>
        <v>42551</v>
      </c>
      <c r="E71" s="85">
        <f t="shared" si="56"/>
        <v>91</v>
      </c>
      <c r="F71" s="87">
        <f>VLOOKUP(D71,'FERC Interest Rate'!$A:$B,2,TRUE)</f>
        <v>3.4599999999999999E-2</v>
      </c>
      <c r="G71" s="88">
        <f t="shared" si="57"/>
        <v>580.95269246144505</v>
      </c>
      <c r="H71" s="88">
        <f t="shared" si="51"/>
        <v>4.9977804576068472</v>
      </c>
      <c r="I71" s="236">
        <v>0</v>
      </c>
      <c r="J71" s="89">
        <v>0</v>
      </c>
      <c r="K71" s="89">
        <f t="shared" si="52"/>
        <v>0</v>
      </c>
      <c r="L71" s="89">
        <v>0</v>
      </c>
      <c r="M71" s="124">
        <f t="shared" si="53"/>
        <v>0</v>
      </c>
      <c r="N71" s="89">
        <f t="shared" si="54"/>
        <v>585.95047291905189</v>
      </c>
      <c r="O71" s="88">
        <f t="shared" si="55"/>
        <v>585.95047291905189</v>
      </c>
    </row>
    <row r="72" spans="1:15" x14ac:dyDescent="0.2">
      <c r="A72" s="100" t="s">
        <v>25</v>
      </c>
      <c r="B72" s="85" t="str">
        <f>+IF(MONTH(C72)&lt;4,"Q1",IF(MONTH(C72)&lt;7,"Q2",IF(MONTH(C72)&lt;10,"Q3","Q4")))&amp;"/"&amp;YEAR(C72)</f>
        <v>Q3/2016</v>
      </c>
      <c r="C72" s="86">
        <f t="shared" si="58"/>
        <v>42552</v>
      </c>
      <c r="D72" s="86">
        <f t="shared" si="59"/>
        <v>42643</v>
      </c>
      <c r="E72" s="85">
        <f t="shared" si="56"/>
        <v>92</v>
      </c>
      <c r="F72" s="87">
        <f>VLOOKUP(D72,'FERC Interest Rate'!$A:$B,2,TRUE)</f>
        <v>3.5000000000000003E-2</v>
      </c>
      <c r="G72" s="88">
        <f t="shared" si="57"/>
        <v>585.95047291905189</v>
      </c>
      <c r="H72" s="88">
        <f t="shared" si="51"/>
        <v>5.1550833956266322</v>
      </c>
      <c r="I72" s="123">
        <v>0</v>
      </c>
      <c r="J72" s="89">
        <v>0</v>
      </c>
      <c r="K72" s="89">
        <f t="shared" si="52"/>
        <v>0</v>
      </c>
      <c r="L72" s="89">
        <v>0</v>
      </c>
      <c r="M72" s="124">
        <f t="shared" si="53"/>
        <v>0</v>
      </c>
      <c r="N72" s="89">
        <f t="shared" si="54"/>
        <v>591.10555631467855</v>
      </c>
      <c r="O72" s="88">
        <f t="shared" si="55"/>
        <v>591.10555631467855</v>
      </c>
    </row>
    <row r="73" spans="1:15" x14ac:dyDescent="0.2">
      <c r="A73" s="100" t="s">
        <v>25</v>
      </c>
      <c r="B73" s="85" t="str">
        <f t="shared" ref="B73:B91" si="60">+IF(MONTH(C73)&lt;4,"Q1",IF(MONTH(C73)&lt;7,"Q2",IF(MONTH(C73)&lt;10,"Q3","Q4")))&amp;"/"&amp;YEAR(C73)</f>
        <v>Q4/2016</v>
      </c>
      <c r="C73" s="86">
        <f t="shared" si="58"/>
        <v>42644</v>
      </c>
      <c r="D73" s="86">
        <f t="shared" si="59"/>
        <v>42735</v>
      </c>
      <c r="E73" s="85">
        <f t="shared" si="56"/>
        <v>92</v>
      </c>
      <c r="F73" s="87">
        <f>VLOOKUP(D73,'FERC Interest Rate'!$A:$B,2,TRUE)</f>
        <v>3.5000000000000003E-2</v>
      </c>
      <c r="G73" s="88">
        <f t="shared" si="57"/>
        <v>591.10555631467855</v>
      </c>
      <c r="H73" s="88">
        <f t="shared" si="51"/>
        <v>5.2004368615662981</v>
      </c>
      <c r="I73" s="123">
        <v>0</v>
      </c>
      <c r="J73" s="89">
        <v>0</v>
      </c>
      <c r="K73" s="89">
        <f t="shared" si="52"/>
        <v>0</v>
      </c>
      <c r="L73" s="89">
        <v>0</v>
      </c>
      <c r="M73" s="124">
        <f t="shared" si="53"/>
        <v>0</v>
      </c>
      <c r="N73" s="89">
        <f t="shared" si="54"/>
        <v>596.3059931762449</v>
      </c>
      <c r="O73" s="88">
        <f t="shared" si="55"/>
        <v>596.3059931762449</v>
      </c>
    </row>
    <row r="74" spans="1:15" x14ac:dyDescent="0.2">
      <c r="A74" s="100" t="s">
        <v>82</v>
      </c>
      <c r="B74" s="85" t="str">
        <f t="shared" si="60"/>
        <v>Q1/2017</v>
      </c>
      <c r="C74" s="86">
        <f t="shared" si="58"/>
        <v>42736</v>
      </c>
      <c r="D74" s="86">
        <f t="shared" si="59"/>
        <v>42825</v>
      </c>
      <c r="E74" s="85">
        <f t="shared" si="56"/>
        <v>90</v>
      </c>
      <c r="F74" s="87">
        <f>VLOOKUP(D74,'FERC Interest Rate'!$A:$B,2,TRUE)</f>
        <v>3.5000000000000003E-2</v>
      </c>
      <c r="G74" s="88">
        <f t="shared" si="57"/>
        <v>596.3059931762449</v>
      </c>
      <c r="H74" s="88">
        <f t="shared" si="51"/>
        <v>5.146202406863484</v>
      </c>
      <c r="I74" s="123">
        <f>(SUM($H$64:$H$91)/20)</f>
        <v>2.4931097791554118</v>
      </c>
      <c r="J74" s="89">
        <v>0</v>
      </c>
      <c r="K74" s="89">
        <f t="shared" si="52"/>
        <v>2.4931097791554118</v>
      </c>
      <c r="L74" s="89">
        <f t="shared" ref="L74:L91" si="61">VLOOKUP($L$62,A$1:F$29,5,FALSE)/20</f>
        <v>27.579500000000003</v>
      </c>
      <c r="M74" s="124">
        <f t="shared" si="53"/>
        <v>30.072609779155414</v>
      </c>
      <c r="N74" s="89">
        <f t="shared" si="54"/>
        <v>601.45219558310839</v>
      </c>
      <c r="O74" s="88">
        <f t="shared" si="55"/>
        <v>571.37958580395298</v>
      </c>
    </row>
    <row r="75" spans="1:15" x14ac:dyDescent="0.2">
      <c r="A75" s="100" t="s">
        <v>83</v>
      </c>
      <c r="B75" s="85" t="str">
        <f t="shared" si="60"/>
        <v>Q2/2017</v>
      </c>
      <c r="C75" s="86">
        <f t="shared" si="58"/>
        <v>42826</v>
      </c>
      <c r="D75" s="86">
        <f t="shared" si="59"/>
        <v>42916</v>
      </c>
      <c r="E75" s="85">
        <f t="shared" si="56"/>
        <v>91</v>
      </c>
      <c r="F75" s="87">
        <f>VLOOKUP(D75,'FERC Interest Rate'!$A:$B,2,TRUE)</f>
        <v>3.7100000000000001E-2</v>
      </c>
      <c r="G75" s="88">
        <f t="shared" si="57"/>
        <v>571.37958580395298</v>
      </c>
      <c r="H75" s="88">
        <v>0</v>
      </c>
      <c r="I75" s="123">
        <f t="shared" ref="I75:I93" si="62">(SUM($H$64:$H$91)/20)</f>
        <v>2.4931097791554118</v>
      </c>
      <c r="J75" s="89">
        <f t="shared" ref="J75:J91" si="63">G75*F75*(E75/(DATE(YEAR(D75),12,31)-DATE(YEAR(D75),1,1)+1))</f>
        <v>5.2850263551581529</v>
      </c>
      <c r="K75" s="149">
        <f t="shared" si="52"/>
        <v>7.7781361343135647</v>
      </c>
      <c r="L75" s="89">
        <f t="shared" si="61"/>
        <v>27.579500000000003</v>
      </c>
      <c r="M75" s="150">
        <f t="shared" si="53"/>
        <v>35.357636134313566</v>
      </c>
      <c r="N75" s="8">
        <f t="shared" si="54"/>
        <v>576.66461215911113</v>
      </c>
      <c r="O75" s="88">
        <f t="shared" si="55"/>
        <v>541.30697602479756</v>
      </c>
    </row>
    <row r="76" spans="1:15" x14ac:dyDescent="0.2">
      <c r="A76" s="100" t="s">
        <v>84</v>
      </c>
      <c r="B76" s="85" t="str">
        <f t="shared" si="60"/>
        <v>Q3/2017</v>
      </c>
      <c r="C76" s="86">
        <f t="shared" si="58"/>
        <v>42917</v>
      </c>
      <c r="D76" s="86">
        <f t="shared" si="59"/>
        <v>43008</v>
      </c>
      <c r="E76" s="85">
        <f t="shared" si="56"/>
        <v>92</v>
      </c>
      <c r="F76" s="87">
        <f>VLOOKUP(D76,'FERC Interest Rate'!$A:$B,2,TRUE)</f>
        <v>3.9600000000000003E-2</v>
      </c>
      <c r="G76" s="88">
        <f t="shared" si="57"/>
        <v>541.30697602479756</v>
      </c>
      <c r="H76" s="88">
        <v>0</v>
      </c>
      <c r="I76" s="123">
        <f t="shared" si="62"/>
        <v>2.4931097791554118</v>
      </c>
      <c r="J76" s="89">
        <f t="shared" si="63"/>
        <v>5.402985137132994</v>
      </c>
      <c r="K76" s="149">
        <f t="shared" si="52"/>
        <v>7.8960949162884058</v>
      </c>
      <c r="L76" s="89">
        <f t="shared" si="61"/>
        <v>27.579500000000003</v>
      </c>
      <c r="M76" s="150">
        <f t="shared" si="53"/>
        <v>35.475594916288408</v>
      </c>
      <c r="N76" s="8">
        <f t="shared" si="54"/>
        <v>546.70996116193055</v>
      </c>
      <c r="O76" s="88">
        <f t="shared" si="55"/>
        <v>511.23436624564209</v>
      </c>
    </row>
    <row r="77" spans="1:15" x14ac:dyDescent="0.2">
      <c r="A77" s="17" t="s">
        <v>85</v>
      </c>
      <c r="B77" s="85" t="str">
        <f t="shared" si="60"/>
        <v>Q4/2017</v>
      </c>
      <c r="C77" s="86">
        <f t="shared" si="58"/>
        <v>43009</v>
      </c>
      <c r="D77" s="86">
        <f t="shared" si="59"/>
        <v>43100</v>
      </c>
      <c r="E77" s="85">
        <f t="shared" si="56"/>
        <v>92</v>
      </c>
      <c r="F77" s="87">
        <f>VLOOKUP(D77,'FERC Interest Rate'!$A:$B,2,TRUE)</f>
        <v>4.2099999999999999E-2</v>
      </c>
      <c r="G77" s="88">
        <f t="shared" si="57"/>
        <v>511.23436624564209</v>
      </c>
      <c r="H77" s="88">
        <v>0</v>
      </c>
      <c r="I77" s="123">
        <f t="shared" si="62"/>
        <v>2.4931097791554118</v>
      </c>
      <c r="J77" s="89">
        <f t="shared" si="63"/>
        <v>5.424966979020879</v>
      </c>
      <c r="K77" s="149">
        <f t="shared" si="52"/>
        <v>7.9180767581762908</v>
      </c>
      <c r="L77" s="89">
        <f t="shared" si="61"/>
        <v>27.579500000000003</v>
      </c>
      <c r="M77" s="150">
        <f t="shared" si="53"/>
        <v>35.497576758176294</v>
      </c>
      <c r="N77" s="8">
        <f t="shared" si="54"/>
        <v>516.65933322466299</v>
      </c>
      <c r="O77" s="88">
        <f t="shared" si="55"/>
        <v>481.16175646648668</v>
      </c>
    </row>
    <row r="78" spans="1:15" x14ac:dyDescent="0.2">
      <c r="A78" s="17" t="s">
        <v>86</v>
      </c>
      <c r="B78" s="85" t="str">
        <f t="shared" si="60"/>
        <v>Q1/2018</v>
      </c>
      <c r="C78" s="86">
        <f t="shared" si="58"/>
        <v>43101</v>
      </c>
      <c r="D78" s="86">
        <f t="shared" si="59"/>
        <v>43190</v>
      </c>
      <c r="E78" s="85">
        <f t="shared" si="56"/>
        <v>90</v>
      </c>
      <c r="F78" s="87">
        <f>VLOOKUP(D78,'FERC Interest Rate'!$A:$B,2,TRUE)</f>
        <v>4.2500000000000003E-2</v>
      </c>
      <c r="G78" s="88">
        <f t="shared" si="57"/>
        <v>481.16175646648668</v>
      </c>
      <c r="H78" s="88">
        <v>0</v>
      </c>
      <c r="I78" s="123">
        <f t="shared" si="62"/>
        <v>2.4931097791554118</v>
      </c>
      <c r="J78" s="89">
        <f t="shared" si="63"/>
        <v>5.0423115574912645</v>
      </c>
      <c r="K78" s="149">
        <f t="shared" si="52"/>
        <v>7.5354213366466762</v>
      </c>
      <c r="L78" s="89">
        <f t="shared" si="61"/>
        <v>27.579500000000003</v>
      </c>
      <c r="M78" s="150">
        <f t="shared" si="53"/>
        <v>35.114921336646681</v>
      </c>
      <c r="N78" s="8">
        <f t="shared" si="54"/>
        <v>486.20406802397792</v>
      </c>
      <c r="O78" s="88">
        <f t="shared" si="55"/>
        <v>451.08914668733127</v>
      </c>
    </row>
    <row r="79" spans="1:15" x14ac:dyDescent="0.2">
      <c r="A79" s="17" t="s">
        <v>87</v>
      </c>
      <c r="B79" s="85" t="str">
        <f t="shared" si="60"/>
        <v>Q2/2018</v>
      </c>
      <c r="C79" s="86">
        <f t="shared" si="58"/>
        <v>43191</v>
      </c>
      <c r="D79" s="86">
        <f t="shared" si="59"/>
        <v>43281</v>
      </c>
      <c r="E79" s="85">
        <f t="shared" si="56"/>
        <v>91</v>
      </c>
      <c r="F79" s="87">
        <f>VLOOKUP(D79,'FERC Interest Rate'!$A:$B,2,TRUE)</f>
        <v>4.4699999999999997E-2</v>
      </c>
      <c r="G79" s="88">
        <f t="shared" si="57"/>
        <v>451.08914668733127</v>
      </c>
      <c r="H79" s="88">
        <v>0</v>
      </c>
      <c r="I79" s="123">
        <f t="shared" si="62"/>
        <v>2.4931097791554118</v>
      </c>
      <c r="J79" s="89">
        <f t="shared" si="63"/>
        <v>5.0271104711782391</v>
      </c>
      <c r="K79" s="149">
        <f t="shared" si="52"/>
        <v>7.5202202503336508</v>
      </c>
      <c r="L79" s="89">
        <f t="shared" si="61"/>
        <v>27.579500000000003</v>
      </c>
      <c r="M79" s="150">
        <f t="shared" si="53"/>
        <v>35.099720250333654</v>
      </c>
      <c r="N79" s="8">
        <f t="shared" si="54"/>
        <v>456.11625715850948</v>
      </c>
      <c r="O79" s="88">
        <f t="shared" si="55"/>
        <v>421.01653690817585</v>
      </c>
    </row>
    <row r="80" spans="1:15" x14ac:dyDescent="0.2">
      <c r="A80" s="17" t="s">
        <v>88</v>
      </c>
      <c r="B80" s="85" t="str">
        <f t="shared" si="60"/>
        <v>Q3/2018</v>
      </c>
      <c r="C80" s="86">
        <f t="shared" si="58"/>
        <v>43282</v>
      </c>
      <c r="D80" s="86">
        <f t="shared" si="59"/>
        <v>43373</v>
      </c>
      <c r="E80" s="85">
        <f t="shared" si="56"/>
        <v>92</v>
      </c>
      <c r="F80" s="87">
        <f>VLOOKUP(D80,'FERC Interest Rate'!$A:$B,2,TRUE)</f>
        <v>4.6899999999999997E-2</v>
      </c>
      <c r="G80" s="88">
        <f t="shared" si="57"/>
        <v>421.01653690817585</v>
      </c>
      <c r="H80" s="88">
        <v>0</v>
      </c>
      <c r="I80" s="123">
        <f t="shared" si="62"/>
        <v>2.4931097791554118</v>
      </c>
      <c r="J80" s="89">
        <f t="shared" si="63"/>
        <v>4.9769922012367047</v>
      </c>
      <c r="K80" s="149">
        <f t="shared" si="52"/>
        <v>7.4701019803921165</v>
      </c>
      <c r="L80" s="89">
        <f t="shared" si="61"/>
        <v>27.579500000000003</v>
      </c>
      <c r="M80" s="150">
        <f t="shared" si="53"/>
        <v>35.049601980392119</v>
      </c>
      <c r="N80" s="8">
        <f t="shared" si="54"/>
        <v>425.99352910941258</v>
      </c>
      <c r="O80" s="88">
        <f t="shared" si="55"/>
        <v>390.94392712902044</v>
      </c>
    </row>
    <row r="81" spans="1:15" x14ac:dyDescent="0.2">
      <c r="A81" s="17" t="s">
        <v>89</v>
      </c>
      <c r="B81" s="85" t="str">
        <f t="shared" si="60"/>
        <v>Q4/2018</v>
      </c>
      <c r="C81" s="86">
        <f t="shared" si="58"/>
        <v>43374</v>
      </c>
      <c r="D81" s="86">
        <f t="shared" si="59"/>
        <v>43465</v>
      </c>
      <c r="E81" s="85">
        <f t="shared" si="56"/>
        <v>92</v>
      </c>
      <c r="F81" s="87">
        <f>VLOOKUP(D81,'FERC Interest Rate'!$A:$B,2,TRUE)</f>
        <v>4.9599999999999998E-2</v>
      </c>
      <c r="G81" s="88">
        <f t="shared" si="57"/>
        <v>390.94392712902044</v>
      </c>
      <c r="H81" s="88">
        <v>0</v>
      </c>
      <c r="I81" s="123">
        <f t="shared" si="62"/>
        <v>2.4931097791554118</v>
      </c>
      <c r="J81" s="89">
        <f t="shared" si="63"/>
        <v>4.8875488445894417</v>
      </c>
      <c r="K81" s="149">
        <f t="shared" si="52"/>
        <v>7.3806586237448535</v>
      </c>
      <c r="L81" s="89">
        <f t="shared" si="61"/>
        <v>27.579500000000003</v>
      </c>
      <c r="M81" s="150">
        <f t="shared" si="53"/>
        <v>34.96015862374486</v>
      </c>
      <c r="N81" s="8">
        <f t="shared" si="54"/>
        <v>395.83147597360988</v>
      </c>
      <c r="O81" s="88">
        <f t="shared" si="55"/>
        <v>360.87131734986502</v>
      </c>
    </row>
    <row r="82" spans="1:15" x14ac:dyDescent="0.2">
      <c r="A82" s="17" t="s">
        <v>90</v>
      </c>
      <c r="B82" s="85" t="str">
        <f t="shared" si="60"/>
        <v>Q1/2019</v>
      </c>
      <c r="C82" s="86">
        <f t="shared" si="58"/>
        <v>43466</v>
      </c>
      <c r="D82" s="86">
        <f t="shared" si="59"/>
        <v>43555</v>
      </c>
      <c r="E82" s="85">
        <f t="shared" si="56"/>
        <v>90</v>
      </c>
      <c r="F82" s="87">
        <f>VLOOKUP(D82,'FERC Interest Rate'!$A:$B,2,TRUE)</f>
        <v>5.1799999999999999E-2</v>
      </c>
      <c r="G82" s="88">
        <f t="shared" si="57"/>
        <v>360.87131734986502</v>
      </c>
      <c r="H82" s="88">
        <v>0</v>
      </c>
      <c r="I82" s="123">
        <f t="shared" si="62"/>
        <v>2.4931097791554118</v>
      </c>
      <c r="J82" s="89">
        <f t="shared" si="63"/>
        <v>4.6092659766714261</v>
      </c>
      <c r="K82" s="149">
        <f t="shared" si="52"/>
        <v>7.1023757558268379</v>
      </c>
      <c r="L82" s="89">
        <f t="shared" si="61"/>
        <v>27.579500000000003</v>
      </c>
      <c r="M82" s="150">
        <f t="shared" si="53"/>
        <v>34.681875755826837</v>
      </c>
      <c r="N82" s="8">
        <f t="shared" si="54"/>
        <v>365.48058332653648</v>
      </c>
      <c r="O82" s="88">
        <f t="shared" si="55"/>
        <v>330.79870757070961</v>
      </c>
    </row>
    <row r="83" spans="1:15" x14ac:dyDescent="0.2">
      <c r="A83" s="17" t="s">
        <v>91</v>
      </c>
      <c r="B83" s="85" t="str">
        <f t="shared" si="60"/>
        <v>Q2/2019</v>
      </c>
      <c r="C83" s="86">
        <f t="shared" si="58"/>
        <v>43556</v>
      </c>
      <c r="D83" s="86">
        <f t="shared" si="59"/>
        <v>43646</v>
      </c>
      <c r="E83" s="85">
        <f t="shared" si="56"/>
        <v>91</v>
      </c>
      <c r="F83" s="87">
        <f>VLOOKUP(D83,'FERC Interest Rate'!$A:$B,2,TRUE)</f>
        <v>5.45E-2</v>
      </c>
      <c r="G83" s="88">
        <f t="shared" si="57"/>
        <v>330.79870757070961</v>
      </c>
      <c r="H83" s="88">
        <v>0</v>
      </c>
      <c r="I83" s="123">
        <f t="shared" si="62"/>
        <v>2.4931097791554118</v>
      </c>
      <c r="J83" s="89">
        <f t="shared" si="63"/>
        <v>4.4947840827313268</v>
      </c>
      <c r="K83" s="149">
        <f t="shared" si="52"/>
        <v>6.9878938618867386</v>
      </c>
      <c r="L83" s="89">
        <f t="shared" si="61"/>
        <v>27.579500000000003</v>
      </c>
      <c r="M83" s="150">
        <f t="shared" si="53"/>
        <v>34.567393861886742</v>
      </c>
      <c r="N83" s="8">
        <f t="shared" si="54"/>
        <v>335.29349165344092</v>
      </c>
      <c r="O83" s="88">
        <f t="shared" si="55"/>
        <v>300.7260977915542</v>
      </c>
    </row>
    <row r="84" spans="1:15" x14ac:dyDescent="0.2">
      <c r="A84" s="17" t="s">
        <v>92</v>
      </c>
      <c r="B84" s="85" t="str">
        <f t="shared" si="60"/>
        <v>Q3/2019</v>
      </c>
      <c r="C84" s="86">
        <f t="shared" si="58"/>
        <v>43647</v>
      </c>
      <c r="D84" s="86">
        <f t="shared" si="59"/>
        <v>43738</v>
      </c>
      <c r="E84" s="85">
        <f t="shared" si="56"/>
        <v>92</v>
      </c>
      <c r="F84" s="87">
        <f>VLOOKUP(D84,'FERC Interest Rate'!$A:$B,2,TRUE)</f>
        <v>6.0133640000000002E-2</v>
      </c>
      <c r="G84" s="88">
        <f t="shared" si="57"/>
        <v>300.7260977915542</v>
      </c>
      <c r="H84" s="88">
        <v>0</v>
      </c>
      <c r="I84" s="123">
        <f t="shared" si="62"/>
        <v>2.4931097791554118</v>
      </c>
      <c r="J84" s="89">
        <f t="shared" si="63"/>
        <v>4.5580971262865608</v>
      </c>
      <c r="K84" s="149">
        <f t="shared" si="52"/>
        <v>7.0512069054419726</v>
      </c>
      <c r="L84" s="89">
        <f t="shared" si="61"/>
        <v>27.579500000000003</v>
      </c>
      <c r="M84" s="150">
        <f t="shared" si="53"/>
        <v>34.630706905441976</v>
      </c>
      <c r="N84" s="8">
        <f t="shared" si="54"/>
        <v>305.28419491784075</v>
      </c>
      <c r="O84" s="88">
        <f t="shared" si="55"/>
        <v>270.65348801239878</v>
      </c>
    </row>
    <row r="85" spans="1:15" x14ac:dyDescent="0.2">
      <c r="A85" s="17" t="s">
        <v>93</v>
      </c>
      <c r="B85" s="85" t="str">
        <f t="shared" si="60"/>
        <v>Q4/2019</v>
      </c>
      <c r="C85" s="86">
        <f t="shared" si="58"/>
        <v>43739</v>
      </c>
      <c r="D85" s="86">
        <f t="shared" si="59"/>
        <v>43830</v>
      </c>
      <c r="E85" s="85">
        <f t="shared" si="56"/>
        <v>92</v>
      </c>
      <c r="F85" s="87">
        <f>VLOOKUP(D85,'FERC Interest Rate'!$A:$B,2,TRUE)</f>
        <v>6.2505720000000001E-2</v>
      </c>
      <c r="G85" s="88">
        <f t="shared" si="57"/>
        <v>270.65348801239878</v>
      </c>
      <c r="H85" s="88">
        <v>0</v>
      </c>
      <c r="I85" s="123">
        <f t="shared" si="62"/>
        <v>2.4931097791554118</v>
      </c>
      <c r="J85" s="89">
        <f t="shared" si="63"/>
        <v>4.2641095472954103</v>
      </c>
      <c r="K85" s="149">
        <f t="shared" si="52"/>
        <v>6.757219326450822</v>
      </c>
      <c r="L85" s="89">
        <f t="shared" si="61"/>
        <v>27.579500000000003</v>
      </c>
      <c r="M85" s="150">
        <f t="shared" si="53"/>
        <v>34.336719326450826</v>
      </c>
      <c r="N85" s="8">
        <f t="shared" si="54"/>
        <v>274.91759755969417</v>
      </c>
      <c r="O85" s="88">
        <f t="shared" si="55"/>
        <v>240.58087823324337</v>
      </c>
    </row>
    <row r="86" spans="1:15" x14ac:dyDescent="0.2">
      <c r="A86" s="17" t="s">
        <v>94</v>
      </c>
      <c r="B86" s="85" t="str">
        <f t="shared" si="60"/>
        <v>Q1/2020</v>
      </c>
      <c r="C86" s="86">
        <f t="shared" si="58"/>
        <v>43831</v>
      </c>
      <c r="D86" s="86">
        <f t="shared" si="59"/>
        <v>43921</v>
      </c>
      <c r="E86" s="85">
        <f t="shared" si="56"/>
        <v>91</v>
      </c>
      <c r="F86" s="87">
        <f>VLOOKUP(D86,'FERC Interest Rate'!$A:$B,2,TRUE)</f>
        <v>6.2841510000000003E-2</v>
      </c>
      <c r="G86" s="88">
        <f t="shared" si="57"/>
        <v>240.58087823324337</v>
      </c>
      <c r="H86" s="88">
        <v>0</v>
      </c>
      <c r="I86" s="123">
        <f t="shared" si="62"/>
        <v>2.4931097791554118</v>
      </c>
      <c r="J86" s="89">
        <f t="shared" si="63"/>
        <v>3.7589627747065202</v>
      </c>
      <c r="K86" s="149">
        <f t="shared" si="52"/>
        <v>6.2520725538619324</v>
      </c>
      <c r="L86" s="89">
        <f t="shared" si="61"/>
        <v>27.579500000000003</v>
      </c>
      <c r="M86" s="150">
        <f t="shared" si="53"/>
        <v>33.831572553861932</v>
      </c>
      <c r="N86" s="8">
        <f t="shared" si="54"/>
        <v>244.3398410079499</v>
      </c>
      <c r="O86" s="88">
        <f t="shared" si="55"/>
        <v>210.50826845408795</v>
      </c>
    </row>
    <row r="87" spans="1:15" x14ac:dyDescent="0.2">
      <c r="A87" s="17" t="s">
        <v>95</v>
      </c>
      <c r="B87" s="85" t="str">
        <f t="shared" si="60"/>
        <v>Q2/2020</v>
      </c>
      <c r="C87" s="86">
        <f t="shared" si="58"/>
        <v>43922</v>
      </c>
      <c r="D87" s="86">
        <f t="shared" si="59"/>
        <v>44012</v>
      </c>
      <c r="E87" s="85">
        <f t="shared" si="56"/>
        <v>91</v>
      </c>
      <c r="F87" s="87">
        <f>VLOOKUP(D87,'FERC Interest Rate'!$A:$B,2,TRUE)</f>
        <v>6.502107E-2</v>
      </c>
      <c r="G87" s="88">
        <f t="shared" si="57"/>
        <v>210.50826845408795</v>
      </c>
      <c r="H87" s="88">
        <v>0</v>
      </c>
      <c r="I87" s="123">
        <f t="shared" si="62"/>
        <v>2.4931097791554118</v>
      </c>
      <c r="J87" s="89">
        <f t="shared" si="63"/>
        <v>3.4031694812694431</v>
      </c>
      <c r="K87" s="149">
        <f t="shared" si="52"/>
        <v>5.8962792604248548</v>
      </c>
      <c r="L87" s="89">
        <f t="shared" si="61"/>
        <v>27.579500000000003</v>
      </c>
      <c r="M87" s="150">
        <f t="shared" si="53"/>
        <v>33.475779260424858</v>
      </c>
      <c r="N87" s="8">
        <f t="shared" si="54"/>
        <v>213.91143793535738</v>
      </c>
      <c r="O87" s="88">
        <f t="shared" si="55"/>
        <v>180.43565867493254</v>
      </c>
    </row>
    <row r="88" spans="1:15" x14ac:dyDescent="0.2">
      <c r="A88" s="17" t="s">
        <v>96</v>
      </c>
      <c r="B88" s="85" t="str">
        <f t="shared" si="60"/>
        <v>Q3/2020</v>
      </c>
      <c r="C88" s="86">
        <f t="shared" si="58"/>
        <v>44013</v>
      </c>
      <c r="D88" s="86">
        <f t="shared" si="59"/>
        <v>44104</v>
      </c>
      <c r="E88" s="85">
        <f t="shared" si="56"/>
        <v>92</v>
      </c>
      <c r="F88" s="87">
        <f>VLOOKUP(D88,'FERC Interest Rate'!$A:$B,2,TRUE)</f>
        <v>6.5012509999999996E-2</v>
      </c>
      <c r="G88" s="88">
        <f t="shared" si="57"/>
        <v>180.43565867493254</v>
      </c>
      <c r="H88" s="88">
        <v>0</v>
      </c>
      <c r="I88" s="123">
        <f t="shared" si="62"/>
        <v>2.4931097791554118</v>
      </c>
      <c r="J88" s="89">
        <f t="shared" si="63"/>
        <v>2.9486691417605972</v>
      </c>
      <c r="K88" s="149">
        <f t="shared" si="52"/>
        <v>5.4417789209160095</v>
      </c>
      <c r="L88" s="89">
        <f t="shared" si="61"/>
        <v>27.579500000000003</v>
      </c>
      <c r="M88" s="150">
        <f t="shared" si="53"/>
        <v>33.021278920916011</v>
      </c>
      <c r="N88" s="8">
        <f t="shared" si="54"/>
        <v>183.38432781669314</v>
      </c>
      <c r="O88" s="88">
        <f t="shared" si="55"/>
        <v>150.36304889577713</v>
      </c>
    </row>
    <row r="89" spans="1:15" x14ac:dyDescent="0.2">
      <c r="A89" s="17" t="s">
        <v>97</v>
      </c>
      <c r="B89" s="85" t="str">
        <f t="shared" si="60"/>
        <v>Q4/2020</v>
      </c>
      <c r="C89" s="86">
        <f t="shared" si="58"/>
        <v>44105</v>
      </c>
      <c r="D89" s="86">
        <f t="shared" si="59"/>
        <v>44196</v>
      </c>
      <c r="E89" s="85">
        <f t="shared" si="56"/>
        <v>92</v>
      </c>
      <c r="F89" s="87">
        <f>VLOOKUP(D89,'FERC Interest Rate'!$A:$B,2,TRUE)</f>
        <v>6.501548E-2</v>
      </c>
      <c r="G89" s="88">
        <f t="shared" si="57"/>
        <v>150.36304889577713</v>
      </c>
      <c r="H89" s="88">
        <v>0</v>
      </c>
      <c r="I89" s="123">
        <f t="shared" si="62"/>
        <v>2.4931097791554118</v>
      </c>
      <c r="J89" s="89">
        <f t="shared" si="63"/>
        <v>2.4573365394438871</v>
      </c>
      <c r="K89" s="149">
        <f t="shared" si="52"/>
        <v>4.9504463185992993</v>
      </c>
      <c r="L89" s="89">
        <f t="shared" si="61"/>
        <v>27.579500000000003</v>
      </c>
      <c r="M89" s="150">
        <f t="shared" si="53"/>
        <v>32.529946318599301</v>
      </c>
      <c r="N89" s="8">
        <f t="shared" si="54"/>
        <v>152.82038543522103</v>
      </c>
      <c r="O89" s="88">
        <f t="shared" si="55"/>
        <v>120.29043911662171</v>
      </c>
    </row>
    <row r="90" spans="1:15" x14ac:dyDescent="0.2">
      <c r="A90" s="17" t="s">
        <v>98</v>
      </c>
      <c r="B90" s="85" t="str">
        <f t="shared" si="60"/>
        <v>Q1/2021</v>
      </c>
      <c r="C90" s="86">
        <f t="shared" si="58"/>
        <v>44197</v>
      </c>
      <c r="D90" s="86">
        <f t="shared" si="59"/>
        <v>44286</v>
      </c>
      <c r="E90" s="85">
        <f t="shared" si="56"/>
        <v>90</v>
      </c>
      <c r="F90" s="87">
        <f>VLOOKUP(D90,'FERC Interest Rate'!$A:$B,2,TRUE)</f>
        <v>6.501548E-2</v>
      </c>
      <c r="G90" s="88">
        <f t="shared" si="57"/>
        <v>120.29043911662171</v>
      </c>
      <c r="H90" s="88">
        <v>0</v>
      </c>
      <c r="I90" s="123">
        <f t="shared" si="62"/>
        <v>2.4931097791554118</v>
      </c>
      <c r="J90" s="89">
        <f t="shared" si="63"/>
        <v>1.9284018012931898</v>
      </c>
      <c r="K90" s="149">
        <f t="shared" si="52"/>
        <v>4.4215115804486018</v>
      </c>
      <c r="L90" s="89">
        <f t="shared" si="61"/>
        <v>27.579500000000003</v>
      </c>
      <c r="M90" s="150">
        <f t="shared" si="53"/>
        <v>32.001011580448605</v>
      </c>
      <c r="N90" s="8">
        <f t="shared" si="54"/>
        <v>122.2188409179149</v>
      </c>
      <c r="O90" s="88">
        <f t="shared" si="55"/>
        <v>90.217829337466299</v>
      </c>
    </row>
    <row r="91" spans="1:15" x14ac:dyDescent="0.2">
      <c r="A91" s="17" t="s">
        <v>99</v>
      </c>
      <c r="B91" s="85" t="str">
        <f t="shared" si="60"/>
        <v>Q2/2021</v>
      </c>
      <c r="C91" s="86">
        <f t="shared" si="58"/>
        <v>44287</v>
      </c>
      <c r="D91" s="86">
        <f t="shared" si="59"/>
        <v>44377</v>
      </c>
      <c r="E91" s="85">
        <f t="shared" si="56"/>
        <v>91</v>
      </c>
      <c r="F91" s="87">
        <f>VLOOKUP(D91,'FERC Interest Rate'!$A:$B,2,TRUE)</f>
        <v>6.501548E-2</v>
      </c>
      <c r="G91" s="88">
        <f t="shared" si="57"/>
        <v>90.217829337466299</v>
      </c>
      <c r="H91" s="88">
        <v>0</v>
      </c>
      <c r="I91" s="123">
        <f t="shared" si="62"/>
        <v>2.4931097791554118</v>
      </c>
      <c r="J91" s="89">
        <f t="shared" si="63"/>
        <v>1.4623713659806692</v>
      </c>
      <c r="K91" s="149">
        <f t="shared" si="52"/>
        <v>3.9554811451360807</v>
      </c>
      <c r="L91" s="89">
        <f t="shared" si="61"/>
        <v>27.579500000000003</v>
      </c>
      <c r="M91" s="150">
        <f t="shared" si="53"/>
        <v>31.534981145136083</v>
      </c>
      <c r="N91" s="8">
        <f t="shared" si="54"/>
        <v>91.680200703446971</v>
      </c>
      <c r="O91" s="88">
        <f t="shared" si="55"/>
        <v>60.145219558310885</v>
      </c>
    </row>
    <row r="92" spans="1:15" x14ac:dyDescent="0.2">
      <c r="A92" s="17" t="s">
        <v>100</v>
      </c>
      <c r="B92" s="85" t="str">
        <f t="shared" ref="B92:B93" si="64">+IF(MONTH(C92)&lt;4,"Q1",IF(MONTH(C92)&lt;7,"Q2",IF(MONTH(C92)&lt;10,"Q3","Q4")))&amp;"/"&amp;YEAR(C92)</f>
        <v>Q3/2021</v>
      </c>
      <c r="C92" s="86">
        <f t="shared" ref="C92:C93" si="65">D91+1</f>
        <v>44378</v>
      </c>
      <c r="D92" s="86">
        <f t="shared" si="59"/>
        <v>44469</v>
      </c>
      <c r="E92" s="85">
        <f t="shared" ref="E92:E93" si="66">D92-C92+1</f>
        <v>92</v>
      </c>
      <c r="F92" s="87">
        <f>VLOOKUP(D92,'FERC Interest Rate'!$A:$B,2,TRUE)</f>
        <v>6.501548E-2</v>
      </c>
      <c r="G92" s="88">
        <f t="shared" ref="G92:G93" si="67">O91</f>
        <v>60.145219558310885</v>
      </c>
      <c r="H92" s="88">
        <v>0</v>
      </c>
      <c r="I92" s="123">
        <f t="shared" si="62"/>
        <v>2.4931097791554118</v>
      </c>
      <c r="J92" s="89">
        <f t="shared" ref="J92:J93" si="68">G92*F92*(E92/(DATE(YEAR(D92),12,31)-DATE(YEAR(D92),1,1)+1))</f>
        <v>0.98562758732763089</v>
      </c>
      <c r="K92" s="149">
        <f t="shared" ref="K92:K93" si="69">+SUM(I92:J92)</f>
        <v>3.4787373664830428</v>
      </c>
      <c r="L92" s="89">
        <f t="shared" ref="L92:L93" si="70">VLOOKUP($L$62,A$1:F$29,5,FALSE)/20</f>
        <v>27.579500000000003</v>
      </c>
      <c r="M92" s="150">
        <f t="shared" ref="M92:M93" si="71">+SUM(K92:L92)</f>
        <v>31.058237366483045</v>
      </c>
      <c r="N92" s="8">
        <f t="shared" ref="N92:N93" si="72">+G92+H92+J92</f>
        <v>61.130847145638512</v>
      </c>
      <c r="O92" s="88">
        <f t="shared" ref="O92:O93" si="73">G92+H92-L92-I92</f>
        <v>30.072609779155471</v>
      </c>
    </row>
    <row r="93" spans="1:15" x14ac:dyDescent="0.2">
      <c r="A93" s="17" t="s">
        <v>101</v>
      </c>
      <c r="B93" s="85" t="str">
        <f t="shared" si="64"/>
        <v>Q4/2021</v>
      </c>
      <c r="C93" s="86">
        <f t="shared" si="65"/>
        <v>44470</v>
      </c>
      <c r="D93" s="86">
        <f t="shared" si="59"/>
        <v>44561</v>
      </c>
      <c r="E93" s="85">
        <f t="shared" si="66"/>
        <v>92</v>
      </c>
      <c r="F93" s="87">
        <f>VLOOKUP(D93,'FERC Interest Rate'!$A:$B,2,TRUE)</f>
        <v>6.501548E-2</v>
      </c>
      <c r="G93" s="88">
        <f t="shared" si="67"/>
        <v>30.072609779155471</v>
      </c>
      <c r="H93" s="88">
        <v>0</v>
      </c>
      <c r="I93" s="123">
        <f t="shared" si="62"/>
        <v>2.4931097791554118</v>
      </c>
      <c r="J93" s="89">
        <f t="shared" si="68"/>
        <v>0.49281379366381589</v>
      </c>
      <c r="K93" s="149">
        <f t="shared" si="69"/>
        <v>2.9859235728192277</v>
      </c>
      <c r="L93" s="89">
        <f t="shared" si="70"/>
        <v>27.579500000000003</v>
      </c>
      <c r="M93" s="150">
        <f t="shared" si="71"/>
        <v>30.565423572819231</v>
      </c>
      <c r="N93" s="8">
        <f t="shared" si="72"/>
        <v>30.565423572819288</v>
      </c>
      <c r="O93" s="88">
        <f t="shared" si="73"/>
        <v>5.595524044110789E-14</v>
      </c>
    </row>
    <row r="94" spans="1:15" x14ac:dyDescent="0.2">
      <c r="B94" s="85"/>
      <c r="C94" s="86"/>
      <c r="D94" s="86"/>
      <c r="E94" s="85"/>
      <c r="F94" s="87"/>
      <c r="G94" s="88"/>
      <c r="H94" s="88"/>
      <c r="I94" s="123"/>
      <c r="J94" s="89"/>
      <c r="K94" s="149"/>
      <c r="L94" s="89"/>
      <c r="M94" s="150"/>
      <c r="N94" s="8"/>
      <c r="O94" s="88"/>
    </row>
    <row r="95" spans="1:15" ht="13.5" thickBot="1" x14ac:dyDescent="0.25">
      <c r="A95" s="183"/>
      <c r="B95" s="184"/>
      <c r="C95" s="185"/>
      <c r="D95" s="185"/>
      <c r="E95" s="186"/>
      <c r="F95" s="184"/>
      <c r="G95" s="165">
        <f t="shared" ref="G95:O95" si="74">+SUM(G64:G94)</f>
        <v>12008.338275053273</v>
      </c>
      <c r="H95" s="165">
        <f t="shared" si="74"/>
        <v>49.862195583108232</v>
      </c>
      <c r="I95" s="158">
        <f t="shared" si="74"/>
        <v>49.862195583108225</v>
      </c>
      <c r="J95" s="157">
        <f t="shared" si="74"/>
        <v>71.410550764238153</v>
      </c>
      <c r="K95" s="157">
        <f t="shared" si="74"/>
        <v>121.2727463473464</v>
      </c>
      <c r="L95" s="157">
        <f t="shared" si="74"/>
        <v>551.59</v>
      </c>
      <c r="M95" s="159">
        <f t="shared" si="74"/>
        <v>672.86274634734627</v>
      </c>
      <c r="N95" s="157">
        <f t="shared" si="74"/>
        <v>12129.61102140062</v>
      </c>
      <c r="O95" s="157">
        <f t="shared" si="74"/>
        <v>11456.748275053273</v>
      </c>
    </row>
    <row r="96" spans="1:15" ht="13.5" thickTop="1" x14ac:dyDescent="0.2">
      <c r="B96" s="11"/>
      <c r="C96" s="102"/>
      <c r="D96" s="102"/>
      <c r="E96" s="10"/>
      <c r="F96" s="11"/>
      <c r="G96" s="89"/>
      <c r="H96" s="89"/>
      <c r="I96" s="269"/>
      <c r="J96" s="450" t="s">
        <v>17</v>
      </c>
      <c r="K96" s="450"/>
      <c r="L96" s="182" t="s">
        <v>83</v>
      </c>
      <c r="M96" s="270"/>
      <c r="N96" s="8"/>
    </row>
    <row r="97" spans="1:15" ht="38.25" x14ac:dyDescent="0.2">
      <c r="A97" s="94" t="s">
        <v>81</v>
      </c>
      <c r="B97" s="94" t="s">
        <v>3</v>
      </c>
      <c r="C97" s="94" t="s">
        <v>4</v>
      </c>
      <c r="D97" s="94" t="s">
        <v>5</v>
      </c>
      <c r="E97" s="94" t="s">
        <v>6</v>
      </c>
      <c r="F97" s="94" t="s">
        <v>7</v>
      </c>
      <c r="G97" s="94" t="s">
        <v>122</v>
      </c>
      <c r="H97" s="94" t="s">
        <v>123</v>
      </c>
      <c r="I97" s="118" t="s">
        <v>124</v>
      </c>
      <c r="J97" s="119" t="s">
        <v>125</v>
      </c>
      <c r="K97" s="119" t="s">
        <v>126</v>
      </c>
      <c r="L97" s="119" t="s">
        <v>127</v>
      </c>
      <c r="M97" s="120" t="s">
        <v>128</v>
      </c>
      <c r="N97" s="94" t="s">
        <v>129</v>
      </c>
      <c r="O97" s="94" t="s">
        <v>130</v>
      </c>
    </row>
    <row r="98" spans="1:15" x14ac:dyDescent="0.2">
      <c r="A98" s="17" t="s">
        <v>25</v>
      </c>
      <c r="B98" s="85" t="str">
        <f t="shared" ref="B98:B104" si="75">+IF(MONTH(C98)&lt;4,"Q1",IF(MONTH(C98)&lt;7,"Q2",IF(MONTH(C98)&lt;10,"Q3","Q4")))&amp;"/"&amp;YEAR(C98)</f>
        <v>Q4/2014</v>
      </c>
      <c r="C98" s="86">
        <f>VLOOKUP(L96,A$1:F$29,2,FALSE)</f>
        <v>41934</v>
      </c>
      <c r="D98" s="86">
        <f>DATE(YEAR(C98),IF(MONTH(C98)&lt;=3,3,IF(MONTH(C98)&lt;=6,6,IF(MONTH(C98)&lt;=9,9,12))),IF(OR(MONTH(C98)&lt;=3,MONTH(C98)&gt;=10),31,30))</f>
        <v>42004</v>
      </c>
      <c r="E98" s="85">
        <f>D98-C98+1</f>
        <v>71</v>
      </c>
      <c r="F98" s="87">
        <f>VLOOKUP(D98,'FERC Interest Rate'!$A:$B,2,TRUE)</f>
        <v>3.2500000000000001E-2</v>
      </c>
      <c r="G98" s="88">
        <f>VLOOKUP(L96,$A$1:$F$36,5,FALSE)</f>
        <v>1103.98</v>
      </c>
      <c r="H98" s="88">
        <f t="shared" ref="H98:H107" si="76">G98*F98*(E98/(DATE(YEAR(D98),12,31)-DATE(YEAR(D98),1,1)+1))</f>
        <v>6.979270821917809</v>
      </c>
      <c r="I98" s="236">
        <v>0</v>
      </c>
      <c r="J98" s="89">
        <v>0</v>
      </c>
      <c r="K98" s="149">
        <f>+SUM(I98:J98)</f>
        <v>0</v>
      </c>
      <c r="L98" s="89">
        <v>0</v>
      </c>
      <c r="M98" s="150">
        <f>+SUM(K98:L98)</f>
        <v>0</v>
      </c>
      <c r="N98" s="8">
        <f>+G98+H98+J98</f>
        <v>1110.9592708219179</v>
      </c>
      <c r="O98" s="88">
        <f t="shared" ref="O98:O124" si="77">G98+H98-L98-I98</f>
        <v>1110.9592708219179</v>
      </c>
    </row>
    <row r="99" spans="1:15" x14ac:dyDescent="0.2">
      <c r="A99" s="17" t="s">
        <v>25</v>
      </c>
      <c r="B99" s="85" t="str">
        <f t="shared" si="75"/>
        <v>Q1/2015</v>
      </c>
      <c r="C99" s="86">
        <f>D98+1</f>
        <v>42005</v>
      </c>
      <c r="D99" s="86">
        <f>EOMONTH(D98,3)</f>
        <v>42094</v>
      </c>
      <c r="E99" s="85">
        <f t="shared" ref="E99:E124" si="78">D99-C99+1</f>
        <v>90</v>
      </c>
      <c r="F99" s="87">
        <f>VLOOKUP(D99,'FERC Interest Rate'!$A:$B,2,TRUE)</f>
        <v>3.2500000000000001E-2</v>
      </c>
      <c r="G99" s="88">
        <f t="shared" ref="G99:G124" si="79">O98</f>
        <v>1110.9592708219179</v>
      </c>
      <c r="H99" s="88">
        <f t="shared" si="76"/>
        <v>8.9028927867235872</v>
      </c>
      <c r="I99" s="236">
        <v>0</v>
      </c>
      <c r="J99" s="89">
        <v>0</v>
      </c>
      <c r="K99" s="149">
        <f t="shared" ref="K99:K124" si="80">+SUM(I99:J99)</f>
        <v>0</v>
      </c>
      <c r="L99" s="89">
        <v>0</v>
      </c>
      <c r="M99" s="150">
        <f t="shared" ref="M99:M124" si="81">+SUM(K99:L99)</f>
        <v>0</v>
      </c>
      <c r="N99" s="8">
        <f t="shared" ref="N99:N124" si="82">+G99+H99+J99</f>
        <v>1119.8621636086416</v>
      </c>
      <c r="O99" s="88">
        <f t="shared" si="77"/>
        <v>1119.8621636086416</v>
      </c>
    </row>
    <row r="100" spans="1:15" x14ac:dyDescent="0.2">
      <c r="A100" s="17" t="s">
        <v>25</v>
      </c>
      <c r="B100" s="85" t="str">
        <f t="shared" si="75"/>
        <v>Q2/2015</v>
      </c>
      <c r="C100" s="86">
        <f t="shared" ref="C100:C124" si="83">D99+1</f>
        <v>42095</v>
      </c>
      <c r="D100" s="86">
        <f t="shared" ref="D100:D126" si="84">EOMONTH(D99,3)</f>
        <v>42185</v>
      </c>
      <c r="E100" s="85">
        <f t="shared" si="78"/>
        <v>91</v>
      </c>
      <c r="F100" s="87">
        <f>VLOOKUP(D100,'FERC Interest Rate'!$A:$B,2,TRUE)</f>
        <v>3.2500000000000001E-2</v>
      </c>
      <c r="G100" s="88">
        <f t="shared" si="79"/>
        <v>1119.8621636086416</v>
      </c>
      <c r="H100" s="88">
        <f t="shared" si="76"/>
        <v>9.0739516407467331</v>
      </c>
      <c r="I100" s="236">
        <v>0</v>
      </c>
      <c r="J100" s="89">
        <v>0</v>
      </c>
      <c r="K100" s="149">
        <f t="shared" si="80"/>
        <v>0</v>
      </c>
      <c r="L100" s="89">
        <v>0</v>
      </c>
      <c r="M100" s="150">
        <f t="shared" si="81"/>
        <v>0</v>
      </c>
      <c r="N100" s="8">
        <f t="shared" si="82"/>
        <v>1128.9361152493884</v>
      </c>
      <c r="O100" s="88">
        <f t="shared" si="77"/>
        <v>1128.9361152493884</v>
      </c>
    </row>
    <row r="101" spans="1:15" x14ac:dyDescent="0.2">
      <c r="A101" s="17" t="s">
        <v>25</v>
      </c>
      <c r="B101" s="85" t="str">
        <f t="shared" si="75"/>
        <v>Q3/2015</v>
      </c>
      <c r="C101" s="86">
        <f t="shared" si="83"/>
        <v>42186</v>
      </c>
      <c r="D101" s="86">
        <f t="shared" si="84"/>
        <v>42277</v>
      </c>
      <c r="E101" s="85">
        <f t="shared" si="78"/>
        <v>92</v>
      </c>
      <c r="F101" s="87">
        <f>VLOOKUP(D101,'FERC Interest Rate'!$A:$B,2,TRUE)</f>
        <v>3.2500000000000001E-2</v>
      </c>
      <c r="G101" s="88">
        <f t="shared" si="79"/>
        <v>1128.9361152493884</v>
      </c>
      <c r="H101" s="88">
        <f t="shared" si="76"/>
        <v>9.2479972180703331</v>
      </c>
      <c r="I101" s="236">
        <v>0</v>
      </c>
      <c r="J101" s="89">
        <v>0</v>
      </c>
      <c r="K101" s="149">
        <f t="shared" si="80"/>
        <v>0</v>
      </c>
      <c r="L101" s="89">
        <v>0</v>
      </c>
      <c r="M101" s="150">
        <f t="shared" si="81"/>
        <v>0</v>
      </c>
      <c r="N101" s="8">
        <f t="shared" si="82"/>
        <v>1138.1841124674588</v>
      </c>
      <c r="O101" s="88">
        <f t="shared" si="77"/>
        <v>1138.1841124674588</v>
      </c>
    </row>
    <row r="102" spans="1:15" x14ac:dyDescent="0.2">
      <c r="A102" s="17" t="s">
        <v>25</v>
      </c>
      <c r="B102" s="85" t="str">
        <f t="shared" si="75"/>
        <v>Q4/2015</v>
      </c>
      <c r="C102" s="86">
        <f t="shared" si="83"/>
        <v>42278</v>
      </c>
      <c r="D102" s="86">
        <f t="shared" si="84"/>
        <v>42369</v>
      </c>
      <c r="E102" s="85">
        <f t="shared" si="78"/>
        <v>92</v>
      </c>
      <c r="F102" s="87">
        <f>VLOOKUP(D102,'FERC Interest Rate'!$A:$B,2,TRUE)</f>
        <v>3.2500000000000001E-2</v>
      </c>
      <c r="G102" s="88">
        <f t="shared" si="79"/>
        <v>1138.1841124674588</v>
      </c>
      <c r="H102" s="88">
        <f t="shared" si="76"/>
        <v>9.3237547843224728</v>
      </c>
      <c r="I102" s="236">
        <v>0</v>
      </c>
      <c r="J102" s="89">
        <v>0</v>
      </c>
      <c r="K102" s="149">
        <f t="shared" si="80"/>
        <v>0</v>
      </c>
      <c r="L102" s="89">
        <v>0</v>
      </c>
      <c r="M102" s="150">
        <f t="shared" si="81"/>
        <v>0</v>
      </c>
      <c r="N102" s="8">
        <f t="shared" si="82"/>
        <v>1147.5078672517814</v>
      </c>
      <c r="O102" s="88">
        <f t="shared" si="77"/>
        <v>1147.5078672517814</v>
      </c>
    </row>
    <row r="103" spans="1:15" x14ac:dyDescent="0.2">
      <c r="A103" s="17" t="s">
        <v>25</v>
      </c>
      <c r="B103" s="85" t="str">
        <f t="shared" si="75"/>
        <v>Q1/2016</v>
      </c>
      <c r="C103" s="86">
        <f t="shared" si="83"/>
        <v>42370</v>
      </c>
      <c r="D103" s="86">
        <f t="shared" si="84"/>
        <v>42460</v>
      </c>
      <c r="E103" s="85">
        <f t="shared" si="78"/>
        <v>91</v>
      </c>
      <c r="F103" s="87">
        <f>VLOOKUP(D103,'FERC Interest Rate'!$A:$B,2,TRUE)</f>
        <v>3.2500000000000001E-2</v>
      </c>
      <c r="G103" s="88">
        <f t="shared" si="79"/>
        <v>1147.5078672517814</v>
      </c>
      <c r="H103" s="88">
        <f t="shared" si="76"/>
        <v>9.2725533262217041</v>
      </c>
      <c r="I103" s="236">
        <v>0</v>
      </c>
      <c r="J103" s="89">
        <v>0</v>
      </c>
      <c r="K103" s="149">
        <f t="shared" si="80"/>
        <v>0</v>
      </c>
      <c r="L103" s="89">
        <v>0</v>
      </c>
      <c r="M103" s="150">
        <f t="shared" si="81"/>
        <v>0</v>
      </c>
      <c r="N103" s="8">
        <f t="shared" si="82"/>
        <v>1156.780420578003</v>
      </c>
      <c r="O103" s="88">
        <f t="shared" si="77"/>
        <v>1156.780420578003</v>
      </c>
    </row>
    <row r="104" spans="1:15" x14ac:dyDescent="0.2">
      <c r="A104" s="17" t="s">
        <v>25</v>
      </c>
      <c r="B104" s="85" t="str">
        <f t="shared" si="75"/>
        <v>Q2/2016</v>
      </c>
      <c r="C104" s="86">
        <f t="shared" si="83"/>
        <v>42461</v>
      </c>
      <c r="D104" s="86">
        <f t="shared" si="84"/>
        <v>42551</v>
      </c>
      <c r="E104" s="85">
        <f t="shared" si="78"/>
        <v>91</v>
      </c>
      <c r="F104" s="87">
        <f>VLOOKUP(D104,'FERC Interest Rate'!$A:$B,2,TRUE)</f>
        <v>3.4599999999999999E-2</v>
      </c>
      <c r="G104" s="88">
        <f t="shared" si="79"/>
        <v>1156.780420578003</v>
      </c>
      <c r="H104" s="88">
        <f t="shared" si="76"/>
        <v>9.9514722192128424</v>
      </c>
      <c r="I104" s="236">
        <v>0</v>
      </c>
      <c r="J104" s="89">
        <v>0</v>
      </c>
      <c r="K104" s="149">
        <f t="shared" si="80"/>
        <v>0</v>
      </c>
      <c r="L104" s="89">
        <v>0</v>
      </c>
      <c r="M104" s="150">
        <f t="shared" si="81"/>
        <v>0</v>
      </c>
      <c r="N104" s="8">
        <f t="shared" si="82"/>
        <v>1166.7318927972158</v>
      </c>
      <c r="O104" s="88">
        <f t="shared" si="77"/>
        <v>1166.7318927972158</v>
      </c>
    </row>
    <row r="105" spans="1:15" x14ac:dyDescent="0.2">
      <c r="A105" s="17" t="s">
        <v>25</v>
      </c>
      <c r="B105" s="85" t="str">
        <f>+IF(MONTH(C105)&lt;4,"Q1",IF(MONTH(C105)&lt;7,"Q2",IF(MONTH(C105)&lt;10,"Q3","Q4")))&amp;"/"&amp;YEAR(C105)</f>
        <v>Q3/2016</v>
      </c>
      <c r="C105" s="86">
        <f t="shared" si="83"/>
        <v>42552</v>
      </c>
      <c r="D105" s="86">
        <f t="shared" si="84"/>
        <v>42643</v>
      </c>
      <c r="E105" s="85">
        <f t="shared" si="78"/>
        <v>92</v>
      </c>
      <c r="F105" s="87">
        <f>VLOOKUP(D105,'FERC Interest Rate'!$A:$B,2,TRUE)</f>
        <v>3.5000000000000003E-2</v>
      </c>
      <c r="G105" s="88">
        <f t="shared" si="79"/>
        <v>1166.7318927972158</v>
      </c>
      <c r="H105" s="88">
        <f t="shared" si="76"/>
        <v>10.264690422970041</v>
      </c>
      <c r="I105" s="236">
        <v>0</v>
      </c>
      <c r="J105" s="89">
        <v>0</v>
      </c>
      <c r="K105" s="149">
        <f t="shared" si="80"/>
        <v>0</v>
      </c>
      <c r="L105" s="89">
        <v>0</v>
      </c>
      <c r="M105" s="150">
        <f t="shared" si="81"/>
        <v>0</v>
      </c>
      <c r="N105" s="8">
        <f t="shared" si="82"/>
        <v>1176.9965832201858</v>
      </c>
      <c r="O105" s="88">
        <f t="shared" si="77"/>
        <v>1176.9965832201858</v>
      </c>
    </row>
    <row r="106" spans="1:15" x14ac:dyDescent="0.2">
      <c r="A106" s="17" t="s">
        <v>25</v>
      </c>
      <c r="B106" s="85" t="str">
        <f>+IF(MONTH(C106)&lt;4,"Q1",IF(MONTH(C106)&lt;7,"Q2",IF(MONTH(C106)&lt;10,"Q3","Q4")))&amp;"/"&amp;YEAR(C106)</f>
        <v>Q4/2016</v>
      </c>
      <c r="C106" s="86">
        <f t="shared" si="83"/>
        <v>42644</v>
      </c>
      <c r="D106" s="86">
        <f t="shared" si="84"/>
        <v>42735</v>
      </c>
      <c r="E106" s="85">
        <f t="shared" si="78"/>
        <v>92</v>
      </c>
      <c r="F106" s="87">
        <f>VLOOKUP(D106,'FERC Interest Rate'!$A:$B,2,TRUE)</f>
        <v>3.5000000000000003E-2</v>
      </c>
      <c r="G106" s="88">
        <f t="shared" si="79"/>
        <v>1176.9965832201858</v>
      </c>
      <c r="H106" s="88">
        <f t="shared" si="76"/>
        <v>10.354997262210381</v>
      </c>
      <c r="I106" s="236">
        <v>0</v>
      </c>
      <c r="J106" s="89">
        <v>0</v>
      </c>
      <c r="K106" s="149">
        <f t="shared" si="80"/>
        <v>0</v>
      </c>
      <c r="L106" s="89">
        <v>0</v>
      </c>
      <c r="M106" s="150">
        <f t="shared" si="81"/>
        <v>0</v>
      </c>
      <c r="N106" s="8">
        <f t="shared" si="82"/>
        <v>1187.3515804823962</v>
      </c>
      <c r="O106" s="88">
        <f t="shared" si="77"/>
        <v>1187.3515804823962</v>
      </c>
    </row>
    <row r="107" spans="1:15" x14ac:dyDescent="0.2">
      <c r="A107" s="100" t="s">
        <v>82</v>
      </c>
      <c r="B107" s="85" t="str">
        <f t="shared" ref="B107:B124" si="85">+IF(MONTH(C107)&lt;4,"Q1",IF(MONTH(C107)&lt;7,"Q2",IF(MONTH(C107)&lt;10,"Q3","Q4")))&amp;"/"&amp;YEAR(C107)</f>
        <v>Q1/2017</v>
      </c>
      <c r="C107" s="86">
        <f t="shared" si="83"/>
        <v>42736</v>
      </c>
      <c r="D107" s="86">
        <f t="shared" si="84"/>
        <v>42825</v>
      </c>
      <c r="E107" s="85">
        <f t="shared" si="78"/>
        <v>90</v>
      </c>
      <c r="F107" s="87">
        <f>VLOOKUP(D107,'FERC Interest Rate'!$A:$B,2,TRUE)</f>
        <v>3.5000000000000003E-2</v>
      </c>
      <c r="G107" s="88">
        <f t="shared" si="79"/>
        <v>1187.3515804823962</v>
      </c>
      <c r="H107" s="88">
        <f t="shared" si="76"/>
        <v>10.247006790464516</v>
      </c>
      <c r="I107" s="236">
        <f>(SUM($H$98:$H$124)/20)</f>
        <v>4.6809293636430196</v>
      </c>
      <c r="J107" s="89">
        <v>0</v>
      </c>
      <c r="K107" s="149">
        <f t="shared" si="80"/>
        <v>4.6809293636430196</v>
      </c>
      <c r="L107" s="89">
        <f t="shared" ref="L107:L124" si="86">VLOOKUP($L$96,A$1:F$29,5,FALSE)/20</f>
        <v>55.198999999999998</v>
      </c>
      <c r="M107" s="150">
        <f t="shared" si="81"/>
        <v>59.879929363643015</v>
      </c>
      <c r="N107" s="8">
        <f t="shared" si="82"/>
        <v>1197.5985872728606</v>
      </c>
      <c r="O107" s="88">
        <f t="shared" si="77"/>
        <v>1137.7186579092177</v>
      </c>
    </row>
    <row r="108" spans="1:15" x14ac:dyDescent="0.2">
      <c r="A108" s="100" t="s">
        <v>83</v>
      </c>
      <c r="B108" s="85" t="str">
        <f t="shared" si="85"/>
        <v>Q2/2017</v>
      </c>
      <c r="C108" s="86">
        <f t="shared" si="83"/>
        <v>42826</v>
      </c>
      <c r="D108" s="86">
        <f t="shared" si="84"/>
        <v>42916</v>
      </c>
      <c r="E108" s="85">
        <f t="shared" si="78"/>
        <v>91</v>
      </c>
      <c r="F108" s="87">
        <f>VLOOKUP(D108,'FERC Interest Rate'!$A:$B,2,TRUE)</f>
        <v>3.7100000000000001E-2</v>
      </c>
      <c r="G108" s="88">
        <f t="shared" si="79"/>
        <v>1137.7186579092177</v>
      </c>
      <c r="H108" s="88">
        <v>0</v>
      </c>
      <c r="I108" s="123">
        <f t="shared" ref="I108:I126" si="87">(SUM($H$98:$H$124)/20)</f>
        <v>4.6809293636430196</v>
      </c>
      <c r="J108" s="89">
        <f t="shared" ref="J108:J124" si="88">G108*F108*(E108/(DATE(YEAR(D108),12,31)-DATE(YEAR(D108),1,1)+1))</f>
        <v>10.523430030047424</v>
      </c>
      <c r="K108" s="149">
        <f t="shared" si="80"/>
        <v>15.204359393690442</v>
      </c>
      <c r="L108" s="89">
        <f t="shared" si="86"/>
        <v>55.198999999999998</v>
      </c>
      <c r="M108" s="150">
        <f t="shared" si="81"/>
        <v>70.403359393690437</v>
      </c>
      <c r="N108" s="8">
        <f t="shared" si="82"/>
        <v>1148.242087939265</v>
      </c>
      <c r="O108" s="88">
        <f t="shared" si="77"/>
        <v>1077.8387285455747</v>
      </c>
    </row>
    <row r="109" spans="1:15" x14ac:dyDescent="0.2">
      <c r="A109" s="100" t="s">
        <v>84</v>
      </c>
      <c r="B109" s="85" t="str">
        <f t="shared" si="85"/>
        <v>Q3/2017</v>
      </c>
      <c r="C109" s="86">
        <f t="shared" si="83"/>
        <v>42917</v>
      </c>
      <c r="D109" s="86">
        <f t="shared" si="84"/>
        <v>43008</v>
      </c>
      <c r="E109" s="85">
        <f t="shared" si="78"/>
        <v>92</v>
      </c>
      <c r="F109" s="87">
        <f>VLOOKUP(D109,'FERC Interest Rate'!$A:$B,2,TRUE)</f>
        <v>3.9600000000000003E-2</v>
      </c>
      <c r="G109" s="88">
        <f t="shared" si="79"/>
        <v>1077.8387285455747</v>
      </c>
      <c r="H109" s="88">
        <v>0</v>
      </c>
      <c r="I109" s="123">
        <f t="shared" si="87"/>
        <v>4.6809293636430196</v>
      </c>
      <c r="J109" s="89">
        <f t="shared" si="88"/>
        <v>10.758307002293805</v>
      </c>
      <c r="K109" s="149">
        <f t="shared" si="80"/>
        <v>15.439236365936825</v>
      </c>
      <c r="L109" s="89">
        <f t="shared" si="86"/>
        <v>55.198999999999998</v>
      </c>
      <c r="M109" s="150">
        <f t="shared" si="81"/>
        <v>70.63823636593682</v>
      </c>
      <c r="N109" s="8">
        <f t="shared" si="82"/>
        <v>1088.5970355478685</v>
      </c>
      <c r="O109" s="88">
        <f t="shared" si="77"/>
        <v>1017.9587991819317</v>
      </c>
    </row>
    <row r="110" spans="1:15" x14ac:dyDescent="0.2">
      <c r="A110" s="17" t="s">
        <v>85</v>
      </c>
      <c r="B110" s="85" t="str">
        <f t="shared" si="85"/>
        <v>Q4/2017</v>
      </c>
      <c r="C110" s="86">
        <f t="shared" si="83"/>
        <v>43009</v>
      </c>
      <c r="D110" s="86">
        <f t="shared" si="84"/>
        <v>43100</v>
      </c>
      <c r="E110" s="85">
        <f t="shared" si="78"/>
        <v>92</v>
      </c>
      <c r="F110" s="87">
        <f>VLOOKUP(D110,'FERC Interest Rate'!$A:$B,2,TRUE)</f>
        <v>4.2099999999999999E-2</v>
      </c>
      <c r="G110" s="88">
        <f t="shared" si="79"/>
        <v>1017.9587991819317</v>
      </c>
      <c r="H110" s="88">
        <v>0</v>
      </c>
      <c r="I110" s="123">
        <f t="shared" si="87"/>
        <v>4.6809293636430196</v>
      </c>
      <c r="J110" s="89">
        <f t="shared" si="88"/>
        <v>10.802076769839612</v>
      </c>
      <c r="K110" s="149">
        <f t="shared" si="80"/>
        <v>15.483006133482633</v>
      </c>
      <c r="L110" s="89">
        <f t="shared" si="86"/>
        <v>55.198999999999998</v>
      </c>
      <c r="M110" s="150">
        <f t="shared" si="81"/>
        <v>70.682006133482631</v>
      </c>
      <c r="N110" s="8">
        <f t="shared" si="82"/>
        <v>1028.7608759517714</v>
      </c>
      <c r="O110" s="88">
        <f t="shared" si="77"/>
        <v>958.07886981828869</v>
      </c>
    </row>
    <row r="111" spans="1:15" x14ac:dyDescent="0.2">
      <c r="A111" s="17" t="s">
        <v>86</v>
      </c>
      <c r="B111" s="85" t="str">
        <f t="shared" si="85"/>
        <v>Q1/2018</v>
      </c>
      <c r="C111" s="86">
        <f t="shared" si="83"/>
        <v>43101</v>
      </c>
      <c r="D111" s="86">
        <f t="shared" si="84"/>
        <v>43190</v>
      </c>
      <c r="E111" s="85">
        <f t="shared" si="78"/>
        <v>90</v>
      </c>
      <c r="F111" s="87">
        <f>VLOOKUP(D111,'FERC Interest Rate'!$A:$B,2,TRUE)</f>
        <v>4.2500000000000003E-2</v>
      </c>
      <c r="G111" s="88">
        <f t="shared" si="79"/>
        <v>958.07886981828869</v>
      </c>
      <c r="H111" s="88">
        <v>0</v>
      </c>
      <c r="I111" s="123">
        <f t="shared" si="87"/>
        <v>4.6809293636430196</v>
      </c>
      <c r="J111" s="89">
        <f t="shared" si="88"/>
        <v>10.040141580972477</v>
      </c>
      <c r="K111" s="149">
        <f t="shared" si="80"/>
        <v>14.721070944615498</v>
      </c>
      <c r="L111" s="89">
        <f t="shared" si="86"/>
        <v>55.198999999999998</v>
      </c>
      <c r="M111" s="150">
        <f t="shared" si="81"/>
        <v>69.920070944615503</v>
      </c>
      <c r="N111" s="8">
        <f t="shared" si="82"/>
        <v>968.11901139926113</v>
      </c>
      <c r="O111" s="88">
        <f t="shared" si="77"/>
        <v>898.19894045464571</v>
      </c>
    </row>
    <row r="112" spans="1:15" x14ac:dyDescent="0.2">
      <c r="A112" s="17" t="s">
        <v>87</v>
      </c>
      <c r="B112" s="85" t="str">
        <f t="shared" si="85"/>
        <v>Q2/2018</v>
      </c>
      <c r="C112" s="86">
        <f t="shared" si="83"/>
        <v>43191</v>
      </c>
      <c r="D112" s="86">
        <f t="shared" si="84"/>
        <v>43281</v>
      </c>
      <c r="E112" s="85">
        <f t="shared" si="78"/>
        <v>91</v>
      </c>
      <c r="F112" s="87">
        <f>VLOOKUP(D112,'FERC Interest Rate'!$A:$B,2,TRUE)</f>
        <v>4.4699999999999997E-2</v>
      </c>
      <c r="G112" s="88">
        <f t="shared" si="79"/>
        <v>898.19894045464571</v>
      </c>
      <c r="H112" s="88">
        <v>0</v>
      </c>
      <c r="I112" s="123">
        <f t="shared" si="87"/>
        <v>4.6809293636430196</v>
      </c>
      <c r="J112" s="89">
        <f t="shared" si="88"/>
        <v>10.009873507088663</v>
      </c>
      <c r="K112" s="149">
        <f t="shared" si="80"/>
        <v>14.690802870731684</v>
      </c>
      <c r="L112" s="89">
        <f t="shared" si="86"/>
        <v>55.198999999999998</v>
      </c>
      <c r="M112" s="150">
        <f t="shared" si="81"/>
        <v>69.889802870731685</v>
      </c>
      <c r="N112" s="8">
        <f t="shared" si="82"/>
        <v>908.20881396173434</v>
      </c>
      <c r="O112" s="88">
        <f t="shared" si="77"/>
        <v>838.31901109100272</v>
      </c>
    </row>
    <row r="113" spans="1:15" x14ac:dyDescent="0.2">
      <c r="A113" s="17" t="s">
        <v>88</v>
      </c>
      <c r="B113" s="85" t="str">
        <f t="shared" si="85"/>
        <v>Q3/2018</v>
      </c>
      <c r="C113" s="86">
        <f t="shared" si="83"/>
        <v>43282</v>
      </c>
      <c r="D113" s="86">
        <f t="shared" si="84"/>
        <v>43373</v>
      </c>
      <c r="E113" s="85">
        <f t="shared" si="78"/>
        <v>92</v>
      </c>
      <c r="F113" s="87">
        <f>VLOOKUP(D113,'FERC Interest Rate'!$A:$B,2,TRUE)</f>
        <v>4.6899999999999997E-2</v>
      </c>
      <c r="G113" s="88">
        <f t="shared" si="79"/>
        <v>838.31901109100272</v>
      </c>
      <c r="H113" s="88">
        <v>0</v>
      </c>
      <c r="I113" s="123">
        <f t="shared" si="87"/>
        <v>4.6809293636430196</v>
      </c>
      <c r="J113" s="89">
        <f t="shared" si="88"/>
        <v>9.9100790933026257</v>
      </c>
      <c r="K113" s="149">
        <f t="shared" si="80"/>
        <v>14.591008456945644</v>
      </c>
      <c r="L113" s="89">
        <f t="shared" si="86"/>
        <v>55.198999999999998</v>
      </c>
      <c r="M113" s="150">
        <f t="shared" si="81"/>
        <v>69.790008456945642</v>
      </c>
      <c r="N113" s="8">
        <f t="shared" si="82"/>
        <v>848.22909018430539</v>
      </c>
      <c r="O113" s="88">
        <f t="shared" si="77"/>
        <v>778.43908172735973</v>
      </c>
    </row>
    <row r="114" spans="1:15" x14ac:dyDescent="0.2">
      <c r="A114" s="17" t="s">
        <v>89</v>
      </c>
      <c r="B114" s="85" t="str">
        <f t="shared" si="85"/>
        <v>Q4/2018</v>
      </c>
      <c r="C114" s="86">
        <f t="shared" si="83"/>
        <v>43374</v>
      </c>
      <c r="D114" s="86">
        <f t="shared" si="84"/>
        <v>43465</v>
      </c>
      <c r="E114" s="85">
        <f t="shared" si="78"/>
        <v>92</v>
      </c>
      <c r="F114" s="87">
        <f>VLOOKUP(D114,'FERC Interest Rate'!$A:$B,2,TRUE)</f>
        <v>4.9599999999999998E-2</v>
      </c>
      <c r="G114" s="88">
        <f t="shared" si="79"/>
        <v>778.43908172735973</v>
      </c>
      <c r="H114" s="88">
        <v>0</v>
      </c>
      <c r="I114" s="123">
        <f t="shared" si="87"/>
        <v>4.6809293636430196</v>
      </c>
      <c r="J114" s="89">
        <f t="shared" si="88"/>
        <v>9.7319814184610642</v>
      </c>
      <c r="K114" s="149">
        <f t="shared" si="80"/>
        <v>14.412910782104085</v>
      </c>
      <c r="L114" s="89">
        <f t="shared" si="86"/>
        <v>55.198999999999998</v>
      </c>
      <c r="M114" s="150">
        <f t="shared" si="81"/>
        <v>69.611910782104076</v>
      </c>
      <c r="N114" s="8">
        <f t="shared" si="82"/>
        <v>788.17106314582077</v>
      </c>
      <c r="O114" s="88">
        <f t="shared" si="77"/>
        <v>718.55915236371675</v>
      </c>
    </row>
    <row r="115" spans="1:15" x14ac:dyDescent="0.2">
      <c r="A115" s="17" t="s">
        <v>90</v>
      </c>
      <c r="B115" s="85" t="str">
        <f t="shared" si="85"/>
        <v>Q1/2019</v>
      </c>
      <c r="C115" s="86">
        <f t="shared" si="83"/>
        <v>43466</v>
      </c>
      <c r="D115" s="86">
        <f t="shared" si="84"/>
        <v>43555</v>
      </c>
      <c r="E115" s="85">
        <f t="shared" si="78"/>
        <v>90</v>
      </c>
      <c r="F115" s="87">
        <f>VLOOKUP(D115,'FERC Interest Rate'!$A:$B,2,TRUE)</f>
        <v>5.1799999999999999E-2</v>
      </c>
      <c r="G115" s="88">
        <f t="shared" si="79"/>
        <v>718.55915236371675</v>
      </c>
      <c r="H115" s="88">
        <v>0</v>
      </c>
      <c r="I115" s="123">
        <f t="shared" si="87"/>
        <v>4.6809293636430196</v>
      </c>
      <c r="J115" s="89">
        <f t="shared" si="88"/>
        <v>9.1778705981360194</v>
      </c>
      <c r="K115" s="149">
        <f t="shared" si="80"/>
        <v>13.858799961779038</v>
      </c>
      <c r="L115" s="89">
        <f t="shared" si="86"/>
        <v>55.198999999999998</v>
      </c>
      <c r="M115" s="150">
        <f t="shared" si="81"/>
        <v>69.05779996177904</v>
      </c>
      <c r="N115" s="8">
        <f t="shared" si="82"/>
        <v>727.73702296185274</v>
      </c>
      <c r="O115" s="88">
        <f t="shared" si="77"/>
        <v>658.67922300007376</v>
      </c>
    </row>
    <row r="116" spans="1:15" x14ac:dyDescent="0.2">
      <c r="A116" s="17" t="s">
        <v>91</v>
      </c>
      <c r="B116" s="85" t="str">
        <f t="shared" si="85"/>
        <v>Q2/2019</v>
      </c>
      <c r="C116" s="86">
        <f t="shared" si="83"/>
        <v>43556</v>
      </c>
      <c r="D116" s="86">
        <f t="shared" si="84"/>
        <v>43646</v>
      </c>
      <c r="E116" s="85">
        <f t="shared" si="78"/>
        <v>91</v>
      </c>
      <c r="F116" s="87">
        <f>VLOOKUP(D116,'FERC Interest Rate'!$A:$B,2,TRUE)</f>
        <v>5.45E-2</v>
      </c>
      <c r="G116" s="88">
        <f t="shared" si="79"/>
        <v>658.67922300007376</v>
      </c>
      <c r="H116" s="88">
        <v>0</v>
      </c>
      <c r="I116" s="123">
        <f t="shared" si="87"/>
        <v>4.6809293636430196</v>
      </c>
      <c r="J116" s="89">
        <f t="shared" si="88"/>
        <v>8.9499167300516866</v>
      </c>
      <c r="K116" s="149">
        <f t="shared" si="80"/>
        <v>13.630846093694707</v>
      </c>
      <c r="L116" s="89">
        <f t="shared" si="86"/>
        <v>55.198999999999998</v>
      </c>
      <c r="M116" s="150">
        <f t="shared" si="81"/>
        <v>68.829846093694698</v>
      </c>
      <c r="N116" s="8">
        <f t="shared" si="82"/>
        <v>667.62913973012542</v>
      </c>
      <c r="O116" s="88">
        <f t="shared" si="77"/>
        <v>598.79929363643078</v>
      </c>
    </row>
    <row r="117" spans="1:15" x14ac:dyDescent="0.2">
      <c r="A117" s="17" t="s">
        <v>92</v>
      </c>
      <c r="B117" s="85" t="str">
        <f t="shared" si="85"/>
        <v>Q3/2019</v>
      </c>
      <c r="C117" s="86">
        <f t="shared" si="83"/>
        <v>43647</v>
      </c>
      <c r="D117" s="86">
        <f t="shared" si="84"/>
        <v>43738</v>
      </c>
      <c r="E117" s="85">
        <f t="shared" si="78"/>
        <v>92</v>
      </c>
      <c r="F117" s="87">
        <f>VLOOKUP(D117,'FERC Interest Rate'!$A:$B,2,TRUE)</f>
        <v>6.0133640000000002E-2</v>
      </c>
      <c r="G117" s="88">
        <f t="shared" si="79"/>
        <v>598.79929363643078</v>
      </c>
      <c r="H117" s="88">
        <v>0</v>
      </c>
      <c r="I117" s="123">
        <f t="shared" si="87"/>
        <v>4.6809293636430196</v>
      </c>
      <c r="J117" s="89">
        <f t="shared" si="88"/>
        <v>9.0759842913217614</v>
      </c>
      <c r="K117" s="149">
        <f t="shared" si="80"/>
        <v>13.75691365496478</v>
      </c>
      <c r="L117" s="89">
        <f t="shared" si="86"/>
        <v>55.198999999999998</v>
      </c>
      <c r="M117" s="150">
        <f t="shared" si="81"/>
        <v>68.955913654964775</v>
      </c>
      <c r="N117" s="8">
        <f t="shared" si="82"/>
        <v>607.87527792775256</v>
      </c>
      <c r="O117" s="88">
        <f t="shared" si="77"/>
        <v>538.91936427278779</v>
      </c>
    </row>
    <row r="118" spans="1:15" x14ac:dyDescent="0.2">
      <c r="A118" s="17" t="s">
        <v>93</v>
      </c>
      <c r="B118" s="85" t="str">
        <f t="shared" si="85"/>
        <v>Q4/2019</v>
      </c>
      <c r="C118" s="86">
        <f t="shared" si="83"/>
        <v>43739</v>
      </c>
      <c r="D118" s="86">
        <f t="shared" si="84"/>
        <v>43830</v>
      </c>
      <c r="E118" s="85">
        <f t="shared" si="78"/>
        <v>92</v>
      </c>
      <c r="F118" s="87">
        <f>VLOOKUP(D118,'FERC Interest Rate'!$A:$B,2,TRUE)</f>
        <v>6.2505720000000001E-2</v>
      </c>
      <c r="G118" s="88">
        <f t="shared" si="79"/>
        <v>538.91936427278779</v>
      </c>
      <c r="H118" s="88">
        <v>0</v>
      </c>
      <c r="I118" s="123">
        <f t="shared" si="87"/>
        <v>4.6809293636430196</v>
      </c>
      <c r="J118" s="89">
        <f t="shared" si="88"/>
        <v>8.4906025903966711</v>
      </c>
      <c r="K118" s="149">
        <f t="shared" si="80"/>
        <v>13.17153195403969</v>
      </c>
      <c r="L118" s="89">
        <f t="shared" si="86"/>
        <v>55.198999999999998</v>
      </c>
      <c r="M118" s="150">
        <f t="shared" si="81"/>
        <v>68.370531954039691</v>
      </c>
      <c r="N118" s="8">
        <f t="shared" si="82"/>
        <v>547.40996686318442</v>
      </c>
      <c r="O118" s="88">
        <f t="shared" si="77"/>
        <v>479.03943490914475</v>
      </c>
    </row>
    <row r="119" spans="1:15" x14ac:dyDescent="0.2">
      <c r="A119" s="17" t="s">
        <v>94</v>
      </c>
      <c r="B119" s="85" t="str">
        <f t="shared" si="85"/>
        <v>Q1/2020</v>
      </c>
      <c r="C119" s="86">
        <f t="shared" si="83"/>
        <v>43831</v>
      </c>
      <c r="D119" s="86">
        <f t="shared" si="84"/>
        <v>43921</v>
      </c>
      <c r="E119" s="85">
        <f t="shared" si="78"/>
        <v>91</v>
      </c>
      <c r="F119" s="87">
        <f>VLOOKUP(D119,'FERC Interest Rate'!$A:$B,2,TRUE)</f>
        <v>6.2841510000000003E-2</v>
      </c>
      <c r="G119" s="88">
        <f t="shared" si="79"/>
        <v>479.03943490914475</v>
      </c>
      <c r="H119" s="88">
        <v>0</v>
      </c>
      <c r="I119" s="123">
        <f t="shared" si="87"/>
        <v>4.6809293636430196</v>
      </c>
      <c r="J119" s="89">
        <f t="shared" si="88"/>
        <v>7.484765275875958</v>
      </c>
      <c r="K119" s="149">
        <f t="shared" si="80"/>
        <v>12.165694639518978</v>
      </c>
      <c r="L119" s="89">
        <f t="shared" si="86"/>
        <v>55.198999999999998</v>
      </c>
      <c r="M119" s="150">
        <f t="shared" si="81"/>
        <v>67.364694639518973</v>
      </c>
      <c r="N119" s="8">
        <f t="shared" si="82"/>
        <v>486.52420018502073</v>
      </c>
      <c r="O119" s="88">
        <f t="shared" si="77"/>
        <v>419.1595055455017</v>
      </c>
    </row>
    <row r="120" spans="1:15" x14ac:dyDescent="0.2">
      <c r="A120" s="17" t="s">
        <v>95</v>
      </c>
      <c r="B120" s="85" t="str">
        <f t="shared" si="85"/>
        <v>Q2/2020</v>
      </c>
      <c r="C120" s="86">
        <f t="shared" si="83"/>
        <v>43922</v>
      </c>
      <c r="D120" s="86">
        <f t="shared" si="84"/>
        <v>44012</v>
      </c>
      <c r="E120" s="85">
        <f t="shared" si="78"/>
        <v>91</v>
      </c>
      <c r="F120" s="87">
        <f>VLOOKUP(D120,'FERC Interest Rate'!$A:$B,2,TRUE)</f>
        <v>6.502107E-2</v>
      </c>
      <c r="G120" s="88">
        <f t="shared" si="79"/>
        <v>419.1595055455017</v>
      </c>
      <c r="H120" s="88">
        <v>0</v>
      </c>
      <c r="I120" s="123">
        <f t="shared" si="87"/>
        <v>4.6809293636430196</v>
      </c>
      <c r="J120" s="89">
        <f t="shared" si="88"/>
        <v>6.7763173747617227</v>
      </c>
      <c r="K120" s="149">
        <f t="shared" si="80"/>
        <v>11.457246738404741</v>
      </c>
      <c r="L120" s="89">
        <f t="shared" si="86"/>
        <v>55.198999999999998</v>
      </c>
      <c r="M120" s="150">
        <f t="shared" si="81"/>
        <v>66.656246738404747</v>
      </c>
      <c r="N120" s="8">
        <f t="shared" si="82"/>
        <v>425.93582292026343</v>
      </c>
      <c r="O120" s="88">
        <f t="shared" si="77"/>
        <v>359.27957618185866</v>
      </c>
    </row>
    <row r="121" spans="1:15" x14ac:dyDescent="0.2">
      <c r="A121" s="17" t="s">
        <v>96</v>
      </c>
      <c r="B121" s="85" t="str">
        <f t="shared" si="85"/>
        <v>Q3/2020</v>
      </c>
      <c r="C121" s="86">
        <f t="shared" si="83"/>
        <v>44013</v>
      </c>
      <c r="D121" s="86">
        <f t="shared" si="84"/>
        <v>44104</v>
      </c>
      <c r="E121" s="85">
        <f t="shared" si="78"/>
        <v>92</v>
      </c>
      <c r="F121" s="87">
        <f>VLOOKUP(D121,'FERC Interest Rate'!$A:$B,2,TRUE)</f>
        <v>6.5012509999999996E-2</v>
      </c>
      <c r="G121" s="88">
        <f t="shared" si="79"/>
        <v>359.27957618185866</v>
      </c>
      <c r="H121" s="88">
        <v>0</v>
      </c>
      <c r="I121" s="123">
        <f t="shared" si="87"/>
        <v>4.6809293636430196</v>
      </c>
      <c r="J121" s="89">
        <f t="shared" si="88"/>
        <v>5.8713261410309672</v>
      </c>
      <c r="K121" s="149">
        <f t="shared" si="80"/>
        <v>10.552255504673987</v>
      </c>
      <c r="L121" s="89">
        <f t="shared" si="86"/>
        <v>55.198999999999998</v>
      </c>
      <c r="M121" s="150">
        <f t="shared" si="81"/>
        <v>65.751255504673992</v>
      </c>
      <c r="N121" s="8">
        <f t="shared" si="82"/>
        <v>365.15090232288964</v>
      </c>
      <c r="O121" s="88">
        <f t="shared" si="77"/>
        <v>299.39964681821561</v>
      </c>
    </row>
    <row r="122" spans="1:15" x14ac:dyDescent="0.2">
      <c r="A122" s="17" t="s">
        <v>97</v>
      </c>
      <c r="B122" s="85" t="str">
        <f t="shared" si="85"/>
        <v>Q4/2020</v>
      </c>
      <c r="C122" s="86">
        <f t="shared" si="83"/>
        <v>44105</v>
      </c>
      <c r="D122" s="86">
        <f t="shared" si="84"/>
        <v>44196</v>
      </c>
      <c r="E122" s="85">
        <f t="shared" si="78"/>
        <v>92</v>
      </c>
      <c r="F122" s="87">
        <f>VLOOKUP(D122,'FERC Interest Rate'!$A:$B,2,TRUE)</f>
        <v>6.501548E-2</v>
      </c>
      <c r="G122" s="88">
        <f t="shared" si="79"/>
        <v>299.39964681821561</v>
      </c>
      <c r="H122" s="88">
        <v>0</v>
      </c>
      <c r="I122" s="123">
        <f t="shared" si="87"/>
        <v>4.6809293636430196</v>
      </c>
      <c r="J122" s="89">
        <f t="shared" si="88"/>
        <v>4.892995303207492</v>
      </c>
      <c r="K122" s="149">
        <f t="shared" si="80"/>
        <v>9.5739246668505125</v>
      </c>
      <c r="L122" s="89">
        <f t="shared" si="86"/>
        <v>55.198999999999998</v>
      </c>
      <c r="M122" s="150">
        <f t="shared" si="81"/>
        <v>64.772924666850514</v>
      </c>
      <c r="N122" s="8">
        <f t="shared" si="82"/>
        <v>304.29264212142311</v>
      </c>
      <c r="O122" s="88">
        <f t="shared" si="77"/>
        <v>239.51971745457257</v>
      </c>
    </row>
    <row r="123" spans="1:15" x14ac:dyDescent="0.2">
      <c r="A123" s="17" t="s">
        <v>98</v>
      </c>
      <c r="B123" s="85" t="str">
        <f t="shared" si="85"/>
        <v>Q1/2021</v>
      </c>
      <c r="C123" s="86">
        <f t="shared" si="83"/>
        <v>44197</v>
      </c>
      <c r="D123" s="86">
        <f t="shared" si="84"/>
        <v>44286</v>
      </c>
      <c r="E123" s="85">
        <f t="shared" si="78"/>
        <v>90</v>
      </c>
      <c r="F123" s="87">
        <f>VLOOKUP(D123,'FERC Interest Rate'!$A:$B,2,TRUE)</f>
        <v>6.501548E-2</v>
      </c>
      <c r="G123" s="88">
        <f t="shared" si="79"/>
        <v>239.51971745457257</v>
      </c>
      <c r="H123" s="88">
        <v>0</v>
      </c>
      <c r="I123" s="123">
        <f t="shared" si="87"/>
        <v>4.6809293636430196</v>
      </c>
      <c r="J123" s="89">
        <f t="shared" si="88"/>
        <v>3.8397919067934443</v>
      </c>
      <c r="K123" s="149">
        <f t="shared" si="80"/>
        <v>8.5207212704364643</v>
      </c>
      <c r="L123" s="89">
        <f t="shared" si="86"/>
        <v>55.198999999999998</v>
      </c>
      <c r="M123" s="150">
        <f t="shared" si="81"/>
        <v>63.719721270436466</v>
      </c>
      <c r="N123" s="8">
        <f t="shared" si="82"/>
        <v>243.35950936136601</v>
      </c>
      <c r="O123" s="88">
        <f t="shared" si="77"/>
        <v>179.63978809092953</v>
      </c>
    </row>
    <row r="124" spans="1:15" x14ac:dyDescent="0.2">
      <c r="A124" s="17" t="s">
        <v>99</v>
      </c>
      <c r="B124" s="85" t="str">
        <f t="shared" si="85"/>
        <v>Q2/2021</v>
      </c>
      <c r="C124" s="86">
        <f t="shared" si="83"/>
        <v>44287</v>
      </c>
      <c r="D124" s="86">
        <f t="shared" si="84"/>
        <v>44377</v>
      </c>
      <c r="E124" s="85">
        <f t="shared" si="78"/>
        <v>91</v>
      </c>
      <c r="F124" s="87">
        <f>VLOOKUP(D124,'FERC Interest Rate'!$A:$B,2,TRUE)</f>
        <v>6.501548E-2</v>
      </c>
      <c r="G124" s="88">
        <f t="shared" si="79"/>
        <v>179.63978809092953</v>
      </c>
      <c r="H124" s="88">
        <v>0</v>
      </c>
      <c r="I124" s="123">
        <f t="shared" si="87"/>
        <v>4.6809293636430196</v>
      </c>
      <c r="J124" s="89">
        <f t="shared" si="88"/>
        <v>2.9118421959850305</v>
      </c>
      <c r="K124" s="149">
        <f t="shared" si="80"/>
        <v>7.5927715596280496</v>
      </c>
      <c r="L124" s="89">
        <f t="shared" si="86"/>
        <v>55.198999999999998</v>
      </c>
      <c r="M124" s="150">
        <f t="shared" si="81"/>
        <v>62.791771559628046</v>
      </c>
      <c r="N124" s="8">
        <f t="shared" si="82"/>
        <v>182.55163028691456</v>
      </c>
      <c r="O124" s="88">
        <f t="shared" si="77"/>
        <v>119.75985872728651</v>
      </c>
    </row>
    <row r="125" spans="1:15" x14ac:dyDescent="0.2">
      <c r="A125" s="17" t="s">
        <v>100</v>
      </c>
      <c r="B125" s="85" t="str">
        <f t="shared" ref="B125:B126" si="89">+IF(MONTH(C125)&lt;4,"Q1",IF(MONTH(C125)&lt;7,"Q2",IF(MONTH(C125)&lt;10,"Q3","Q4")))&amp;"/"&amp;YEAR(C125)</f>
        <v>Q3/2021</v>
      </c>
      <c r="C125" s="86">
        <f t="shared" ref="C125:C126" si="90">D124+1</f>
        <v>44378</v>
      </c>
      <c r="D125" s="86">
        <f t="shared" si="84"/>
        <v>44469</v>
      </c>
      <c r="E125" s="85">
        <f t="shared" ref="E125:E126" si="91">D125-C125+1</f>
        <v>92</v>
      </c>
      <c r="F125" s="87">
        <f>VLOOKUP(D125,'FERC Interest Rate'!$A:$B,2,TRUE)</f>
        <v>6.501548E-2</v>
      </c>
      <c r="G125" s="88">
        <f t="shared" ref="G125:G126" si="92">O124</f>
        <v>119.75985872728651</v>
      </c>
      <c r="H125" s="88">
        <v>0</v>
      </c>
      <c r="I125" s="123">
        <f t="shared" si="87"/>
        <v>4.6809293636430196</v>
      </c>
      <c r="J125" s="89">
        <f t="shared" ref="J125:J126" si="93">G125*F125*(E125/(DATE(YEAR(D125),12,31)-DATE(YEAR(D125),1,1)+1))</f>
        <v>1.9625603079166534</v>
      </c>
      <c r="K125" s="149">
        <f t="shared" ref="K125:K126" si="94">+SUM(I125:J125)</f>
        <v>6.6434896715596725</v>
      </c>
      <c r="L125" s="89">
        <f t="shared" ref="L125:L126" si="95">VLOOKUP($L$96,A$1:F$29,5,FALSE)/20</f>
        <v>55.198999999999998</v>
      </c>
      <c r="M125" s="150">
        <f t="shared" ref="M125:M126" si="96">+SUM(K125:L125)</f>
        <v>61.842489671559669</v>
      </c>
      <c r="N125" s="8">
        <f t="shared" ref="N125:N126" si="97">+G125+H125+J125</f>
        <v>121.72241903520316</v>
      </c>
      <c r="O125" s="88">
        <f t="shared" ref="O125:O126" si="98">G125+H125-L125-I125</f>
        <v>59.879929363643498</v>
      </c>
    </row>
    <row r="126" spans="1:15" x14ac:dyDescent="0.2">
      <c r="A126" s="17" t="s">
        <v>101</v>
      </c>
      <c r="B126" s="85" t="str">
        <f t="shared" si="89"/>
        <v>Q4/2021</v>
      </c>
      <c r="C126" s="86">
        <f t="shared" si="90"/>
        <v>44470</v>
      </c>
      <c r="D126" s="86">
        <f t="shared" si="84"/>
        <v>44561</v>
      </c>
      <c r="E126" s="85">
        <f t="shared" si="91"/>
        <v>92</v>
      </c>
      <c r="F126" s="87">
        <f>VLOOKUP(D126,'FERC Interest Rate'!$A:$B,2,TRUE)</f>
        <v>6.501548E-2</v>
      </c>
      <c r="G126" s="88">
        <f t="shared" si="92"/>
        <v>59.879929363643498</v>
      </c>
      <c r="H126" s="88">
        <v>0</v>
      </c>
      <c r="I126" s="123">
        <f t="shared" si="87"/>
        <v>4.6809293636430196</v>
      </c>
      <c r="J126" s="89">
        <f t="shared" si="93"/>
        <v>0.98128015395833057</v>
      </c>
      <c r="K126" s="149">
        <f t="shared" si="94"/>
        <v>5.6622095176013501</v>
      </c>
      <c r="L126" s="89">
        <f t="shared" si="95"/>
        <v>55.198999999999998</v>
      </c>
      <c r="M126" s="150">
        <f t="shared" si="96"/>
        <v>60.861209517601345</v>
      </c>
      <c r="N126" s="8">
        <f t="shared" si="97"/>
        <v>60.861209517601829</v>
      </c>
      <c r="O126" s="88">
        <f t="shared" si="98"/>
        <v>4.8050452505776775E-13</v>
      </c>
    </row>
    <row r="127" spans="1:15" x14ac:dyDescent="0.2">
      <c r="A127" s="100"/>
      <c r="B127" s="85"/>
      <c r="C127" s="86"/>
      <c r="D127" s="86"/>
      <c r="E127" s="85"/>
      <c r="F127" s="87"/>
      <c r="G127" s="88"/>
      <c r="H127" s="88"/>
      <c r="I127" s="123"/>
      <c r="J127" s="89"/>
      <c r="K127" s="149"/>
      <c r="L127" s="89"/>
      <c r="M127" s="150"/>
      <c r="N127" s="8"/>
      <c r="O127" s="88"/>
    </row>
    <row r="128" spans="1:15" ht="13.5" thickBot="1" x14ac:dyDescent="0.25">
      <c r="A128" s="183"/>
      <c r="B128" s="184"/>
      <c r="C128" s="185"/>
      <c r="D128" s="185"/>
      <c r="E128" s="186"/>
      <c r="F128" s="184"/>
      <c r="G128" s="157">
        <f t="shared" ref="G128:O128" si="99">SUM(G98:G127)</f>
        <v>22814.476585569169</v>
      </c>
      <c r="H128" s="157">
        <f t="shared" si="99"/>
        <v>93.618587272860395</v>
      </c>
      <c r="I128" s="158">
        <f t="shared" si="99"/>
        <v>93.618587272860367</v>
      </c>
      <c r="J128" s="157">
        <f t="shared" si="99"/>
        <v>142.19114227144138</v>
      </c>
      <c r="K128" s="157">
        <f t="shared" si="99"/>
        <v>235.80972954430183</v>
      </c>
      <c r="L128" s="157">
        <f t="shared" si="99"/>
        <v>1103.9799999999998</v>
      </c>
      <c r="M128" s="159">
        <f t="shared" si="99"/>
        <v>1339.7897295443017</v>
      </c>
      <c r="N128" s="157">
        <f t="shared" si="99"/>
        <v>23050.286315113473</v>
      </c>
      <c r="O128" s="157">
        <f t="shared" si="99"/>
        <v>21710.496585569166</v>
      </c>
    </row>
    <row r="129" spans="1:15" ht="13.5" thickTop="1" x14ac:dyDescent="0.2">
      <c r="B129" s="131"/>
      <c r="C129" s="131"/>
      <c r="D129" s="131"/>
      <c r="E129" s="131"/>
      <c r="F129" s="131"/>
      <c r="G129" s="131"/>
      <c r="H129" s="131"/>
      <c r="I129" s="267"/>
      <c r="J129" s="448" t="s">
        <v>17</v>
      </c>
      <c r="K129" s="448"/>
      <c r="L129" s="182" t="s">
        <v>84</v>
      </c>
      <c r="M129" s="268"/>
      <c r="O129" s="131"/>
    </row>
    <row r="130" spans="1:15" ht="38.25" x14ac:dyDescent="0.2">
      <c r="A130" s="94" t="s">
        <v>81</v>
      </c>
      <c r="B130" s="94" t="s">
        <v>3</v>
      </c>
      <c r="C130" s="94" t="s">
        <v>4</v>
      </c>
      <c r="D130" s="94" t="s">
        <v>5</v>
      </c>
      <c r="E130" s="94" t="s">
        <v>6</v>
      </c>
      <c r="F130" s="94" t="s">
        <v>7</v>
      </c>
      <c r="G130" s="94" t="s">
        <v>122</v>
      </c>
      <c r="H130" s="94" t="s">
        <v>123</v>
      </c>
      <c r="I130" s="118" t="s">
        <v>124</v>
      </c>
      <c r="J130" s="119" t="s">
        <v>125</v>
      </c>
      <c r="K130" s="119" t="s">
        <v>126</v>
      </c>
      <c r="L130" s="119" t="s">
        <v>127</v>
      </c>
      <c r="M130" s="120" t="s">
        <v>128</v>
      </c>
      <c r="N130" s="94" t="s">
        <v>129</v>
      </c>
      <c r="O130" s="94" t="s">
        <v>130</v>
      </c>
    </row>
    <row r="131" spans="1:15" x14ac:dyDescent="0.2">
      <c r="A131" s="17" t="s">
        <v>25</v>
      </c>
      <c r="B131" s="85" t="str">
        <f t="shared" ref="B131:B137" si="100">+IF(MONTH(C131)&lt;4,"Q1",IF(MONTH(C131)&lt;7,"Q2",IF(MONTH(C131)&lt;10,"Q3","Q4")))&amp;"/"&amp;YEAR(C131)</f>
        <v>Q1/2015</v>
      </c>
      <c r="C131" s="86">
        <f>VLOOKUP(L129,A$1:F$29,2,FALSE)</f>
        <v>42034</v>
      </c>
      <c r="D131" s="86">
        <f>DATE(YEAR(C131),IF(MONTH(C131)&lt;=3,3,IF(MONTH(C131)&lt;=6,6,IF(MONTH(C131)&lt;=9,9,12))),IF(OR(MONTH(C131)&lt;=3,MONTH(C131)&gt;=10),31,30))</f>
        <v>42094</v>
      </c>
      <c r="E131" s="85">
        <f>D131-C131+1</f>
        <v>61</v>
      </c>
      <c r="F131" s="87">
        <f>VLOOKUP(D131,'FERC Interest Rate'!$A:$B,2,TRUE)</f>
        <v>3.2500000000000001E-2</v>
      </c>
      <c r="G131" s="88">
        <f>VLOOKUP(L129,$A$1:$F$29,5,FALSE)</f>
        <v>1975.7</v>
      </c>
      <c r="H131" s="88">
        <f t="shared" ref="H131:H139" si="101">G131*F131*(E131/(DATE(YEAR(D131),12,31)-DATE(YEAR(D131),1,1)+1))</f>
        <v>10.731028082191783</v>
      </c>
      <c r="I131" s="236">
        <v>0</v>
      </c>
      <c r="J131" s="89">
        <v>0</v>
      </c>
      <c r="K131" s="149">
        <f t="shared" ref="K131:K156" si="102">+SUM(I131:J131)</f>
        <v>0</v>
      </c>
      <c r="L131" s="89">
        <v>0</v>
      </c>
      <c r="M131" s="150">
        <f t="shared" ref="M131:M156" si="103">+SUM(K131:L131)</f>
        <v>0</v>
      </c>
      <c r="N131" s="8">
        <f t="shared" ref="N131:N156" si="104">+G131+H131+J131</f>
        <v>1986.4310280821919</v>
      </c>
      <c r="O131" s="88">
        <f t="shared" ref="O131:O156" si="105">G131+H131-L131-I131</f>
        <v>1986.4310280821919</v>
      </c>
    </row>
    <row r="132" spans="1:15" x14ac:dyDescent="0.2">
      <c r="A132" s="17" t="s">
        <v>25</v>
      </c>
      <c r="B132" s="85" t="str">
        <f t="shared" si="100"/>
        <v>Q2/2015</v>
      </c>
      <c r="C132" s="86">
        <f>D131+1</f>
        <v>42095</v>
      </c>
      <c r="D132" s="86">
        <f>EOMONTH(D131,3)</f>
        <v>42185</v>
      </c>
      <c r="E132" s="85">
        <f t="shared" ref="E132:E156" si="106">D132-C132+1</f>
        <v>91</v>
      </c>
      <c r="F132" s="87">
        <f>VLOOKUP(D132,'FERC Interest Rate'!$A:$B,2,TRUE)</f>
        <v>3.2500000000000001E-2</v>
      </c>
      <c r="G132" s="88">
        <f t="shared" ref="G132:G156" si="107">O131</f>
        <v>1986.4310280821919</v>
      </c>
      <c r="H132" s="88">
        <f t="shared" si="101"/>
        <v>16.095533604255021</v>
      </c>
      <c r="I132" s="236">
        <v>0</v>
      </c>
      <c r="J132" s="89">
        <v>0</v>
      </c>
      <c r="K132" s="149">
        <f t="shared" si="102"/>
        <v>0</v>
      </c>
      <c r="L132" s="89">
        <v>0</v>
      </c>
      <c r="M132" s="150">
        <f t="shared" si="103"/>
        <v>0</v>
      </c>
      <c r="N132" s="8">
        <f t="shared" si="104"/>
        <v>2002.5265616864469</v>
      </c>
      <c r="O132" s="88">
        <f t="shared" si="105"/>
        <v>2002.5265616864469</v>
      </c>
    </row>
    <row r="133" spans="1:15" x14ac:dyDescent="0.2">
      <c r="A133" s="17" t="s">
        <v>25</v>
      </c>
      <c r="B133" s="85" t="str">
        <f t="shared" si="100"/>
        <v>Q3/2015</v>
      </c>
      <c r="C133" s="86">
        <f t="shared" ref="C133:C156" si="108">D132+1</f>
        <v>42186</v>
      </c>
      <c r="D133" s="86">
        <f t="shared" ref="D133:D158" si="109">EOMONTH(D132,3)</f>
        <v>42277</v>
      </c>
      <c r="E133" s="85">
        <f t="shared" si="106"/>
        <v>92</v>
      </c>
      <c r="F133" s="87">
        <f>VLOOKUP(D133,'FERC Interest Rate'!$A:$B,2,TRUE)</f>
        <v>3.2500000000000001E-2</v>
      </c>
      <c r="G133" s="88">
        <f t="shared" si="107"/>
        <v>2002.5265616864469</v>
      </c>
      <c r="H133" s="88">
        <f t="shared" si="101"/>
        <v>16.404258683404045</v>
      </c>
      <c r="I133" s="236">
        <v>0</v>
      </c>
      <c r="J133" s="89">
        <v>0</v>
      </c>
      <c r="K133" s="149">
        <f t="shared" si="102"/>
        <v>0</v>
      </c>
      <c r="L133" s="89">
        <v>0</v>
      </c>
      <c r="M133" s="150">
        <f t="shared" si="103"/>
        <v>0</v>
      </c>
      <c r="N133" s="8">
        <f t="shared" si="104"/>
        <v>2018.9308203698511</v>
      </c>
      <c r="O133" s="88">
        <f t="shared" si="105"/>
        <v>2018.9308203698511</v>
      </c>
    </row>
    <row r="134" spans="1:15" x14ac:dyDescent="0.2">
      <c r="A134" s="17" t="s">
        <v>25</v>
      </c>
      <c r="B134" s="85" t="str">
        <f t="shared" si="100"/>
        <v>Q4/2015</v>
      </c>
      <c r="C134" s="86">
        <f t="shared" si="108"/>
        <v>42278</v>
      </c>
      <c r="D134" s="86">
        <f t="shared" si="109"/>
        <v>42369</v>
      </c>
      <c r="E134" s="85">
        <f t="shared" si="106"/>
        <v>92</v>
      </c>
      <c r="F134" s="87">
        <f>VLOOKUP(D134,'FERC Interest Rate'!$A:$B,2,TRUE)</f>
        <v>3.2500000000000001E-2</v>
      </c>
      <c r="G134" s="88">
        <f t="shared" si="107"/>
        <v>2018.9308203698511</v>
      </c>
      <c r="H134" s="88">
        <f t="shared" si="101"/>
        <v>16.538638775084532</v>
      </c>
      <c r="I134" s="236">
        <v>0</v>
      </c>
      <c r="J134" s="89">
        <v>0</v>
      </c>
      <c r="K134" s="149">
        <f t="shared" si="102"/>
        <v>0</v>
      </c>
      <c r="L134" s="89">
        <v>0</v>
      </c>
      <c r="M134" s="150">
        <f t="shared" si="103"/>
        <v>0</v>
      </c>
      <c r="N134" s="8">
        <f t="shared" si="104"/>
        <v>2035.4694591449356</v>
      </c>
      <c r="O134" s="88">
        <f t="shared" si="105"/>
        <v>2035.4694591449356</v>
      </c>
    </row>
    <row r="135" spans="1:15" x14ac:dyDescent="0.2">
      <c r="A135" s="17" t="s">
        <v>25</v>
      </c>
      <c r="B135" s="85" t="str">
        <f t="shared" si="100"/>
        <v>Q1/2016</v>
      </c>
      <c r="C135" s="86">
        <f t="shared" si="108"/>
        <v>42370</v>
      </c>
      <c r="D135" s="86">
        <f t="shared" si="109"/>
        <v>42460</v>
      </c>
      <c r="E135" s="85">
        <f t="shared" si="106"/>
        <v>91</v>
      </c>
      <c r="F135" s="87">
        <f>VLOOKUP(D135,'FERC Interest Rate'!$A:$B,2,TRUE)</f>
        <v>3.2500000000000001E-2</v>
      </c>
      <c r="G135" s="88">
        <f t="shared" si="107"/>
        <v>2035.4694591449356</v>
      </c>
      <c r="H135" s="88">
        <f t="shared" si="101"/>
        <v>16.447816736123354</v>
      </c>
      <c r="I135" s="236">
        <v>0</v>
      </c>
      <c r="J135" s="89">
        <v>0</v>
      </c>
      <c r="K135" s="149">
        <f t="shared" si="102"/>
        <v>0</v>
      </c>
      <c r="L135" s="89">
        <v>0</v>
      </c>
      <c r="M135" s="150">
        <f t="shared" si="103"/>
        <v>0</v>
      </c>
      <c r="N135" s="8">
        <f t="shared" si="104"/>
        <v>2051.9172758810591</v>
      </c>
      <c r="O135" s="88">
        <f t="shared" si="105"/>
        <v>2051.9172758810591</v>
      </c>
    </row>
    <row r="136" spans="1:15" x14ac:dyDescent="0.2">
      <c r="A136" s="17" t="s">
        <v>25</v>
      </c>
      <c r="B136" s="85" t="str">
        <f t="shared" si="100"/>
        <v>Q2/2016</v>
      </c>
      <c r="C136" s="86">
        <f t="shared" si="108"/>
        <v>42461</v>
      </c>
      <c r="D136" s="86">
        <f t="shared" si="109"/>
        <v>42551</v>
      </c>
      <c r="E136" s="85">
        <f t="shared" si="106"/>
        <v>91</v>
      </c>
      <c r="F136" s="87">
        <f>VLOOKUP(D136,'FERC Interest Rate'!$A:$B,2,TRUE)</f>
        <v>3.4599999999999999E-2</v>
      </c>
      <c r="G136" s="88">
        <f t="shared" si="107"/>
        <v>2051.9172758810591</v>
      </c>
      <c r="H136" s="88">
        <f t="shared" si="101"/>
        <v>17.652094903931971</v>
      </c>
      <c r="I136" s="236">
        <v>0</v>
      </c>
      <c r="J136" s="89">
        <v>0</v>
      </c>
      <c r="K136" s="149">
        <f t="shared" si="102"/>
        <v>0</v>
      </c>
      <c r="L136" s="89">
        <v>0</v>
      </c>
      <c r="M136" s="150">
        <f t="shared" si="103"/>
        <v>0</v>
      </c>
      <c r="N136" s="8">
        <f t="shared" si="104"/>
        <v>2069.569370784991</v>
      </c>
      <c r="O136" s="88">
        <f t="shared" si="105"/>
        <v>2069.569370784991</v>
      </c>
    </row>
    <row r="137" spans="1:15" x14ac:dyDescent="0.2">
      <c r="A137" s="17" t="s">
        <v>25</v>
      </c>
      <c r="B137" s="85" t="str">
        <f t="shared" si="100"/>
        <v>Q3/2016</v>
      </c>
      <c r="C137" s="86">
        <f t="shared" si="108"/>
        <v>42552</v>
      </c>
      <c r="D137" s="86">
        <f t="shared" si="109"/>
        <v>42643</v>
      </c>
      <c r="E137" s="85">
        <f t="shared" si="106"/>
        <v>92</v>
      </c>
      <c r="F137" s="87">
        <f>VLOOKUP(D137,'FERC Interest Rate'!$A:$B,2,TRUE)</f>
        <v>3.5000000000000003E-2</v>
      </c>
      <c r="G137" s="88">
        <f t="shared" si="107"/>
        <v>2069.569370784991</v>
      </c>
      <c r="H137" s="88">
        <f t="shared" si="101"/>
        <v>18.207686814010032</v>
      </c>
      <c r="I137" s="236">
        <v>0</v>
      </c>
      <c r="J137" s="89">
        <v>0</v>
      </c>
      <c r="K137" s="149">
        <f t="shared" si="102"/>
        <v>0</v>
      </c>
      <c r="L137" s="89">
        <v>0</v>
      </c>
      <c r="M137" s="150">
        <f t="shared" si="103"/>
        <v>0</v>
      </c>
      <c r="N137" s="8">
        <f t="shared" si="104"/>
        <v>2087.7770575990012</v>
      </c>
      <c r="O137" s="88">
        <f t="shared" si="105"/>
        <v>2087.7770575990012</v>
      </c>
    </row>
    <row r="138" spans="1:15" x14ac:dyDescent="0.2">
      <c r="A138" s="17" t="s">
        <v>25</v>
      </c>
      <c r="B138" s="85" t="str">
        <f>+IF(MONTH(C138)&lt;4,"Q1",IF(MONTH(C138)&lt;7,"Q2",IF(MONTH(C138)&lt;10,"Q3","Q4")))&amp;"/"&amp;YEAR(C138)</f>
        <v>Q4/2016</v>
      </c>
      <c r="C138" s="86">
        <f t="shared" si="108"/>
        <v>42644</v>
      </c>
      <c r="D138" s="86">
        <f t="shared" si="109"/>
        <v>42735</v>
      </c>
      <c r="E138" s="85">
        <f t="shared" si="106"/>
        <v>92</v>
      </c>
      <c r="F138" s="87">
        <f>VLOOKUP(D138,'FERC Interest Rate'!$A:$B,2,TRUE)</f>
        <v>3.5000000000000003E-2</v>
      </c>
      <c r="G138" s="88">
        <f t="shared" si="107"/>
        <v>2087.7770575990012</v>
      </c>
      <c r="H138" s="88">
        <f t="shared" si="101"/>
        <v>18.367874659750775</v>
      </c>
      <c r="I138" s="123">
        <v>0</v>
      </c>
      <c r="J138" s="89">
        <v>0</v>
      </c>
      <c r="K138" s="149">
        <f t="shared" si="102"/>
        <v>0</v>
      </c>
      <c r="L138" s="89">
        <v>0</v>
      </c>
      <c r="M138" s="150">
        <f t="shared" si="103"/>
        <v>0</v>
      </c>
      <c r="N138" s="8">
        <f t="shared" si="104"/>
        <v>2106.1449322587519</v>
      </c>
      <c r="O138" s="88">
        <f t="shared" si="105"/>
        <v>2106.1449322587519</v>
      </c>
    </row>
    <row r="139" spans="1:15" x14ac:dyDescent="0.2">
      <c r="A139" s="100" t="s">
        <v>82</v>
      </c>
      <c r="B139" s="85" t="str">
        <f>+IF(MONTH(C139)&lt;4,"Q1",IF(MONTH(C139)&lt;7,"Q2",IF(MONTH(C139)&lt;10,"Q3","Q4")))&amp;"/"&amp;YEAR(C139)</f>
        <v>Q1/2017</v>
      </c>
      <c r="C139" s="86">
        <f t="shared" si="108"/>
        <v>42736</v>
      </c>
      <c r="D139" s="86">
        <f t="shared" si="109"/>
        <v>42825</v>
      </c>
      <c r="E139" s="85">
        <f t="shared" si="106"/>
        <v>90</v>
      </c>
      <c r="F139" s="87">
        <f>VLOOKUP(D139,'FERC Interest Rate'!$A:$B,2,TRUE)</f>
        <v>3.5000000000000003E-2</v>
      </c>
      <c r="G139" s="88">
        <f t="shared" si="107"/>
        <v>2106.1449322587519</v>
      </c>
      <c r="H139" s="88">
        <f t="shared" si="101"/>
        <v>18.176319278397447</v>
      </c>
      <c r="I139" s="123">
        <f>SUM($H$131:$H$156)/20</f>
        <v>7.4310625768574479</v>
      </c>
      <c r="J139" s="89">
        <v>0</v>
      </c>
      <c r="K139" s="149">
        <f t="shared" si="102"/>
        <v>7.4310625768574479</v>
      </c>
      <c r="L139" s="89">
        <f t="shared" ref="L139:L156" si="110">VLOOKUP($L$129,A$1:F$29,5,FALSE)/20</f>
        <v>98.784999999999997</v>
      </c>
      <c r="M139" s="150">
        <f t="shared" si="103"/>
        <v>106.21606257685744</v>
      </c>
      <c r="N139" s="8">
        <f t="shared" si="104"/>
        <v>2124.3212515371492</v>
      </c>
      <c r="O139" s="88">
        <f t="shared" si="105"/>
        <v>2018.1051889602918</v>
      </c>
    </row>
    <row r="140" spans="1:15" x14ac:dyDescent="0.2">
      <c r="A140" s="100" t="s">
        <v>83</v>
      </c>
      <c r="B140" s="85" t="str">
        <f t="shared" ref="B140:B156" si="111">+IF(MONTH(C140)&lt;4,"Q1",IF(MONTH(C140)&lt;7,"Q2",IF(MONTH(C140)&lt;10,"Q3","Q4")))&amp;"/"&amp;YEAR(C140)</f>
        <v>Q2/2017</v>
      </c>
      <c r="C140" s="86">
        <f t="shared" si="108"/>
        <v>42826</v>
      </c>
      <c r="D140" s="86">
        <f t="shared" si="109"/>
        <v>42916</v>
      </c>
      <c r="E140" s="85">
        <f t="shared" si="106"/>
        <v>91</v>
      </c>
      <c r="F140" s="87">
        <f>VLOOKUP(D140,'FERC Interest Rate'!$A:$B,2,TRUE)</f>
        <v>3.7100000000000001E-2</v>
      </c>
      <c r="G140" s="88">
        <f t="shared" si="107"/>
        <v>2018.1051889602918</v>
      </c>
      <c r="H140" s="88">
        <v>0</v>
      </c>
      <c r="I140" s="123">
        <f t="shared" ref="I140:I158" si="112">SUM($H$131:$H$156)/20</f>
        <v>7.4310625768574479</v>
      </c>
      <c r="J140" s="89">
        <f t="shared" ref="J140:J156" si="113">G140*F140*(E140/(DATE(YEAR(D140),12,31)-DATE(YEAR(D140),1,1)+1))</f>
        <v>18.666643639585867</v>
      </c>
      <c r="K140" s="149">
        <f t="shared" si="102"/>
        <v>26.097706216443314</v>
      </c>
      <c r="L140" s="89">
        <f t="shared" si="110"/>
        <v>98.784999999999997</v>
      </c>
      <c r="M140" s="150">
        <f t="shared" si="103"/>
        <v>124.88270621644331</v>
      </c>
      <c r="N140" s="8">
        <f t="shared" si="104"/>
        <v>2036.7718325998776</v>
      </c>
      <c r="O140" s="88">
        <f t="shared" si="105"/>
        <v>1911.8891263834344</v>
      </c>
    </row>
    <row r="141" spans="1:15" x14ac:dyDescent="0.2">
      <c r="A141" s="100" t="s">
        <v>84</v>
      </c>
      <c r="B141" s="85" t="str">
        <f t="shared" si="111"/>
        <v>Q3/2017</v>
      </c>
      <c r="C141" s="86">
        <f t="shared" si="108"/>
        <v>42917</v>
      </c>
      <c r="D141" s="86">
        <f t="shared" si="109"/>
        <v>43008</v>
      </c>
      <c r="E141" s="85">
        <f t="shared" si="106"/>
        <v>92</v>
      </c>
      <c r="F141" s="87">
        <f>VLOOKUP(D141,'FERC Interest Rate'!$A:$B,2,TRUE)</f>
        <v>3.9600000000000003E-2</v>
      </c>
      <c r="G141" s="88">
        <f t="shared" si="107"/>
        <v>1911.8891263834344</v>
      </c>
      <c r="H141" s="88">
        <v>0</v>
      </c>
      <c r="I141" s="123">
        <f t="shared" si="112"/>
        <v>7.4310625768574479</v>
      </c>
      <c r="J141" s="89">
        <f t="shared" si="113"/>
        <v>19.083272507507203</v>
      </c>
      <c r="K141" s="149">
        <f t="shared" si="102"/>
        <v>26.514335084364653</v>
      </c>
      <c r="L141" s="89">
        <f t="shared" si="110"/>
        <v>98.784999999999997</v>
      </c>
      <c r="M141" s="150">
        <f t="shared" si="103"/>
        <v>125.29933508436466</v>
      </c>
      <c r="N141" s="8">
        <f t="shared" si="104"/>
        <v>1930.9723988909416</v>
      </c>
      <c r="O141" s="88">
        <f t="shared" si="105"/>
        <v>1805.6730638065769</v>
      </c>
    </row>
    <row r="142" spans="1:15" x14ac:dyDescent="0.2">
      <c r="A142" s="100" t="s">
        <v>85</v>
      </c>
      <c r="B142" s="85" t="str">
        <f t="shared" si="111"/>
        <v>Q4/2017</v>
      </c>
      <c r="C142" s="86">
        <f t="shared" si="108"/>
        <v>43009</v>
      </c>
      <c r="D142" s="86">
        <f t="shared" si="109"/>
        <v>43100</v>
      </c>
      <c r="E142" s="85">
        <f t="shared" si="106"/>
        <v>92</v>
      </c>
      <c r="F142" s="87">
        <f>VLOOKUP(D142,'FERC Interest Rate'!$A:$B,2,TRUE)</f>
        <v>4.2099999999999999E-2</v>
      </c>
      <c r="G142" s="88">
        <f t="shared" si="107"/>
        <v>1805.6730638065769</v>
      </c>
      <c r="H142" s="88">
        <v>0</v>
      </c>
      <c r="I142" s="123">
        <f t="shared" si="112"/>
        <v>7.4310625768574479</v>
      </c>
      <c r="J142" s="89">
        <f t="shared" si="113"/>
        <v>19.160912084207219</v>
      </c>
      <c r="K142" s="149">
        <f t="shared" si="102"/>
        <v>26.591974661064668</v>
      </c>
      <c r="L142" s="89">
        <f t="shared" si="110"/>
        <v>98.784999999999997</v>
      </c>
      <c r="M142" s="150">
        <f t="shared" si="103"/>
        <v>125.37697466106466</v>
      </c>
      <c r="N142" s="8">
        <f t="shared" si="104"/>
        <v>1824.8339758907841</v>
      </c>
      <c r="O142" s="88">
        <f t="shared" si="105"/>
        <v>1699.4570012297195</v>
      </c>
    </row>
    <row r="143" spans="1:15" x14ac:dyDescent="0.2">
      <c r="A143" s="100" t="s">
        <v>86</v>
      </c>
      <c r="B143" s="85" t="str">
        <f t="shared" si="111"/>
        <v>Q1/2018</v>
      </c>
      <c r="C143" s="86">
        <f t="shared" si="108"/>
        <v>43101</v>
      </c>
      <c r="D143" s="86">
        <f t="shared" si="109"/>
        <v>43190</v>
      </c>
      <c r="E143" s="85">
        <f t="shared" si="106"/>
        <v>90</v>
      </c>
      <c r="F143" s="87">
        <f>VLOOKUP(D143,'FERC Interest Rate'!$A:$B,2,TRUE)</f>
        <v>4.2500000000000003E-2</v>
      </c>
      <c r="G143" s="88">
        <f t="shared" si="107"/>
        <v>1699.4570012297195</v>
      </c>
      <c r="H143" s="88">
        <v>0</v>
      </c>
      <c r="I143" s="123">
        <f t="shared" si="112"/>
        <v>7.4310625768574479</v>
      </c>
      <c r="J143" s="89">
        <f t="shared" si="113"/>
        <v>17.809378163571715</v>
      </c>
      <c r="K143" s="149">
        <f t="shared" si="102"/>
        <v>25.240440740429165</v>
      </c>
      <c r="L143" s="89">
        <f t="shared" si="110"/>
        <v>98.784999999999997</v>
      </c>
      <c r="M143" s="150">
        <f t="shared" si="103"/>
        <v>124.02544074042916</v>
      </c>
      <c r="N143" s="8">
        <f t="shared" si="104"/>
        <v>1717.2663793932911</v>
      </c>
      <c r="O143" s="88">
        <f t="shared" si="105"/>
        <v>1593.240938652862</v>
      </c>
    </row>
    <row r="144" spans="1:15" x14ac:dyDescent="0.2">
      <c r="A144" s="100" t="s">
        <v>87</v>
      </c>
      <c r="B144" s="85" t="str">
        <f t="shared" si="111"/>
        <v>Q2/2018</v>
      </c>
      <c r="C144" s="86">
        <f t="shared" si="108"/>
        <v>43191</v>
      </c>
      <c r="D144" s="86">
        <f t="shared" si="109"/>
        <v>43281</v>
      </c>
      <c r="E144" s="85">
        <f t="shared" si="106"/>
        <v>91</v>
      </c>
      <c r="F144" s="87">
        <f>VLOOKUP(D144,'FERC Interest Rate'!$A:$B,2,TRUE)</f>
        <v>4.4699999999999997E-2</v>
      </c>
      <c r="G144" s="88">
        <f t="shared" si="107"/>
        <v>1593.240938652862</v>
      </c>
      <c r="H144" s="88">
        <v>0</v>
      </c>
      <c r="I144" s="123">
        <f t="shared" si="112"/>
        <v>7.4310625768574479</v>
      </c>
      <c r="J144" s="89">
        <f t="shared" si="113"/>
        <v>17.755688126460949</v>
      </c>
      <c r="K144" s="149">
        <f t="shared" si="102"/>
        <v>25.186750703318395</v>
      </c>
      <c r="L144" s="89">
        <f t="shared" si="110"/>
        <v>98.784999999999997</v>
      </c>
      <c r="M144" s="150">
        <f t="shared" si="103"/>
        <v>123.97175070331839</v>
      </c>
      <c r="N144" s="8">
        <f t="shared" si="104"/>
        <v>1610.9966267793229</v>
      </c>
      <c r="O144" s="88">
        <f t="shared" si="105"/>
        <v>1487.0248760760046</v>
      </c>
    </row>
    <row r="145" spans="1:15" x14ac:dyDescent="0.2">
      <c r="A145" s="100" t="s">
        <v>88</v>
      </c>
      <c r="B145" s="85" t="str">
        <f t="shared" si="111"/>
        <v>Q3/2018</v>
      </c>
      <c r="C145" s="86">
        <f t="shared" si="108"/>
        <v>43282</v>
      </c>
      <c r="D145" s="86">
        <f t="shared" si="109"/>
        <v>43373</v>
      </c>
      <c r="E145" s="85">
        <f t="shared" si="106"/>
        <v>92</v>
      </c>
      <c r="F145" s="87">
        <f>VLOOKUP(D145,'FERC Interest Rate'!$A:$B,2,TRUE)</f>
        <v>4.6899999999999997E-2</v>
      </c>
      <c r="G145" s="88">
        <f t="shared" si="107"/>
        <v>1487.0248760760046</v>
      </c>
      <c r="H145" s="88">
        <v>0</v>
      </c>
      <c r="I145" s="123">
        <f t="shared" si="112"/>
        <v>7.4310625768574479</v>
      </c>
      <c r="J145" s="89">
        <f t="shared" si="113"/>
        <v>17.578671055596562</v>
      </c>
      <c r="K145" s="149">
        <f t="shared" si="102"/>
        <v>25.009733632454008</v>
      </c>
      <c r="L145" s="89">
        <f t="shared" si="110"/>
        <v>98.784999999999997</v>
      </c>
      <c r="M145" s="150">
        <f t="shared" si="103"/>
        <v>123.79473363245401</v>
      </c>
      <c r="N145" s="8">
        <f t="shared" si="104"/>
        <v>1504.6035471316011</v>
      </c>
      <c r="O145" s="88">
        <f t="shared" si="105"/>
        <v>1380.8088134991472</v>
      </c>
    </row>
    <row r="146" spans="1:15" x14ac:dyDescent="0.2">
      <c r="A146" s="100" t="s">
        <v>89</v>
      </c>
      <c r="B146" s="85" t="str">
        <f t="shared" si="111"/>
        <v>Q4/2018</v>
      </c>
      <c r="C146" s="86">
        <f t="shared" si="108"/>
        <v>43374</v>
      </c>
      <c r="D146" s="86">
        <f t="shared" si="109"/>
        <v>43465</v>
      </c>
      <c r="E146" s="85">
        <f t="shared" si="106"/>
        <v>92</v>
      </c>
      <c r="F146" s="87">
        <f>VLOOKUP(D146,'FERC Interest Rate'!$A:$B,2,TRUE)</f>
        <v>4.9599999999999998E-2</v>
      </c>
      <c r="G146" s="88">
        <f t="shared" si="107"/>
        <v>1380.8088134991472</v>
      </c>
      <c r="H146" s="88">
        <v>0</v>
      </c>
      <c r="I146" s="123">
        <f t="shared" si="112"/>
        <v>7.4310625768574479</v>
      </c>
      <c r="J146" s="89">
        <f t="shared" si="113"/>
        <v>17.262758295230981</v>
      </c>
      <c r="K146" s="149">
        <f t="shared" si="102"/>
        <v>24.69382087208843</v>
      </c>
      <c r="L146" s="89">
        <f t="shared" si="110"/>
        <v>98.784999999999997</v>
      </c>
      <c r="M146" s="150">
        <f t="shared" si="103"/>
        <v>123.47882087208842</v>
      </c>
      <c r="N146" s="8">
        <f t="shared" si="104"/>
        <v>1398.0715717943781</v>
      </c>
      <c r="O146" s="88">
        <f t="shared" si="105"/>
        <v>1274.5927509222897</v>
      </c>
    </row>
    <row r="147" spans="1:15" x14ac:dyDescent="0.2">
      <c r="A147" s="100" t="s">
        <v>90</v>
      </c>
      <c r="B147" s="85" t="str">
        <f t="shared" si="111"/>
        <v>Q1/2019</v>
      </c>
      <c r="C147" s="86">
        <f t="shared" si="108"/>
        <v>43466</v>
      </c>
      <c r="D147" s="86">
        <f t="shared" si="109"/>
        <v>43555</v>
      </c>
      <c r="E147" s="85">
        <f t="shared" si="106"/>
        <v>90</v>
      </c>
      <c r="F147" s="87">
        <f>VLOOKUP(D147,'FERC Interest Rate'!$A:$B,2,TRUE)</f>
        <v>5.1799999999999999E-2</v>
      </c>
      <c r="G147" s="88">
        <f t="shared" si="107"/>
        <v>1274.5927509222897</v>
      </c>
      <c r="H147" s="88">
        <v>0</v>
      </c>
      <c r="I147" s="123">
        <f t="shared" si="112"/>
        <v>7.4310625768574479</v>
      </c>
      <c r="J147" s="89">
        <f t="shared" si="113"/>
        <v>16.279866862464971</v>
      </c>
      <c r="K147" s="149">
        <f t="shared" si="102"/>
        <v>23.71092943932242</v>
      </c>
      <c r="L147" s="89">
        <f t="shared" si="110"/>
        <v>98.784999999999997</v>
      </c>
      <c r="M147" s="150">
        <f t="shared" si="103"/>
        <v>122.49592943932242</v>
      </c>
      <c r="N147" s="8">
        <f t="shared" si="104"/>
        <v>1290.8726177847548</v>
      </c>
      <c r="O147" s="88">
        <f t="shared" si="105"/>
        <v>1168.3766883454323</v>
      </c>
    </row>
    <row r="148" spans="1:15" x14ac:dyDescent="0.2">
      <c r="A148" s="100" t="s">
        <v>91</v>
      </c>
      <c r="B148" s="85" t="str">
        <f t="shared" si="111"/>
        <v>Q2/2019</v>
      </c>
      <c r="C148" s="86">
        <f t="shared" si="108"/>
        <v>43556</v>
      </c>
      <c r="D148" s="86">
        <f t="shared" si="109"/>
        <v>43646</v>
      </c>
      <c r="E148" s="85">
        <f t="shared" si="106"/>
        <v>91</v>
      </c>
      <c r="F148" s="87">
        <f>VLOOKUP(D148,'FERC Interest Rate'!$A:$B,2,TRUE)</f>
        <v>5.45E-2</v>
      </c>
      <c r="G148" s="88">
        <f t="shared" si="107"/>
        <v>1168.3766883454323</v>
      </c>
      <c r="H148" s="88">
        <v>0</v>
      </c>
      <c r="I148" s="123">
        <f t="shared" si="112"/>
        <v>7.4310625768574479</v>
      </c>
      <c r="J148" s="89">
        <f t="shared" si="113"/>
        <v>15.87551831739499</v>
      </c>
      <c r="K148" s="149">
        <f t="shared" si="102"/>
        <v>23.306580894252438</v>
      </c>
      <c r="L148" s="89">
        <f t="shared" si="110"/>
        <v>98.784999999999997</v>
      </c>
      <c r="M148" s="150">
        <f t="shared" si="103"/>
        <v>122.09158089425243</v>
      </c>
      <c r="N148" s="8">
        <f t="shared" si="104"/>
        <v>1184.2522066628273</v>
      </c>
      <c r="O148" s="88">
        <f t="shared" si="105"/>
        <v>1062.1606257685748</v>
      </c>
    </row>
    <row r="149" spans="1:15" x14ac:dyDescent="0.2">
      <c r="A149" s="100" t="s">
        <v>92</v>
      </c>
      <c r="B149" s="85" t="str">
        <f t="shared" si="111"/>
        <v>Q3/2019</v>
      </c>
      <c r="C149" s="86">
        <f t="shared" si="108"/>
        <v>43647</v>
      </c>
      <c r="D149" s="86">
        <f t="shared" si="109"/>
        <v>43738</v>
      </c>
      <c r="E149" s="85">
        <f t="shared" si="106"/>
        <v>92</v>
      </c>
      <c r="F149" s="87">
        <f>VLOOKUP(D149,'FERC Interest Rate'!$A:$B,2,TRUE)</f>
        <v>6.0133640000000002E-2</v>
      </c>
      <c r="G149" s="88">
        <f t="shared" si="107"/>
        <v>1062.1606257685748</v>
      </c>
      <c r="H149" s="88">
        <v>0</v>
      </c>
      <c r="I149" s="123">
        <f t="shared" si="112"/>
        <v>7.4310625768574479</v>
      </c>
      <c r="J149" s="89">
        <f t="shared" si="113"/>
        <v>16.09913915527968</v>
      </c>
      <c r="K149" s="149">
        <f t="shared" si="102"/>
        <v>23.53020173213713</v>
      </c>
      <c r="L149" s="89">
        <f t="shared" si="110"/>
        <v>98.784999999999997</v>
      </c>
      <c r="M149" s="150">
        <f t="shared" si="103"/>
        <v>122.31520173213713</v>
      </c>
      <c r="N149" s="8">
        <f t="shared" si="104"/>
        <v>1078.2597649238546</v>
      </c>
      <c r="O149" s="88">
        <f t="shared" si="105"/>
        <v>955.94456319171741</v>
      </c>
    </row>
    <row r="150" spans="1:15" x14ac:dyDescent="0.2">
      <c r="A150" s="100" t="s">
        <v>93</v>
      </c>
      <c r="B150" s="85" t="str">
        <f t="shared" si="111"/>
        <v>Q4/2019</v>
      </c>
      <c r="C150" s="86">
        <f t="shared" si="108"/>
        <v>43739</v>
      </c>
      <c r="D150" s="86">
        <f t="shared" si="109"/>
        <v>43830</v>
      </c>
      <c r="E150" s="85">
        <f t="shared" si="106"/>
        <v>92</v>
      </c>
      <c r="F150" s="87">
        <f>VLOOKUP(D150,'FERC Interest Rate'!$A:$B,2,TRUE)</f>
        <v>6.2505720000000001E-2</v>
      </c>
      <c r="G150" s="88">
        <f t="shared" si="107"/>
        <v>955.94456319171741</v>
      </c>
      <c r="H150" s="88">
        <v>0</v>
      </c>
      <c r="I150" s="123">
        <f t="shared" si="112"/>
        <v>7.4310625768574479</v>
      </c>
      <c r="J150" s="89">
        <f t="shared" si="113"/>
        <v>15.060778889367972</v>
      </c>
      <c r="K150" s="149">
        <f t="shared" si="102"/>
        <v>22.49184146622542</v>
      </c>
      <c r="L150" s="89">
        <f t="shared" si="110"/>
        <v>98.784999999999997</v>
      </c>
      <c r="M150" s="150">
        <f t="shared" si="103"/>
        <v>121.27684146622542</v>
      </c>
      <c r="N150" s="8">
        <f t="shared" si="104"/>
        <v>971.00534208108536</v>
      </c>
      <c r="O150" s="88">
        <f t="shared" si="105"/>
        <v>849.72850061485997</v>
      </c>
    </row>
    <row r="151" spans="1:15" x14ac:dyDescent="0.2">
      <c r="A151" s="100" t="s">
        <v>94</v>
      </c>
      <c r="B151" s="85" t="str">
        <f t="shared" si="111"/>
        <v>Q1/2020</v>
      </c>
      <c r="C151" s="86">
        <f t="shared" si="108"/>
        <v>43831</v>
      </c>
      <c r="D151" s="86">
        <f t="shared" si="109"/>
        <v>43921</v>
      </c>
      <c r="E151" s="85">
        <f t="shared" si="106"/>
        <v>91</v>
      </c>
      <c r="F151" s="87">
        <f>VLOOKUP(D151,'FERC Interest Rate'!$A:$B,2,TRUE)</f>
        <v>6.2841510000000003E-2</v>
      </c>
      <c r="G151" s="88">
        <f t="shared" si="107"/>
        <v>849.72850061485997</v>
      </c>
      <c r="H151" s="88">
        <v>0</v>
      </c>
      <c r="I151" s="123">
        <f t="shared" si="112"/>
        <v>7.4310625768574479</v>
      </c>
      <c r="J151" s="89">
        <f t="shared" si="113"/>
        <v>13.276607126364233</v>
      </c>
      <c r="K151" s="149">
        <f t="shared" si="102"/>
        <v>20.707669703221683</v>
      </c>
      <c r="L151" s="89">
        <f t="shared" si="110"/>
        <v>98.784999999999997</v>
      </c>
      <c r="M151" s="150">
        <f t="shared" si="103"/>
        <v>119.49266970322168</v>
      </c>
      <c r="N151" s="8">
        <f t="shared" si="104"/>
        <v>863.00510774122415</v>
      </c>
      <c r="O151" s="88">
        <f t="shared" si="105"/>
        <v>743.51243803800253</v>
      </c>
    </row>
    <row r="152" spans="1:15" x14ac:dyDescent="0.2">
      <c r="A152" s="100" t="s">
        <v>95</v>
      </c>
      <c r="B152" s="85" t="str">
        <f t="shared" si="111"/>
        <v>Q2/2020</v>
      </c>
      <c r="C152" s="86">
        <f t="shared" si="108"/>
        <v>43922</v>
      </c>
      <c r="D152" s="86">
        <f t="shared" si="109"/>
        <v>44012</v>
      </c>
      <c r="E152" s="85">
        <f t="shared" si="106"/>
        <v>91</v>
      </c>
      <c r="F152" s="87">
        <f>VLOOKUP(D152,'FERC Interest Rate'!$A:$B,2,TRUE)</f>
        <v>6.502107E-2</v>
      </c>
      <c r="G152" s="88">
        <f t="shared" si="107"/>
        <v>743.51243803800253</v>
      </c>
      <c r="H152" s="88">
        <v>0</v>
      </c>
      <c r="I152" s="123">
        <f t="shared" si="112"/>
        <v>7.4310625768574479</v>
      </c>
      <c r="J152" s="89">
        <f t="shared" si="113"/>
        <v>12.019949889175152</v>
      </c>
      <c r="K152" s="149">
        <f t="shared" si="102"/>
        <v>19.451012466032601</v>
      </c>
      <c r="L152" s="89">
        <f t="shared" si="110"/>
        <v>98.784999999999997</v>
      </c>
      <c r="M152" s="150">
        <f t="shared" si="103"/>
        <v>118.23601246603261</v>
      </c>
      <c r="N152" s="8">
        <f t="shared" si="104"/>
        <v>755.53238792717764</v>
      </c>
      <c r="O152" s="88">
        <f t="shared" si="105"/>
        <v>637.29637546114509</v>
      </c>
    </row>
    <row r="153" spans="1:15" x14ac:dyDescent="0.2">
      <c r="A153" s="100" t="s">
        <v>96</v>
      </c>
      <c r="B153" s="85" t="str">
        <f t="shared" si="111"/>
        <v>Q3/2020</v>
      </c>
      <c r="C153" s="86">
        <f t="shared" si="108"/>
        <v>44013</v>
      </c>
      <c r="D153" s="86">
        <f t="shared" si="109"/>
        <v>44104</v>
      </c>
      <c r="E153" s="85">
        <f t="shared" si="106"/>
        <v>92</v>
      </c>
      <c r="F153" s="87">
        <f>VLOOKUP(D153,'FERC Interest Rate'!$A:$B,2,TRUE)</f>
        <v>6.5012509999999996E-2</v>
      </c>
      <c r="G153" s="88">
        <f t="shared" si="107"/>
        <v>637.29637546114509</v>
      </c>
      <c r="H153" s="88">
        <v>0</v>
      </c>
      <c r="I153" s="123">
        <f t="shared" si="112"/>
        <v>7.4310625768574479</v>
      </c>
      <c r="J153" s="89">
        <f t="shared" si="113"/>
        <v>10.4146606623008</v>
      </c>
      <c r="K153" s="149">
        <f t="shared" si="102"/>
        <v>17.845723239158247</v>
      </c>
      <c r="L153" s="89">
        <f t="shared" si="110"/>
        <v>98.784999999999997</v>
      </c>
      <c r="M153" s="150">
        <f t="shared" si="103"/>
        <v>116.63072323915824</v>
      </c>
      <c r="N153" s="8">
        <f t="shared" si="104"/>
        <v>647.71103612344587</v>
      </c>
      <c r="O153" s="88">
        <f t="shared" si="105"/>
        <v>531.08031288428765</v>
      </c>
    </row>
    <row r="154" spans="1:15" x14ac:dyDescent="0.2">
      <c r="A154" s="100" t="s">
        <v>97</v>
      </c>
      <c r="B154" s="85" t="str">
        <f t="shared" si="111"/>
        <v>Q4/2020</v>
      </c>
      <c r="C154" s="86">
        <f t="shared" si="108"/>
        <v>44105</v>
      </c>
      <c r="D154" s="86">
        <f t="shared" si="109"/>
        <v>44196</v>
      </c>
      <c r="E154" s="85">
        <f t="shared" si="106"/>
        <v>92</v>
      </c>
      <c r="F154" s="87">
        <f>VLOOKUP(D154,'FERC Interest Rate'!$A:$B,2,TRUE)</f>
        <v>6.501548E-2</v>
      </c>
      <c r="G154" s="88">
        <f t="shared" si="107"/>
        <v>531.08031288428765</v>
      </c>
      <c r="H154" s="88">
        <v>0</v>
      </c>
      <c r="I154" s="123">
        <f t="shared" si="112"/>
        <v>7.4310625768574479</v>
      </c>
      <c r="J154" s="89">
        <f t="shared" si="113"/>
        <v>8.6792803671760588</v>
      </c>
      <c r="K154" s="149">
        <f t="shared" si="102"/>
        <v>16.110342944033505</v>
      </c>
      <c r="L154" s="89">
        <f t="shared" si="110"/>
        <v>98.784999999999997</v>
      </c>
      <c r="M154" s="150">
        <f t="shared" si="103"/>
        <v>114.8953429440335</v>
      </c>
      <c r="N154" s="8">
        <f t="shared" si="104"/>
        <v>539.75959325146368</v>
      </c>
      <c r="O154" s="88">
        <f t="shared" si="105"/>
        <v>424.86425030743021</v>
      </c>
    </row>
    <row r="155" spans="1:15" x14ac:dyDescent="0.2">
      <c r="A155" s="100" t="s">
        <v>98</v>
      </c>
      <c r="B155" s="85" t="str">
        <f t="shared" si="111"/>
        <v>Q1/2021</v>
      </c>
      <c r="C155" s="86">
        <f t="shared" si="108"/>
        <v>44197</v>
      </c>
      <c r="D155" s="86">
        <f t="shared" si="109"/>
        <v>44286</v>
      </c>
      <c r="E155" s="85">
        <f t="shared" si="106"/>
        <v>90</v>
      </c>
      <c r="F155" s="87">
        <f>VLOOKUP(D155,'FERC Interest Rate'!$A:$B,2,TRUE)</f>
        <v>6.501548E-2</v>
      </c>
      <c r="G155" s="88">
        <f t="shared" si="107"/>
        <v>424.86425030743021</v>
      </c>
      <c r="H155" s="88">
        <v>0</v>
      </c>
      <c r="I155" s="123">
        <f t="shared" si="112"/>
        <v>7.4310625768574479</v>
      </c>
      <c r="J155" s="89">
        <f t="shared" si="113"/>
        <v>6.811089822389027</v>
      </c>
      <c r="K155" s="149">
        <f t="shared" si="102"/>
        <v>14.242152399246475</v>
      </c>
      <c r="L155" s="89">
        <f t="shared" si="110"/>
        <v>98.784999999999997</v>
      </c>
      <c r="M155" s="150">
        <f t="shared" si="103"/>
        <v>113.02715239924648</v>
      </c>
      <c r="N155" s="8">
        <f t="shared" si="104"/>
        <v>431.67534012981923</v>
      </c>
      <c r="O155" s="88">
        <f t="shared" si="105"/>
        <v>318.64818773057277</v>
      </c>
    </row>
    <row r="156" spans="1:15" x14ac:dyDescent="0.2">
      <c r="A156" s="100" t="s">
        <v>99</v>
      </c>
      <c r="B156" s="85" t="str">
        <f t="shared" si="111"/>
        <v>Q2/2021</v>
      </c>
      <c r="C156" s="86">
        <f t="shared" si="108"/>
        <v>44287</v>
      </c>
      <c r="D156" s="86">
        <f t="shared" si="109"/>
        <v>44377</v>
      </c>
      <c r="E156" s="85">
        <f t="shared" si="106"/>
        <v>91</v>
      </c>
      <c r="F156" s="87">
        <f>VLOOKUP(D156,'FERC Interest Rate'!$A:$B,2,TRUE)</f>
        <v>6.501548E-2</v>
      </c>
      <c r="G156" s="88">
        <f t="shared" si="107"/>
        <v>318.64818773057277</v>
      </c>
      <c r="H156" s="88">
        <v>0</v>
      </c>
      <c r="I156" s="123">
        <f t="shared" si="112"/>
        <v>7.4310625768574479</v>
      </c>
      <c r="J156" s="89">
        <f t="shared" si="113"/>
        <v>5.1650764486450145</v>
      </c>
      <c r="K156" s="149">
        <f t="shared" si="102"/>
        <v>12.596139025502463</v>
      </c>
      <c r="L156" s="89">
        <f t="shared" si="110"/>
        <v>98.784999999999997</v>
      </c>
      <c r="M156" s="150">
        <f t="shared" si="103"/>
        <v>111.38113902550246</v>
      </c>
      <c r="N156" s="8">
        <f t="shared" si="104"/>
        <v>323.81326417921781</v>
      </c>
      <c r="O156" s="88">
        <f t="shared" si="105"/>
        <v>212.43212515371533</v>
      </c>
    </row>
    <row r="157" spans="1:15" x14ac:dyDescent="0.2">
      <c r="A157" s="100" t="s">
        <v>100</v>
      </c>
      <c r="B157" s="85" t="str">
        <f t="shared" ref="B157:B158" si="114">+IF(MONTH(C157)&lt;4,"Q1",IF(MONTH(C157)&lt;7,"Q2",IF(MONTH(C157)&lt;10,"Q3","Q4")))&amp;"/"&amp;YEAR(C157)</f>
        <v>Q3/2021</v>
      </c>
      <c r="C157" s="86">
        <f t="shared" ref="C157:C158" si="115">D156+1</f>
        <v>44378</v>
      </c>
      <c r="D157" s="86">
        <f t="shared" si="109"/>
        <v>44469</v>
      </c>
      <c r="E157" s="85">
        <f t="shared" ref="E157:E158" si="116">D157-C157+1</f>
        <v>92</v>
      </c>
      <c r="F157" s="87">
        <f>VLOOKUP(D157,'FERC Interest Rate'!$A:$B,2,TRUE)</f>
        <v>6.501548E-2</v>
      </c>
      <c r="G157" s="88">
        <f t="shared" ref="G157:G158" si="117">O156</f>
        <v>212.43212515371533</v>
      </c>
      <c r="H157" s="88">
        <v>0</v>
      </c>
      <c r="I157" s="123">
        <f t="shared" si="112"/>
        <v>7.4310625768574479</v>
      </c>
      <c r="J157" s="89">
        <f t="shared" ref="J157:J158" si="118">G157*F157*(E157/(DATE(YEAR(D157),12,31)-DATE(YEAR(D157),1,1)+1))</f>
        <v>3.4812236869988404</v>
      </c>
      <c r="K157" s="149">
        <f t="shared" ref="K157:K158" si="119">+SUM(I157:J157)</f>
        <v>10.912286263856288</v>
      </c>
      <c r="L157" s="89">
        <f t="shared" ref="L157:L158" si="120">VLOOKUP($L$129,A$1:F$29,5,FALSE)/20</f>
        <v>98.784999999999997</v>
      </c>
      <c r="M157" s="150">
        <f t="shared" ref="M157:M158" si="121">+SUM(K157:L157)</f>
        <v>109.69728626385628</v>
      </c>
      <c r="N157" s="8">
        <f t="shared" ref="N157:N158" si="122">+G157+H157+J157</f>
        <v>215.91334884071418</v>
      </c>
      <c r="O157" s="88">
        <f t="shared" ref="O157:O158" si="123">G157+H157-L157-I157</f>
        <v>106.21606257685789</v>
      </c>
    </row>
    <row r="158" spans="1:15" x14ac:dyDescent="0.2">
      <c r="A158" s="100" t="s">
        <v>101</v>
      </c>
      <c r="B158" s="85" t="str">
        <f t="shared" si="114"/>
        <v>Q4/2021</v>
      </c>
      <c r="C158" s="86">
        <f t="shared" si="115"/>
        <v>44470</v>
      </c>
      <c r="D158" s="86">
        <f t="shared" si="109"/>
        <v>44561</v>
      </c>
      <c r="E158" s="85">
        <f t="shared" si="116"/>
        <v>92</v>
      </c>
      <c r="F158" s="87">
        <f>VLOOKUP(D158,'FERC Interest Rate'!$A:$B,2,TRUE)</f>
        <v>6.501548E-2</v>
      </c>
      <c r="G158" s="88">
        <f t="shared" si="117"/>
        <v>106.21606257685789</v>
      </c>
      <c r="H158" s="88">
        <v>0</v>
      </c>
      <c r="I158" s="123">
        <f t="shared" si="112"/>
        <v>7.4310625768574479</v>
      </c>
      <c r="J158" s="89">
        <f t="shared" si="118"/>
        <v>1.740611843499424</v>
      </c>
      <c r="K158" s="149">
        <f t="shared" si="119"/>
        <v>9.1716744203568723</v>
      </c>
      <c r="L158" s="89">
        <f t="shared" si="120"/>
        <v>98.784999999999997</v>
      </c>
      <c r="M158" s="150">
        <f t="shared" si="121"/>
        <v>107.95667442035688</v>
      </c>
      <c r="N158" s="8">
        <f t="shared" si="122"/>
        <v>107.95667442035732</v>
      </c>
      <c r="O158" s="88">
        <f t="shared" si="123"/>
        <v>4.4941828036826337E-13</v>
      </c>
    </row>
    <row r="159" spans="1:15" x14ac:dyDescent="0.2">
      <c r="A159" s="100"/>
      <c r="B159" s="85"/>
      <c r="C159" s="86"/>
      <c r="D159" s="86"/>
      <c r="E159" s="85"/>
      <c r="F159" s="87"/>
      <c r="G159" s="88"/>
      <c r="H159" s="88"/>
      <c r="I159" s="123"/>
      <c r="J159" s="89"/>
      <c r="K159" s="149"/>
      <c r="L159" s="89"/>
      <c r="M159" s="150"/>
      <c r="N159" s="8"/>
      <c r="O159" s="88"/>
    </row>
    <row r="160" spans="1:15" ht="13.5" thickBot="1" x14ac:dyDescent="0.25">
      <c r="A160" s="183"/>
      <c r="B160" s="184"/>
      <c r="C160" s="185"/>
      <c r="D160" s="185"/>
      <c r="E160" s="186"/>
      <c r="F160" s="184"/>
      <c r="G160" s="157">
        <f t="shared" ref="G160:H160" si="124">SUM(G131:G159)</f>
        <v>38515.518395410159</v>
      </c>
      <c r="H160" s="157">
        <f t="shared" si="124"/>
        <v>148.62125153714896</v>
      </c>
      <c r="I160" s="158">
        <f>SUM(I131:I159)</f>
        <v>148.62125153714891</v>
      </c>
      <c r="J160" s="157">
        <f t="shared" ref="J160:O160" si="125">SUM(J131:J159)</f>
        <v>252.22112694321669</v>
      </c>
      <c r="K160" s="157">
        <f t="shared" si="125"/>
        <v>400.8423784803656</v>
      </c>
      <c r="L160" s="157">
        <f t="shared" si="125"/>
        <v>1975.7000000000005</v>
      </c>
      <c r="M160" s="159">
        <f t="shared" si="125"/>
        <v>2376.5423784803661</v>
      </c>
      <c r="N160" s="157">
        <f t="shared" si="125"/>
        <v>38916.360773890527</v>
      </c>
      <c r="O160" s="157">
        <f t="shared" si="125"/>
        <v>36539.818395410162</v>
      </c>
    </row>
    <row r="161" spans="1:15" ht="13.5" thickTop="1" x14ac:dyDescent="0.2">
      <c r="B161" s="131"/>
      <c r="C161" s="131"/>
      <c r="D161" s="131"/>
      <c r="E161" s="131"/>
      <c r="F161" s="131"/>
      <c r="G161" s="131"/>
      <c r="H161" s="131"/>
      <c r="I161" s="267"/>
      <c r="J161" s="448" t="s">
        <v>17</v>
      </c>
      <c r="K161" s="448"/>
      <c r="L161" s="182" t="s">
        <v>85</v>
      </c>
      <c r="M161" s="268"/>
      <c r="O161" s="131"/>
    </row>
    <row r="162" spans="1:15" ht="38.25" x14ac:dyDescent="0.2">
      <c r="A162" s="94" t="s">
        <v>81</v>
      </c>
      <c r="B162" s="94" t="s">
        <v>3</v>
      </c>
      <c r="C162" s="94" t="s">
        <v>4</v>
      </c>
      <c r="D162" s="94" t="s">
        <v>5</v>
      </c>
      <c r="E162" s="94" t="s">
        <v>6</v>
      </c>
      <c r="F162" s="94" t="s">
        <v>7</v>
      </c>
      <c r="G162" s="94" t="s">
        <v>122</v>
      </c>
      <c r="H162" s="94" t="s">
        <v>123</v>
      </c>
      <c r="I162" s="118" t="s">
        <v>124</v>
      </c>
      <c r="J162" s="119" t="s">
        <v>125</v>
      </c>
      <c r="K162" s="119" t="s">
        <v>126</v>
      </c>
      <c r="L162" s="119" t="s">
        <v>127</v>
      </c>
      <c r="M162" s="120" t="s">
        <v>128</v>
      </c>
      <c r="N162" s="94" t="s">
        <v>129</v>
      </c>
      <c r="O162" s="94" t="s">
        <v>130</v>
      </c>
    </row>
    <row r="163" spans="1:15" x14ac:dyDescent="0.2">
      <c r="A163" s="17" t="s">
        <v>25</v>
      </c>
      <c r="B163" s="85" t="str">
        <f t="shared" ref="B163:B168" si="126">+IF(MONTH(C163)&lt;4,"Q1",IF(MONTH(C163)&lt;7,"Q2",IF(MONTH(C163)&lt;10,"Q3","Q4")))&amp;"/"&amp;YEAR(C163)</f>
        <v>Q2/2015</v>
      </c>
      <c r="C163" s="86">
        <f>VLOOKUP(L161,A$1:F$29,2,FALSE)</f>
        <v>42124</v>
      </c>
      <c r="D163" s="86">
        <f>DATE(YEAR(C163),IF(MONTH(C163)&lt;=3,3,IF(MONTH(C163)&lt;=6,6,IF(MONTH(C163)&lt;=9,9,12))),IF(OR(MONTH(C163)&lt;=3,MONTH(C163)&gt;=10),31,30))</f>
        <v>42185</v>
      </c>
      <c r="E163" s="85">
        <f>D163-C163+1</f>
        <v>62</v>
      </c>
      <c r="F163" s="87">
        <f>VLOOKUP(D163,'FERC Interest Rate'!$A:$B,2,TRUE)</f>
        <v>3.2500000000000001E-2</v>
      </c>
      <c r="G163" s="88">
        <f>VLOOKUP(L161,$A$1:$F$36,5,FALSE)</f>
        <v>2872.64</v>
      </c>
      <c r="H163" s="88">
        <f t="shared" ref="H163:H170" si="127">G163*F163*(E163/(DATE(YEAR(D163),12,31)-DATE(YEAR(D163),1,1)+1))</f>
        <v>15.858546849315069</v>
      </c>
      <c r="I163" s="236">
        <v>0</v>
      </c>
      <c r="J163" s="89">
        <v>0</v>
      </c>
      <c r="K163" s="149">
        <f t="shared" ref="K163:K187" si="128">+SUM(I163:J163)</f>
        <v>0</v>
      </c>
      <c r="L163" s="89">
        <v>0</v>
      </c>
      <c r="M163" s="150">
        <f t="shared" ref="M163:M187" si="129">+SUM(K163:L163)</f>
        <v>0</v>
      </c>
      <c r="N163" s="8">
        <f t="shared" ref="N163:N187" si="130">+G163+H163+J163</f>
        <v>2888.4985468493151</v>
      </c>
      <c r="O163" s="88">
        <f t="shared" ref="O163:O187" si="131">G163+H163-L163-I163</f>
        <v>2888.4985468493151</v>
      </c>
    </row>
    <row r="164" spans="1:15" x14ac:dyDescent="0.2">
      <c r="A164" s="17" t="s">
        <v>25</v>
      </c>
      <c r="B164" s="85" t="str">
        <f t="shared" si="126"/>
        <v>Q3/2015</v>
      </c>
      <c r="C164" s="86">
        <f>D163+1</f>
        <v>42186</v>
      </c>
      <c r="D164" s="86">
        <f>EOMONTH(D163,3)</f>
        <v>42277</v>
      </c>
      <c r="E164" s="85">
        <f t="shared" ref="E164:E187" si="132">D164-C164+1</f>
        <v>92</v>
      </c>
      <c r="F164" s="87">
        <f>VLOOKUP(D164,'FERC Interest Rate'!$A:$B,2,TRUE)</f>
        <v>3.2500000000000001E-2</v>
      </c>
      <c r="G164" s="88">
        <f t="shared" ref="G164:G187" si="133">O163</f>
        <v>2888.4985468493151</v>
      </c>
      <c r="H164" s="88">
        <f t="shared" si="127"/>
        <v>23.66194700021768</v>
      </c>
      <c r="I164" s="236">
        <v>0</v>
      </c>
      <c r="J164" s="89">
        <v>0</v>
      </c>
      <c r="K164" s="149">
        <f t="shared" si="128"/>
        <v>0</v>
      </c>
      <c r="L164" s="89">
        <v>0</v>
      </c>
      <c r="M164" s="150">
        <f t="shared" si="129"/>
        <v>0</v>
      </c>
      <c r="N164" s="8">
        <f t="shared" si="130"/>
        <v>2912.1604938495329</v>
      </c>
      <c r="O164" s="88">
        <f t="shared" si="131"/>
        <v>2912.1604938495329</v>
      </c>
    </row>
    <row r="165" spans="1:15" x14ac:dyDescent="0.2">
      <c r="A165" s="17" t="s">
        <v>25</v>
      </c>
      <c r="B165" s="85" t="str">
        <f t="shared" si="126"/>
        <v>Q4/2015</v>
      </c>
      <c r="C165" s="86">
        <f t="shared" ref="C165:C187" si="134">D164+1</f>
        <v>42278</v>
      </c>
      <c r="D165" s="86">
        <f t="shared" ref="D165:D189" si="135">EOMONTH(D164,3)</f>
        <v>42369</v>
      </c>
      <c r="E165" s="85">
        <f t="shared" si="132"/>
        <v>92</v>
      </c>
      <c r="F165" s="87">
        <f>VLOOKUP(D165,'FERC Interest Rate'!$A:$B,2,TRUE)</f>
        <v>3.2500000000000001E-2</v>
      </c>
      <c r="G165" s="88">
        <f t="shared" si="133"/>
        <v>2912.1604938495329</v>
      </c>
      <c r="H165" s="88">
        <f t="shared" si="127"/>
        <v>23.855780483863299</v>
      </c>
      <c r="I165" s="236">
        <v>0</v>
      </c>
      <c r="J165" s="89">
        <v>0</v>
      </c>
      <c r="K165" s="149">
        <f t="shared" si="128"/>
        <v>0</v>
      </c>
      <c r="L165" s="89">
        <v>0</v>
      </c>
      <c r="M165" s="150">
        <f t="shared" si="129"/>
        <v>0</v>
      </c>
      <c r="N165" s="8">
        <f t="shared" si="130"/>
        <v>2936.0162743333963</v>
      </c>
      <c r="O165" s="88">
        <f t="shared" si="131"/>
        <v>2936.0162743333963</v>
      </c>
    </row>
    <row r="166" spans="1:15" x14ac:dyDescent="0.2">
      <c r="A166" s="17" t="s">
        <v>25</v>
      </c>
      <c r="B166" s="85" t="str">
        <f t="shared" si="126"/>
        <v>Q1/2016</v>
      </c>
      <c r="C166" s="86">
        <f t="shared" si="134"/>
        <v>42370</v>
      </c>
      <c r="D166" s="86">
        <f t="shared" si="135"/>
        <v>42460</v>
      </c>
      <c r="E166" s="85">
        <f t="shared" si="132"/>
        <v>91</v>
      </c>
      <c r="F166" s="87">
        <f>VLOOKUP(D166,'FERC Interest Rate'!$A:$B,2,TRUE)</f>
        <v>3.2500000000000001E-2</v>
      </c>
      <c r="G166" s="88">
        <f t="shared" si="133"/>
        <v>2936.0162743333963</v>
      </c>
      <c r="H166" s="88">
        <f t="shared" si="127"/>
        <v>23.724776315139398</v>
      </c>
      <c r="I166" s="236">
        <v>0</v>
      </c>
      <c r="J166" s="89">
        <v>0</v>
      </c>
      <c r="K166" s="149">
        <f t="shared" si="128"/>
        <v>0</v>
      </c>
      <c r="L166" s="89">
        <v>0</v>
      </c>
      <c r="M166" s="150">
        <f t="shared" si="129"/>
        <v>0</v>
      </c>
      <c r="N166" s="8">
        <f t="shared" si="130"/>
        <v>2959.7410506485357</v>
      </c>
      <c r="O166" s="88">
        <f t="shared" si="131"/>
        <v>2959.7410506485357</v>
      </c>
    </row>
    <row r="167" spans="1:15" x14ac:dyDescent="0.2">
      <c r="A167" s="17" t="s">
        <v>25</v>
      </c>
      <c r="B167" s="85" t="str">
        <f t="shared" si="126"/>
        <v>Q2/2016</v>
      </c>
      <c r="C167" s="86">
        <f t="shared" si="134"/>
        <v>42461</v>
      </c>
      <c r="D167" s="86">
        <f t="shared" si="135"/>
        <v>42551</v>
      </c>
      <c r="E167" s="85">
        <f t="shared" si="132"/>
        <v>91</v>
      </c>
      <c r="F167" s="87">
        <f>VLOOKUP(D167,'FERC Interest Rate'!$A:$B,2,TRUE)</f>
        <v>3.4599999999999999E-2</v>
      </c>
      <c r="G167" s="88">
        <f t="shared" si="133"/>
        <v>2959.7410506485357</v>
      </c>
      <c r="H167" s="88">
        <f t="shared" si="127"/>
        <v>25.461859759759509</v>
      </c>
      <c r="I167" s="236">
        <v>0</v>
      </c>
      <c r="J167" s="89">
        <v>0</v>
      </c>
      <c r="K167" s="149">
        <f t="shared" si="128"/>
        <v>0</v>
      </c>
      <c r="L167" s="89">
        <v>0</v>
      </c>
      <c r="M167" s="150">
        <f t="shared" si="129"/>
        <v>0</v>
      </c>
      <c r="N167" s="8">
        <f t="shared" si="130"/>
        <v>2985.2029104082953</v>
      </c>
      <c r="O167" s="88">
        <f t="shared" si="131"/>
        <v>2985.2029104082953</v>
      </c>
    </row>
    <row r="168" spans="1:15" x14ac:dyDescent="0.2">
      <c r="A168" s="17" t="s">
        <v>25</v>
      </c>
      <c r="B168" s="85" t="str">
        <f t="shared" si="126"/>
        <v>Q3/2016</v>
      </c>
      <c r="C168" s="86">
        <f t="shared" si="134"/>
        <v>42552</v>
      </c>
      <c r="D168" s="86">
        <f t="shared" si="135"/>
        <v>42643</v>
      </c>
      <c r="E168" s="85">
        <f t="shared" si="132"/>
        <v>92</v>
      </c>
      <c r="F168" s="87">
        <f>VLOOKUP(D168,'FERC Interest Rate'!$A:$B,2,TRUE)</f>
        <v>3.5000000000000003E-2</v>
      </c>
      <c r="G168" s="88">
        <f t="shared" si="133"/>
        <v>2985.2029104082953</v>
      </c>
      <c r="H168" s="88">
        <f t="shared" si="127"/>
        <v>26.263260577909048</v>
      </c>
      <c r="I168" s="236">
        <v>0</v>
      </c>
      <c r="J168" s="89">
        <v>0</v>
      </c>
      <c r="K168" s="149">
        <f t="shared" si="128"/>
        <v>0</v>
      </c>
      <c r="L168" s="89">
        <v>0</v>
      </c>
      <c r="M168" s="150">
        <f t="shared" si="129"/>
        <v>0</v>
      </c>
      <c r="N168" s="8">
        <f t="shared" si="130"/>
        <v>3011.4661709862044</v>
      </c>
      <c r="O168" s="88">
        <f t="shared" si="131"/>
        <v>3011.4661709862044</v>
      </c>
    </row>
    <row r="169" spans="1:15" x14ac:dyDescent="0.2">
      <c r="A169" s="17" t="s">
        <v>25</v>
      </c>
      <c r="B169" s="85" t="str">
        <f>+IF(MONTH(C169)&lt;4,"Q1",IF(MONTH(C169)&lt;7,"Q2",IF(MONTH(C169)&lt;10,"Q3","Q4")))&amp;"/"&amp;YEAR(C169)</f>
        <v>Q4/2016</v>
      </c>
      <c r="C169" s="86">
        <f t="shared" si="134"/>
        <v>42644</v>
      </c>
      <c r="D169" s="86">
        <f t="shared" si="135"/>
        <v>42735</v>
      </c>
      <c r="E169" s="85">
        <f t="shared" si="132"/>
        <v>92</v>
      </c>
      <c r="F169" s="87">
        <f>VLOOKUP(D169,'FERC Interest Rate'!$A:$B,2,TRUE)</f>
        <v>3.5000000000000003E-2</v>
      </c>
      <c r="G169" s="88">
        <f t="shared" si="133"/>
        <v>3011.4661709862044</v>
      </c>
      <c r="H169" s="88">
        <f t="shared" si="127"/>
        <v>26.494319864960598</v>
      </c>
      <c r="I169" s="236">
        <v>0</v>
      </c>
      <c r="J169" s="89">
        <v>0</v>
      </c>
      <c r="K169" s="149">
        <f t="shared" si="128"/>
        <v>0</v>
      </c>
      <c r="L169" s="89">
        <v>0</v>
      </c>
      <c r="M169" s="150">
        <f t="shared" si="129"/>
        <v>0</v>
      </c>
      <c r="N169" s="8">
        <f t="shared" si="130"/>
        <v>3037.9604908511651</v>
      </c>
      <c r="O169" s="88">
        <f t="shared" si="131"/>
        <v>3037.9604908511651</v>
      </c>
    </row>
    <row r="170" spans="1:15" x14ac:dyDescent="0.2">
      <c r="A170" s="100" t="s">
        <v>82</v>
      </c>
      <c r="B170" s="85" t="str">
        <f>+IF(MONTH(C170)&lt;4,"Q1",IF(MONTH(C170)&lt;7,"Q2",IF(MONTH(C170)&lt;10,"Q3","Q4")))&amp;"/"&amp;YEAR(C170)</f>
        <v>Q1/2017</v>
      </c>
      <c r="C170" s="86">
        <f t="shared" si="134"/>
        <v>42736</v>
      </c>
      <c r="D170" s="86">
        <f t="shared" si="135"/>
        <v>42825</v>
      </c>
      <c r="E170" s="85">
        <f t="shared" si="132"/>
        <v>90</v>
      </c>
      <c r="F170" s="87">
        <f>VLOOKUP(D170,'FERC Interest Rate'!$A:$B,2,TRUE)</f>
        <v>3.5000000000000003E-2</v>
      </c>
      <c r="G170" s="88">
        <f t="shared" si="133"/>
        <v>3037.9604908511651</v>
      </c>
      <c r="H170" s="88">
        <f t="shared" si="127"/>
        <v>26.218015195016903</v>
      </c>
      <c r="I170" s="236">
        <f>(SUM($H$163:$H$187)/20)</f>
        <v>9.5769253023090748</v>
      </c>
      <c r="J170" s="89">
        <v>0</v>
      </c>
      <c r="K170" s="149">
        <f t="shared" si="128"/>
        <v>9.5769253023090748</v>
      </c>
      <c r="L170" s="89">
        <f t="shared" ref="L170:L187" si="136">VLOOKUP($L$161,A$1:F$29,5,FALSE)/20</f>
        <v>143.63200000000001</v>
      </c>
      <c r="M170" s="150">
        <f t="shared" si="129"/>
        <v>153.20892530230907</v>
      </c>
      <c r="N170" s="8">
        <f t="shared" si="130"/>
        <v>3064.1785060461821</v>
      </c>
      <c r="O170" s="88">
        <f t="shared" si="131"/>
        <v>2910.9695807438729</v>
      </c>
    </row>
    <row r="171" spans="1:15" x14ac:dyDescent="0.2">
      <c r="A171" s="100" t="s">
        <v>83</v>
      </c>
      <c r="B171" s="85" t="str">
        <f t="shared" ref="B171:B187" si="137">+IF(MONTH(C171)&lt;4,"Q1",IF(MONTH(C171)&lt;7,"Q2",IF(MONTH(C171)&lt;10,"Q3","Q4")))&amp;"/"&amp;YEAR(C171)</f>
        <v>Q2/2017</v>
      </c>
      <c r="C171" s="86">
        <f t="shared" si="134"/>
        <v>42826</v>
      </c>
      <c r="D171" s="86">
        <f t="shared" si="135"/>
        <v>42916</v>
      </c>
      <c r="E171" s="85">
        <f t="shared" si="132"/>
        <v>91</v>
      </c>
      <c r="F171" s="87">
        <f>VLOOKUP(D171,'FERC Interest Rate'!$A:$B,2,TRUE)</f>
        <v>3.7100000000000001E-2</v>
      </c>
      <c r="G171" s="88">
        <f t="shared" si="133"/>
        <v>2910.9695807438729</v>
      </c>
      <c r="H171" s="88">
        <v>0</v>
      </c>
      <c r="I171" s="236">
        <f t="shared" ref="I171:I189" si="138">(SUM($H$163:$H$187)/20)</f>
        <v>9.5769253023090748</v>
      </c>
      <c r="J171" s="89">
        <f t="shared" ref="J171:J187" si="139">G171*F171*(E171/(DATE(YEAR(D171),12,31)-DATE(YEAR(D171),1,1)+1))</f>
        <v>26.925272333012028</v>
      </c>
      <c r="K171" s="149">
        <f t="shared" si="128"/>
        <v>36.502197635321103</v>
      </c>
      <c r="L171" s="89">
        <f t="shared" si="136"/>
        <v>143.63200000000001</v>
      </c>
      <c r="M171" s="150">
        <f t="shared" si="129"/>
        <v>180.1341976353211</v>
      </c>
      <c r="N171" s="8">
        <f t="shared" si="130"/>
        <v>2937.8948530768848</v>
      </c>
      <c r="O171" s="88">
        <f t="shared" si="131"/>
        <v>2757.7606554415638</v>
      </c>
    </row>
    <row r="172" spans="1:15" x14ac:dyDescent="0.2">
      <c r="A172" s="100" t="s">
        <v>84</v>
      </c>
      <c r="B172" s="85" t="str">
        <f t="shared" si="137"/>
        <v>Q3/2017</v>
      </c>
      <c r="C172" s="86">
        <f t="shared" si="134"/>
        <v>42917</v>
      </c>
      <c r="D172" s="86">
        <f t="shared" si="135"/>
        <v>43008</v>
      </c>
      <c r="E172" s="85">
        <f t="shared" si="132"/>
        <v>92</v>
      </c>
      <c r="F172" s="87">
        <f>VLOOKUP(D172,'FERC Interest Rate'!$A:$B,2,TRUE)</f>
        <v>3.9600000000000003E-2</v>
      </c>
      <c r="G172" s="88">
        <f t="shared" si="133"/>
        <v>2757.7606554415638</v>
      </c>
      <c r="H172" s="88">
        <v>0</v>
      </c>
      <c r="I172" s="123">
        <f t="shared" si="138"/>
        <v>9.5769253023090748</v>
      </c>
      <c r="J172" s="89">
        <f t="shared" si="139"/>
        <v>27.526229095629333</v>
      </c>
      <c r="K172" s="149">
        <f t="shared" si="128"/>
        <v>37.103154397938411</v>
      </c>
      <c r="L172" s="89">
        <f t="shared" si="136"/>
        <v>143.63200000000001</v>
      </c>
      <c r="M172" s="150">
        <f t="shared" si="129"/>
        <v>180.7351543979384</v>
      </c>
      <c r="N172" s="8">
        <f t="shared" si="130"/>
        <v>2785.2868845371931</v>
      </c>
      <c r="O172" s="88">
        <f t="shared" si="131"/>
        <v>2604.5517301392547</v>
      </c>
    </row>
    <row r="173" spans="1:15" x14ac:dyDescent="0.2">
      <c r="A173" s="100" t="s">
        <v>85</v>
      </c>
      <c r="B173" s="85" t="str">
        <f t="shared" si="137"/>
        <v>Q4/2017</v>
      </c>
      <c r="C173" s="86">
        <f t="shared" si="134"/>
        <v>43009</v>
      </c>
      <c r="D173" s="86">
        <f t="shared" si="135"/>
        <v>43100</v>
      </c>
      <c r="E173" s="85">
        <f t="shared" si="132"/>
        <v>92</v>
      </c>
      <c r="F173" s="87">
        <f>VLOOKUP(D173,'FERC Interest Rate'!$A:$B,2,TRUE)</f>
        <v>4.2099999999999999E-2</v>
      </c>
      <c r="G173" s="88">
        <f t="shared" si="133"/>
        <v>2604.5517301392547</v>
      </c>
      <c r="H173" s="88">
        <v>0</v>
      </c>
      <c r="I173" s="123">
        <f t="shared" si="138"/>
        <v>9.5769253023090748</v>
      </c>
      <c r="J173" s="89">
        <f t="shared" si="139"/>
        <v>27.638218523768117</v>
      </c>
      <c r="K173" s="149">
        <f t="shared" si="128"/>
        <v>37.215143826077195</v>
      </c>
      <c r="L173" s="89">
        <f t="shared" si="136"/>
        <v>143.63200000000001</v>
      </c>
      <c r="M173" s="150">
        <f t="shared" si="129"/>
        <v>180.8471438260772</v>
      </c>
      <c r="N173" s="8">
        <f t="shared" si="130"/>
        <v>2632.1899486630227</v>
      </c>
      <c r="O173" s="88">
        <f t="shared" si="131"/>
        <v>2451.3428048369456</v>
      </c>
    </row>
    <row r="174" spans="1:15" x14ac:dyDescent="0.2">
      <c r="A174" s="100" t="s">
        <v>86</v>
      </c>
      <c r="B174" s="85" t="str">
        <f t="shared" si="137"/>
        <v>Q1/2018</v>
      </c>
      <c r="C174" s="86">
        <f t="shared" si="134"/>
        <v>43101</v>
      </c>
      <c r="D174" s="86">
        <f t="shared" si="135"/>
        <v>43190</v>
      </c>
      <c r="E174" s="85">
        <f t="shared" si="132"/>
        <v>90</v>
      </c>
      <c r="F174" s="87">
        <f>VLOOKUP(D174,'FERC Interest Rate'!$A:$B,2,TRUE)</f>
        <v>4.2500000000000003E-2</v>
      </c>
      <c r="G174" s="88">
        <f t="shared" si="133"/>
        <v>2451.3428048369456</v>
      </c>
      <c r="H174" s="88">
        <v>0</v>
      </c>
      <c r="I174" s="123">
        <f t="shared" si="138"/>
        <v>9.5769253023090748</v>
      </c>
      <c r="J174" s="89">
        <f t="shared" si="139"/>
        <v>25.68872939315429</v>
      </c>
      <c r="K174" s="149">
        <f t="shared" si="128"/>
        <v>35.265654695463368</v>
      </c>
      <c r="L174" s="89">
        <f t="shared" si="136"/>
        <v>143.63200000000001</v>
      </c>
      <c r="M174" s="150">
        <f t="shared" si="129"/>
        <v>178.89765469546336</v>
      </c>
      <c r="N174" s="8">
        <f t="shared" si="130"/>
        <v>2477.0315342301001</v>
      </c>
      <c r="O174" s="88">
        <f t="shared" si="131"/>
        <v>2298.1338795346364</v>
      </c>
    </row>
    <row r="175" spans="1:15" x14ac:dyDescent="0.2">
      <c r="A175" s="100" t="s">
        <v>87</v>
      </c>
      <c r="B175" s="85" t="str">
        <f t="shared" si="137"/>
        <v>Q2/2018</v>
      </c>
      <c r="C175" s="86">
        <f t="shared" si="134"/>
        <v>43191</v>
      </c>
      <c r="D175" s="86">
        <f t="shared" si="135"/>
        <v>43281</v>
      </c>
      <c r="E175" s="85">
        <f t="shared" si="132"/>
        <v>91</v>
      </c>
      <c r="F175" s="87">
        <f>VLOOKUP(D175,'FERC Interest Rate'!$A:$B,2,TRUE)</f>
        <v>4.4699999999999997E-2</v>
      </c>
      <c r="G175" s="88">
        <f t="shared" si="133"/>
        <v>2298.1338795346364</v>
      </c>
      <c r="H175" s="88">
        <v>0</v>
      </c>
      <c r="I175" s="123">
        <f t="shared" si="138"/>
        <v>9.5769253023090748</v>
      </c>
      <c r="J175" s="89">
        <f t="shared" si="139"/>
        <v>25.611285429542576</v>
      </c>
      <c r="K175" s="149">
        <f t="shared" si="128"/>
        <v>35.188210731851655</v>
      </c>
      <c r="L175" s="89">
        <f t="shared" si="136"/>
        <v>143.63200000000001</v>
      </c>
      <c r="M175" s="150">
        <f t="shared" si="129"/>
        <v>178.82021073185166</v>
      </c>
      <c r="N175" s="8">
        <f t="shared" si="130"/>
        <v>2323.7451649641789</v>
      </c>
      <c r="O175" s="88">
        <f t="shared" si="131"/>
        <v>2144.9249542323273</v>
      </c>
    </row>
    <row r="176" spans="1:15" x14ac:dyDescent="0.2">
      <c r="A176" s="100" t="s">
        <v>88</v>
      </c>
      <c r="B176" s="85" t="str">
        <f t="shared" si="137"/>
        <v>Q3/2018</v>
      </c>
      <c r="C176" s="86">
        <f t="shared" si="134"/>
        <v>43282</v>
      </c>
      <c r="D176" s="86">
        <f t="shared" si="135"/>
        <v>43373</v>
      </c>
      <c r="E176" s="85">
        <f t="shared" si="132"/>
        <v>92</v>
      </c>
      <c r="F176" s="87">
        <f>VLOOKUP(D176,'FERC Interest Rate'!$A:$B,2,TRUE)</f>
        <v>4.6899999999999997E-2</v>
      </c>
      <c r="G176" s="88">
        <f t="shared" si="133"/>
        <v>2144.9249542323273</v>
      </c>
      <c r="H176" s="88">
        <v>0</v>
      </c>
      <c r="I176" s="123">
        <f t="shared" si="138"/>
        <v>9.5769253023090748</v>
      </c>
      <c r="J176" s="89">
        <f t="shared" si="139"/>
        <v>25.355951212388074</v>
      </c>
      <c r="K176" s="149">
        <f t="shared" si="128"/>
        <v>34.932876514697149</v>
      </c>
      <c r="L176" s="89">
        <f t="shared" si="136"/>
        <v>143.63200000000001</v>
      </c>
      <c r="M176" s="150">
        <f t="shared" si="129"/>
        <v>178.56487651469715</v>
      </c>
      <c r="N176" s="8">
        <f t="shared" si="130"/>
        <v>2170.2809054447152</v>
      </c>
      <c r="O176" s="88">
        <f t="shared" si="131"/>
        <v>1991.7160289300182</v>
      </c>
    </row>
    <row r="177" spans="1:15" x14ac:dyDescent="0.2">
      <c r="A177" s="100" t="s">
        <v>89</v>
      </c>
      <c r="B177" s="85" t="str">
        <f t="shared" si="137"/>
        <v>Q4/2018</v>
      </c>
      <c r="C177" s="86">
        <f t="shared" si="134"/>
        <v>43374</v>
      </c>
      <c r="D177" s="86">
        <f t="shared" si="135"/>
        <v>43465</v>
      </c>
      <c r="E177" s="85">
        <f t="shared" si="132"/>
        <v>92</v>
      </c>
      <c r="F177" s="87">
        <f>VLOOKUP(D177,'FERC Interest Rate'!$A:$B,2,TRUE)</f>
        <v>4.9599999999999998E-2</v>
      </c>
      <c r="G177" s="88">
        <f t="shared" si="133"/>
        <v>1991.7160289300182</v>
      </c>
      <c r="H177" s="88">
        <v>0</v>
      </c>
      <c r="I177" s="123">
        <f t="shared" si="138"/>
        <v>9.5769253023090748</v>
      </c>
      <c r="J177" s="89">
        <f t="shared" si="139"/>
        <v>24.900270090995779</v>
      </c>
      <c r="K177" s="149">
        <f t="shared" si="128"/>
        <v>34.477195393304854</v>
      </c>
      <c r="L177" s="89">
        <f t="shared" si="136"/>
        <v>143.63200000000001</v>
      </c>
      <c r="M177" s="150">
        <f t="shared" si="129"/>
        <v>178.10919539330484</v>
      </c>
      <c r="N177" s="8">
        <f t="shared" si="130"/>
        <v>2016.6162990210139</v>
      </c>
      <c r="O177" s="88">
        <f t="shared" si="131"/>
        <v>1838.5071036277091</v>
      </c>
    </row>
    <row r="178" spans="1:15" x14ac:dyDescent="0.2">
      <c r="A178" s="100" t="s">
        <v>90</v>
      </c>
      <c r="B178" s="85" t="str">
        <f t="shared" si="137"/>
        <v>Q1/2019</v>
      </c>
      <c r="C178" s="86">
        <f t="shared" si="134"/>
        <v>43466</v>
      </c>
      <c r="D178" s="86">
        <f t="shared" si="135"/>
        <v>43555</v>
      </c>
      <c r="E178" s="85">
        <f t="shared" si="132"/>
        <v>90</v>
      </c>
      <c r="F178" s="87">
        <f>VLOOKUP(D178,'FERC Interest Rate'!$A:$B,2,TRUE)</f>
        <v>5.1799999999999999E-2</v>
      </c>
      <c r="G178" s="88">
        <f t="shared" si="133"/>
        <v>1838.5071036277091</v>
      </c>
      <c r="H178" s="88">
        <v>0</v>
      </c>
      <c r="I178" s="123">
        <f t="shared" si="138"/>
        <v>9.5769253023090748</v>
      </c>
      <c r="J178" s="89">
        <f t="shared" si="139"/>
        <v>23.482520868801039</v>
      </c>
      <c r="K178" s="149">
        <f t="shared" si="128"/>
        <v>33.05944617111011</v>
      </c>
      <c r="L178" s="89">
        <f t="shared" si="136"/>
        <v>143.63200000000001</v>
      </c>
      <c r="M178" s="150">
        <f t="shared" si="129"/>
        <v>176.6914461711101</v>
      </c>
      <c r="N178" s="8">
        <f t="shared" si="130"/>
        <v>1861.98962449651</v>
      </c>
      <c r="O178" s="88">
        <f t="shared" si="131"/>
        <v>1685.2981783253999</v>
      </c>
    </row>
    <row r="179" spans="1:15" x14ac:dyDescent="0.2">
      <c r="A179" s="100" t="s">
        <v>91</v>
      </c>
      <c r="B179" s="85" t="str">
        <f t="shared" si="137"/>
        <v>Q2/2019</v>
      </c>
      <c r="C179" s="86">
        <f t="shared" si="134"/>
        <v>43556</v>
      </c>
      <c r="D179" s="86">
        <f t="shared" si="135"/>
        <v>43646</v>
      </c>
      <c r="E179" s="85">
        <f t="shared" si="132"/>
        <v>91</v>
      </c>
      <c r="F179" s="87">
        <f>VLOOKUP(D179,'FERC Interest Rate'!$A:$B,2,TRUE)</f>
        <v>5.45E-2</v>
      </c>
      <c r="G179" s="88">
        <f t="shared" si="133"/>
        <v>1685.2981783253999</v>
      </c>
      <c r="H179" s="88">
        <v>0</v>
      </c>
      <c r="I179" s="123">
        <f t="shared" si="138"/>
        <v>9.5769253023090748</v>
      </c>
      <c r="J179" s="89">
        <f t="shared" si="139"/>
        <v>22.899277576451563</v>
      </c>
      <c r="K179" s="149">
        <f t="shared" si="128"/>
        <v>32.476202878760638</v>
      </c>
      <c r="L179" s="89">
        <f t="shared" si="136"/>
        <v>143.63200000000001</v>
      </c>
      <c r="M179" s="150">
        <f t="shared" si="129"/>
        <v>176.10820287876064</v>
      </c>
      <c r="N179" s="8">
        <f t="shared" si="130"/>
        <v>1708.1974559018515</v>
      </c>
      <c r="O179" s="88">
        <f t="shared" si="131"/>
        <v>1532.0892530230908</v>
      </c>
    </row>
    <row r="180" spans="1:15" x14ac:dyDescent="0.2">
      <c r="A180" s="100" t="s">
        <v>92</v>
      </c>
      <c r="B180" s="85" t="str">
        <f t="shared" si="137"/>
        <v>Q3/2019</v>
      </c>
      <c r="C180" s="86">
        <f t="shared" si="134"/>
        <v>43647</v>
      </c>
      <c r="D180" s="86">
        <f t="shared" si="135"/>
        <v>43738</v>
      </c>
      <c r="E180" s="85">
        <f t="shared" si="132"/>
        <v>92</v>
      </c>
      <c r="F180" s="87">
        <f>VLOOKUP(D180,'FERC Interest Rate'!$A:$B,2,TRUE)</f>
        <v>6.0133640000000002E-2</v>
      </c>
      <c r="G180" s="88">
        <f t="shared" si="133"/>
        <v>1532.0892530230908</v>
      </c>
      <c r="H180" s="88">
        <v>0</v>
      </c>
      <c r="I180" s="123">
        <f t="shared" si="138"/>
        <v>9.5769253023090748</v>
      </c>
      <c r="J180" s="89">
        <f t="shared" si="139"/>
        <v>23.221834329322387</v>
      </c>
      <c r="K180" s="149">
        <f t="shared" si="128"/>
        <v>32.798759631631462</v>
      </c>
      <c r="L180" s="89">
        <f t="shared" si="136"/>
        <v>143.63200000000001</v>
      </c>
      <c r="M180" s="150">
        <f t="shared" si="129"/>
        <v>176.43075963163147</v>
      </c>
      <c r="N180" s="8">
        <f t="shared" si="130"/>
        <v>1555.3110873524131</v>
      </c>
      <c r="O180" s="88">
        <f t="shared" si="131"/>
        <v>1378.8803277207817</v>
      </c>
    </row>
    <row r="181" spans="1:15" x14ac:dyDescent="0.2">
      <c r="A181" s="100" t="s">
        <v>93</v>
      </c>
      <c r="B181" s="85" t="str">
        <f t="shared" si="137"/>
        <v>Q4/2019</v>
      </c>
      <c r="C181" s="86">
        <f t="shared" si="134"/>
        <v>43739</v>
      </c>
      <c r="D181" s="86">
        <f t="shared" si="135"/>
        <v>43830</v>
      </c>
      <c r="E181" s="85">
        <f t="shared" si="132"/>
        <v>92</v>
      </c>
      <c r="F181" s="87">
        <f>VLOOKUP(D181,'FERC Interest Rate'!$A:$B,2,TRUE)</f>
        <v>6.2505720000000001E-2</v>
      </c>
      <c r="G181" s="88">
        <f t="shared" si="133"/>
        <v>1378.8803277207817</v>
      </c>
      <c r="H181" s="88">
        <v>0</v>
      </c>
      <c r="I181" s="123">
        <f t="shared" si="138"/>
        <v>9.5769253023090748</v>
      </c>
      <c r="J181" s="89">
        <f t="shared" si="139"/>
        <v>21.724075359940151</v>
      </c>
      <c r="K181" s="149">
        <f t="shared" si="128"/>
        <v>31.301000662249226</v>
      </c>
      <c r="L181" s="89">
        <f t="shared" si="136"/>
        <v>143.63200000000001</v>
      </c>
      <c r="M181" s="150">
        <f t="shared" si="129"/>
        <v>174.93300066224924</v>
      </c>
      <c r="N181" s="8">
        <f t="shared" si="130"/>
        <v>1400.6044030807218</v>
      </c>
      <c r="O181" s="88">
        <f t="shared" si="131"/>
        <v>1225.6714024184726</v>
      </c>
    </row>
    <row r="182" spans="1:15" x14ac:dyDescent="0.2">
      <c r="A182" s="100" t="s">
        <v>94</v>
      </c>
      <c r="B182" s="85" t="str">
        <f t="shared" si="137"/>
        <v>Q1/2020</v>
      </c>
      <c r="C182" s="86">
        <f t="shared" si="134"/>
        <v>43831</v>
      </c>
      <c r="D182" s="86">
        <f t="shared" si="135"/>
        <v>43921</v>
      </c>
      <c r="E182" s="85">
        <f t="shared" si="132"/>
        <v>91</v>
      </c>
      <c r="F182" s="87">
        <f>VLOOKUP(D182,'FERC Interest Rate'!$A:$B,2,TRUE)</f>
        <v>6.2841510000000003E-2</v>
      </c>
      <c r="G182" s="88">
        <f t="shared" si="133"/>
        <v>1225.6714024184726</v>
      </c>
      <c r="H182" s="88">
        <v>0</v>
      </c>
      <c r="I182" s="123">
        <f t="shared" si="138"/>
        <v>9.5769253023090748</v>
      </c>
      <c r="J182" s="89">
        <f t="shared" si="139"/>
        <v>19.150537688396987</v>
      </c>
      <c r="K182" s="149">
        <f t="shared" si="128"/>
        <v>28.727462990706062</v>
      </c>
      <c r="L182" s="89">
        <f t="shared" si="136"/>
        <v>143.63200000000001</v>
      </c>
      <c r="M182" s="150">
        <f t="shared" si="129"/>
        <v>172.35946299070608</v>
      </c>
      <c r="N182" s="8">
        <f t="shared" si="130"/>
        <v>1244.8219401068695</v>
      </c>
      <c r="O182" s="88">
        <f t="shared" si="131"/>
        <v>1072.4624771161634</v>
      </c>
    </row>
    <row r="183" spans="1:15" x14ac:dyDescent="0.2">
      <c r="A183" s="100" t="s">
        <v>95</v>
      </c>
      <c r="B183" s="85" t="str">
        <f t="shared" si="137"/>
        <v>Q2/2020</v>
      </c>
      <c r="C183" s="86">
        <f t="shared" si="134"/>
        <v>43922</v>
      </c>
      <c r="D183" s="86">
        <f t="shared" si="135"/>
        <v>44012</v>
      </c>
      <c r="E183" s="85">
        <f t="shared" si="132"/>
        <v>91</v>
      </c>
      <c r="F183" s="87">
        <f>VLOOKUP(D183,'FERC Interest Rate'!$A:$B,2,TRUE)</f>
        <v>6.502107E-2</v>
      </c>
      <c r="G183" s="88">
        <f t="shared" si="133"/>
        <v>1072.4624771161634</v>
      </c>
      <c r="H183" s="88">
        <v>0</v>
      </c>
      <c r="I183" s="123">
        <f t="shared" si="138"/>
        <v>9.5769253023090748</v>
      </c>
      <c r="J183" s="89">
        <f t="shared" si="139"/>
        <v>17.337901255524194</v>
      </c>
      <c r="K183" s="149">
        <f t="shared" si="128"/>
        <v>26.914826557833269</v>
      </c>
      <c r="L183" s="89">
        <f t="shared" si="136"/>
        <v>143.63200000000001</v>
      </c>
      <c r="M183" s="150">
        <f t="shared" si="129"/>
        <v>170.54682655783327</v>
      </c>
      <c r="N183" s="8">
        <f t="shared" si="130"/>
        <v>1089.8003783716877</v>
      </c>
      <c r="O183" s="88">
        <f t="shared" si="131"/>
        <v>919.2535518138543</v>
      </c>
    </row>
    <row r="184" spans="1:15" x14ac:dyDescent="0.2">
      <c r="A184" s="100" t="s">
        <v>96</v>
      </c>
      <c r="B184" s="85" t="str">
        <f t="shared" si="137"/>
        <v>Q3/2020</v>
      </c>
      <c r="C184" s="86">
        <f t="shared" si="134"/>
        <v>44013</v>
      </c>
      <c r="D184" s="86">
        <f t="shared" si="135"/>
        <v>44104</v>
      </c>
      <c r="E184" s="85">
        <f t="shared" si="132"/>
        <v>92</v>
      </c>
      <c r="F184" s="87">
        <f>VLOOKUP(D184,'FERC Interest Rate'!$A:$B,2,TRUE)</f>
        <v>6.5012509999999996E-2</v>
      </c>
      <c r="G184" s="88">
        <f t="shared" si="133"/>
        <v>919.2535518138543</v>
      </c>
      <c r="H184" s="88">
        <v>0</v>
      </c>
      <c r="I184" s="123">
        <f t="shared" si="138"/>
        <v>9.5769253023090748</v>
      </c>
      <c r="J184" s="89">
        <f t="shared" si="139"/>
        <v>15.022388598756015</v>
      </c>
      <c r="K184" s="149">
        <f t="shared" si="128"/>
        <v>24.599313901065088</v>
      </c>
      <c r="L184" s="89">
        <f t="shared" si="136"/>
        <v>143.63200000000001</v>
      </c>
      <c r="M184" s="150">
        <f t="shared" si="129"/>
        <v>168.23131390106511</v>
      </c>
      <c r="N184" s="8">
        <f t="shared" si="130"/>
        <v>934.27594041261034</v>
      </c>
      <c r="O184" s="88">
        <f t="shared" si="131"/>
        <v>766.04462651154518</v>
      </c>
    </row>
    <row r="185" spans="1:15" x14ac:dyDescent="0.2">
      <c r="A185" s="100" t="s">
        <v>97</v>
      </c>
      <c r="B185" s="85" t="str">
        <f t="shared" si="137"/>
        <v>Q4/2020</v>
      </c>
      <c r="C185" s="86">
        <f t="shared" si="134"/>
        <v>44105</v>
      </c>
      <c r="D185" s="86">
        <f t="shared" si="135"/>
        <v>44196</v>
      </c>
      <c r="E185" s="85">
        <f t="shared" si="132"/>
        <v>92</v>
      </c>
      <c r="F185" s="87">
        <f>VLOOKUP(D185,'FERC Interest Rate'!$A:$B,2,TRUE)</f>
        <v>6.501548E-2</v>
      </c>
      <c r="G185" s="88">
        <f t="shared" si="133"/>
        <v>766.04462651154518</v>
      </c>
      <c r="H185" s="88">
        <v>0</v>
      </c>
      <c r="I185" s="123">
        <f t="shared" si="138"/>
        <v>9.5769253023090748</v>
      </c>
      <c r="J185" s="89">
        <f t="shared" si="139"/>
        <v>12.519229061897084</v>
      </c>
      <c r="K185" s="149">
        <f t="shared" si="128"/>
        <v>22.096154364206157</v>
      </c>
      <c r="L185" s="89">
        <f t="shared" si="136"/>
        <v>143.63200000000001</v>
      </c>
      <c r="M185" s="150">
        <f t="shared" si="129"/>
        <v>165.72815436420615</v>
      </c>
      <c r="N185" s="8">
        <f t="shared" si="130"/>
        <v>778.56385557344231</v>
      </c>
      <c r="O185" s="88">
        <f t="shared" si="131"/>
        <v>612.83570120923605</v>
      </c>
    </row>
    <row r="186" spans="1:15" x14ac:dyDescent="0.2">
      <c r="A186" s="100" t="s">
        <v>98</v>
      </c>
      <c r="B186" s="85" t="str">
        <f t="shared" si="137"/>
        <v>Q1/2021</v>
      </c>
      <c r="C186" s="86">
        <f t="shared" si="134"/>
        <v>44197</v>
      </c>
      <c r="D186" s="86">
        <f t="shared" si="135"/>
        <v>44286</v>
      </c>
      <c r="E186" s="85">
        <f t="shared" si="132"/>
        <v>90</v>
      </c>
      <c r="F186" s="87">
        <f>VLOOKUP(D186,'FERC Interest Rate'!$A:$B,2,TRUE)</f>
        <v>6.501548E-2</v>
      </c>
      <c r="G186" s="88">
        <f t="shared" si="133"/>
        <v>612.83570120923605</v>
      </c>
      <c r="H186" s="88">
        <v>0</v>
      </c>
      <c r="I186" s="123">
        <f t="shared" si="138"/>
        <v>9.5769253023090748</v>
      </c>
      <c r="J186" s="89">
        <f t="shared" si="139"/>
        <v>9.8245004240354934</v>
      </c>
      <c r="K186" s="149">
        <f t="shared" si="128"/>
        <v>19.40142572634457</v>
      </c>
      <c r="L186" s="89">
        <f t="shared" si="136"/>
        <v>143.63200000000001</v>
      </c>
      <c r="M186" s="150">
        <f t="shared" si="129"/>
        <v>163.03342572634457</v>
      </c>
      <c r="N186" s="8">
        <f t="shared" si="130"/>
        <v>622.66020163327153</v>
      </c>
      <c r="O186" s="88">
        <f t="shared" si="131"/>
        <v>459.62677590692698</v>
      </c>
    </row>
    <row r="187" spans="1:15" x14ac:dyDescent="0.2">
      <c r="A187" s="100" t="s">
        <v>99</v>
      </c>
      <c r="B187" s="85" t="str">
        <f t="shared" si="137"/>
        <v>Q2/2021</v>
      </c>
      <c r="C187" s="86">
        <f t="shared" si="134"/>
        <v>44287</v>
      </c>
      <c r="D187" s="86">
        <f t="shared" si="135"/>
        <v>44377</v>
      </c>
      <c r="E187" s="85">
        <f t="shared" si="132"/>
        <v>91</v>
      </c>
      <c r="F187" s="87">
        <f>VLOOKUP(D187,'FERC Interest Rate'!$A:$B,2,TRUE)</f>
        <v>6.501548E-2</v>
      </c>
      <c r="G187" s="88">
        <f t="shared" si="133"/>
        <v>459.62677590692698</v>
      </c>
      <c r="H187" s="88">
        <v>0</v>
      </c>
      <c r="I187" s="123">
        <f t="shared" si="138"/>
        <v>9.5769253023090748</v>
      </c>
      <c r="J187" s="89">
        <f t="shared" si="139"/>
        <v>7.4502461548935832</v>
      </c>
      <c r="K187" s="149">
        <f t="shared" si="128"/>
        <v>17.027171457202659</v>
      </c>
      <c r="L187" s="89">
        <f t="shared" si="136"/>
        <v>143.63200000000001</v>
      </c>
      <c r="M187" s="150">
        <f t="shared" si="129"/>
        <v>160.65917145720266</v>
      </c>
      <c r="N187" s="8">
        <f t="shared" si="130"/>
        <v>467.07702206182057</v>
      </c>
      <c r="O187" s="88">
        <f t="shared" si="131"/>
        <v>306.41785060461791</v>
      </c>
    </row>
    <row r="188" spans="1:15" x14ac:dyDescent="0.2">
      <c r="A188" s="100" t="s">
        <v>100</v>
      </c>
      <c r="B188" s="85" t="str">
        <f t="shared" ref="B188:B189" si="140">+IF(MONTH(C188)&lt;4,"Q1",IF(MONTH(C188)&lt;7,"Q2",IF(MONTH(C188)&lt;10,"Q3","Q4")))&amp;"/"&amp;YEAR(C188)</f>
        <v>Q3/2021</v>
      </c>
      <c r="C188" s="86">
        <f t="shared" ref="C188:C189" si="141">D187+1</f>
        <v>44378</v>
      </c>
      <c r="D188" s="86">
        <f t="shared" si="135"/>
        <v>44469</v>
      </c>
      <c r="E188" s="85">
        <f t="shared" ref="E188:E189" si="142">D188-C188+1</f>
        <v>92</v>
      </c>
      <c r="F188" s="87">
        <f>VLOOKUP(D188,'FERC Interest Rate'!$A:$B,2,TRUE)</f>
        <v>6.501548E-2</v>
      </c>
      <c r="G188" s="88">
        <f t="shared" ref="G188:G189" si="143">O187</f>
        <v>306.41785060461791</v>
      </c>
      <c r="H188" s="88">
        <v>0</v>
      </c>
      <c r="I188" s="123">
        <f t="shared" si="138"/>
        <v>9.5769253023090748</v>
      </c>
      <c r="J188" s="89">
        <f t="shared" ref="J188:J189" si="144">G188*F188*(E188/(DATE(YEAR(D188),12,31)-DATE(YEAR(D188),1,1)+1))</f>
        <v>5.0214113278403625</v>
      </c>
      <c r="K188" s="149">
        <f t="shared" ref="K188:K189" si="145">+SUM(I188:J188)</f>
        <v>14.598336630149436</v>
      </c>
      <c r="L188" s="89">
        <f t="shared" ref="L188:L189" si="146">VLOOKUP($L$161,A$1:F$29,5,FALSE)/20</f>
        <v>143.63200000000001</v>
      </c>
      <c r="M188" s="150">
        <f t="shared" ref="M188:M189" si="147">+SUM(K188:L188)</f>
        <v>158.23033663014945</v>
      </c>
      <c r="N188" s="8">
        <f t="shared" ref="N188:N189" si="148">+G188+H188+J188</f>
        <v>311.43926193245829</v>
      </c>
      <c r="O188" s="88">
        <f t="shared" ref="O188:O189" si="149">G188+H188-L188-I188</f>
        <v>153.20892530230884</v>
      </c>
    </row>
    <row r="189" spans="1:15" x14ac:dyDescent="0.2">
      <c r="A189" s="100" t="s">
        <v>101</v>
      </c>
      <c r="B189" s="85" t="str">
        <f t="shared" si="140"/>
        <v>Q4/2021</v>
      </c>
      <c r="C189" s="86">
        <f t="shared" si="141"/>
        <v>44470</v>
      </c>
      <c r="D189" s="86">
        <f t="shared" si="135"/>
        <v>44561</v>
      </c>
      <c r="E189" s="85">
        <f t="shared" si="142"/>
        <v>92</v>
      </c>
      <c r="F189" s="87">
        <f>VLOOKUP(D189,'FERC Interest Rate'!$A:$B,2,TRUE)</f>
        <v>6.501548E-2</v>
      </c>
      <c r="G189" s="88">
        <f t="shared" si="143"/>
        <v>153.20892530230884</v>
      </c>
      <c r="H189" s="88">
        <v>0</v>
      </c>
      <c r="I189" s="123">
        <f t="shared" si="138"/>
        <v>9.5769253023090748</v>
      </c>
      <c r="J189" s="89">
        <f t="shared" si="144"/>
        <v>2.5107056639201795</v>
      </c>
      <c r="K189" s="149">
        <f t="shared" si="145"/>
        <v>12.087630966229254</v>
      </c>
      <c r="L189" s="89">
        <f t="shared" si="146"/>
        <v>143.63200000000001</v>
      </c>
      <c r="M189" s="150">
        <f t="shared" si="147"/>
        <v>155.71963096622926</v>
      </c>
      <c r="N189" s="8">
        <f t="shared" si="148"/>
        <v>155.71963096622903</v>
      </c>
      <c r="O189" s="88">
        <f t="shared" si="149"/>
        <v>-2.3803181647963356E-13</v>
      </c>
    </row>
    <row r="190" spans="1:15" x14ac:dyDescent="0.2">
      <c r="A190" s="100"/>
      <c r="B190" s="85"/>
      <c r="C190" s="86"/>
      <c r="D190" s="86"/>
      <c r="E190" s="85"/>
      <c r="F190" s="87"/>
      <c r="G190" s="88"/>
      <c r="H190" s="88"/>
      <c r="I190" s="123"/>
      <c r="J190" s="89"/>
      <c r="K190" s="149"/>
      <c r="L190" s="89"/>
      <c r="M190" s="150"/>
      <c r="N190" s="8"/>
      <c r="O190" s="88"/>
    </row>
    <row r="191" spans="1:15" ht="13.5" thickBot="1" x14ac:dyDescent="0.25">
      <c r="A191" s="183"/>
      <c r="B191" s="184"/>
      <c r="C191" s="185"/>
      <c r="D191" s="185"/>
      <c r="E191" s="186"/>
      <c r="F191" s="184"/>
      <c r="G191" s="157">
        <f t="shared" ref="G191:O191" si="150">SUM(G163:G190)</f>
        <v>52713.381745365172</v>
      </c>
      <c r="H191" s="157">
        <f t="shared" si="150"/>
        <v>191.53850604618151</v>
      </c>
      <c r="I191" s="158">
        <f t="shared" si="150"/>
        <v>191.53850604618145</v>
      </c>
      <c r="J191" s="157">
        <f t="shared" si="150"/>
        <v>363.81058438826926</v>
      </c>
      <c r="K191" s="157">
        <f t="shared" si="150"/>
        <v>555.34909043445077</v>
      </c>
      <c r="L191" s="157">
        <f t="shared" si="150"/>
        <v>2872.6400000000008</v>
      </c>
      <c r="M191" s="159">
        <f t="shared" si="150"/>
        <v>3427.9890904344511</v>
      </c>
      <c r="N191" s="157">
        <f t="shared" si="150"/>
        <v>53268.730835799615</v>
      </c>
      <c r="O191" s="157">
        <f t="shared" si="150"/>
        <v>49840.741745365172</v>
      </c>
    </row>
    <row r="192" spans="1:15" ht="13.5" thickTop="1" x14ac:dyDescent="0.2">
      <c r="B192" s="131"/>
      <c r="C192" s="131"/>
      <c r="D192" s="131"/>
      <c r="E192" s="131"/>
      <c r="F192" s="131"/>
      <c r="G192" s="131"/>
      <c r="H192" s="131"/>
      <c r="I192" s="267"/>
      <c r="J192" s="448" t="s">
        <v>17</v>
      </c>
      <c r="K192" s="448"/>
      <c r="L192" s="182" t="s">
        <v>86</v>
      </c>
      <c r="M192" s="268"/>
      <c r="O192" s="131"/>
    </row>
    <row r="193" spans="1:15" ht="38.25" x14ac:dyDescent="0.2">
      <c r="A193" s="94" t="s">
        <v>81</v>
      </c>
      <c r="B193" s="94" t="s">
        <v>3</v>
      </c>
      <c r="C193" s="94" t="s">
        <v>4</v>
      </c>
      <c r="D193" s="94" t="s">
        <v>5</v>
      </c>
      <c r="E193" s="94" t="s">
        <v>6</v>
      </c>
      <c r="F193" s="94" t="s">
        <v>7</v>
      </c>
      <c r="G193" s="94" t="s">
        <v>122</v>
      </c>
      <c r="H193" s="94" t="s">
        <v>123</v>
      </c>
      <c r="I193" s="118" t="s">
        <v>124</v>
      </c>
      <c r="J193" s="119" t="s">
        <v>125</v>
      </c>
      <c r="K193" s="119" t="s">
        <v>126</v>
      </c>
      <c r="L193" s="119" t="s">
        <v>127</v>
      </c>
      <c r="M193" s="120" t="s">
        <v>128</v>
      </c>
      <c r="N193" s="94" t="s">
        <v>129</v>
      </c>
      <c r="O193" s="94" t="s">
        <v>130</v>
      </c>
    </row>
    <row r="194" spans="1:15" x14ac:dyDescent="0.2">
      <c r="A194" s="17" t="s">
        <v>25</v>
      </c>
      <c r="B194" s="85" t="str">
        <f t="shared" ref="B194:B200" si="151">+IF(MONTH(C194)&lt;4,"Q1",IF(MONTH(C194)&lt;7,"Q2",IF(MONTH(C194)&lt;10,"Q3","Q4")))&amp;"/"&amp;YEAR(C194)</f>
        <v>Q3/2015</v>
      </c>
      <c r="C194" s="86">
        <f>VLOOKUP(L192,A$1:F$29,2,FALSE)</f>
        <v>42216</v>
      </c>
      <c r="D194" s="86">
        <f>DATE(YEAR(C194),IF(MONTH(C194)&lt;=3,3,IF(MONTH(C194)&lt;=6,6,IF(MONTH(C194)&lt;=9,9,12))),IF(OR(MONTH(C194)&lt;=3,MONTH(C194)&gt;=10),31,30))</f>
        <v>42277</v>
      </c>
      <c r="E194" s="85">
        <f>D194-C194+1</f>
        <v>62</v>
      </c>
      <c r="F194" s="87">
        <f>VLOOKUP(D194,'FERC Interest Rate'!$A:$B,2,TRUE)</f>
        <v>3.2500000000000001E-2</v>
      </c>
      <c r="G194" s="88">
        <f>VLOOKUP(L192,$A$1:$F$29,5,FALSE)</f>
        <v>3176.08</v>
      </c>
      <c r="H194" s="88">
        <f t="shared" ref="H194:H200" si="152">G194*F194*(E194/(DATE(YEAR(D194),12,31)-DATE(YEAR(D194),1,1)+1))</f>
        <v>17.533701917808219</v>
      </c>
      <c r="I194" s="236">
        <v>0</v>
      </c>
      <c r="J194" s="89">
        <v>0</v>
      </c>
      <c r="K194" s="149">
        <f t="shared" ref="K194:K219" si="153">+SUM(I194:J194)</f>
        <v>0</v>
      </c>
      <c r="L194" s="89">
        <v>0</v>
      </c>
      <c r="M194" s="150">
        <f t="shared" ref="M194:M219" si="154">+SUM(K194:L194)</f>
        <v>0</v>
      </c>
      <c r="N194" s="8">
        <f t="shared" ref="N194:N219" si="155">+G194+H194+J194</f>
        <v>3193.6137019178082</v>
      </c>
      <c r="O194" s="88">
        <f t="shared" ref="O194:O219" si="156">G194+H194-L194-I194</f>
        <v>3193.6137019178082</v>
      </c>
    </row>
    <row r="195" spans="1:15" x14ac:dyDescent="0.2">
      <c r="A195" s="17" t="s">
        <v>25</v>
      </c>
      <c r="B195" s="85" t="str">
        <f t="shared" si="151"/>
        <v>Q4/2015</v>
      </c>
      <c r="C195" s="86">
        <f>D194+1</f>
        <v>42278</v>
      </c>
      <c r="D195" s="86">
        <f>EOMONTH(D194,3)</f>
        <v>42369</v>
      </c>
      <c r="E195" s="85">
        <f t="shared" ref="E195:E219" si="157">D195-C195+1</f>
        <v>92</v>
      </c>
      <c r="F195" s="87">
        <f>VLOOKUP(D195,'FERC Interest Rate'!$A:$B,2,TRUE)</f>
        <v>3.2500000000000001E-2</v>
      </c>
      <c r="G195" s="88">
        <f t="shared" ref="G195:G219" si="158">O194</f>
        <v>3193.6137019178082</v>
      </c>
      <c r="H195" s="88">
        <f t="shared" si="152"/>
        <v>26.161383475984238</v>
      </c>
      <c r="I195" s="236">
        <v>0</v>
      </c>
      <c r="J195" s="89">
        <v>0</v>
      </c>
      <c r="K195" s="149">
        <f t="shared" si="153"/>
        <v>0</v>
      </c>
      <c r="L195" s="89">
        <v>0</v>
      </c>
      <c r="M195" s="150">
        <f t="shared" si="154"/>
        <v>0</v>
      </c>
      <c r="N195" s="8">
        <f t="shared" si="155"/>
        <v>3219.7750853937923</v>
      </c>
      <c r="O195" s="88">
        <f t="shared" si="156"/>
        <v>3219.7750853937923</v>
      </c>
    </row>
    <row r="196" spans="1:15" x14ac:dyDescent="0.2">
      <c r="A196" s="17" t="s">
        <v>25</v>
      </c>
      <c r="B196" s="85" t="str">
        <f t="shared" si="151"/>
        <v>Q1/2016</v>
      </c>
      <c r="C196" s="86">
        <f t="shared" ref="C196:C219" si="159">D195+1</f>
        <v>42370</v>
      </c>
      <c r="D196" s="86">
        <f t="shared" ref="D196:D219" si="160">EOMONTH(D195,3)</f>
        <v>42460</v>
      </c>
      <c r="E196" s="85">
        <f t="shared" si="157"/>
        <v>91</v>
      </c>
      <c r="F196" s="87">
        <f>VLOOKUP(D196,'FERC Interest Rate'!$A:$B,2,TRUE)</f>
        <v>3.2500000000000001E-2</v>
      </c>
      <c r="G196" s="88">
        <f t="shared" si="158"/>
        <v>3219.7750853937923</v>
      </c>
      <c r="H196" s="88">
        <f t="shared" si="152"/>
        <v>26.017718073912953</v>
      </c>
      <c r="I196" s="236">
        <v>0</v>
      </c>
      <c r="J196" s="89">
        <v>0</v>
      </c>
      <c r="K196" s="149">
        <f t="shared" si="153"/>
        <v>0</v>
      </c>
      <c r="L196" s="89">
        <v>0</v>
      </c>
      <c r="M196" s="150">
        <f t="shared" si="154"/>
        <v>0</v>
      </c>
      <c r="N196" s="8">
        <f t="shared" si="155"/>
        <v>3245.7928034677052</v>
      </c>
      <c r="O196" s="88">
        <f t="shared" si="156"/>
        <v>3245.7928034677052</v>
      </c>
    </row>
    <row r="197" spans="1:15" x14ac:dyDescent="0.2">
      <c r="A197" s="17" t="s">
        <v>25</v>
      </c>
      <c r="B197" s="85" t="str">
        <f t="shared" si="151"/>
        <v>Q2/2016</v>
      </c>
      <c r="C197" s="86">
        <f t="shared" si="159"/>
        <v>42461</v>
      </c>
      <c r="D197" s="86">
        <f t="shared" si="160"/>
        <v>42551</v>
      </c>
      <c r="E197" s="85">
        <f t="shared" si="157"/>
        <v>91</v>
      </c>
      <c r="F197" s="87">
        <f>VLOOKUP(D197,'FERC Interest Rate'!$A:$B,2,TRUE)</f>
        <v>3.4599999999999999E-2</v>
      </c>
      <c r="G197" s="88">
        <f t="shared" si="158"/>
        <v>3245.7928034677052</v>
      </c>
      <c r="H197" s="88">
        <f t="shared" si="152"/>
        <v>27.922686396170537</v>
      </c>
      <c r="I197" s="236">
        <v>0</v>
      </c>
      <c r="J197" s="89">
        <v>0</v>
      </c>
      <c r="K197" s="149">
        <f t="shared" si="153"/>
        <v>0</v>
      </c>
      <c r="L197" s="89">
        <v>0</v>
      </c>
      <c r="M197" s="150">
        <f t="shared" si="154"/>
        <v>0</v>
      </c>
      <c r="N197" s="8">
        <f t="shared" si="155"/>
        <v>3273.7154898638755</v>
      </c>
      <c r="O197" s="88">
        <f t="shared" si="156"/>
        <v>3273.7154898638755</v>
      </c>
    </row>
    <row r="198" spans="1:15" x14ac:dyDescent="0.2">
      <c r="A198" s="17" t="s">
        <v>25</v>
      </c>
      <c r="B198" s="85" t="str">
        <f t="shared" si="151"/>
        <v>Q3/2016</v>
      </c>
      <c r="C198" s="86">
        <f t="shared" si="159"/>
        <v>42552</v>
      </c>
      <c r="D198" s="86">
        <f t="shared" si="160"/>
        <v>42643</v>
      </c>
      <c r="E198" s="85">
        <f t="shared" si="157"/>
        <v>92</v>
      </c>
      <c r="F198" s="87">
        <f>VLOOKUP(D198,'FERC Interest Rate'!$A:$B,2,TRUE)</f>
        <v>3.5000000000000003E-2</v>
      </c>
      <c r="G198" s="88">
        <f t="shared" si="158"/>
        <v>3273.7154898638755</v>
      </c>
      <c r="H198" s="88">
        <f t="shared" si="152"/>
        <v>28.80154064852918</v>
      </c>
      <c r="I198" s="236">
        <v>0</v>
      </c>
      <c r="J198" s="89">
        <v>0</v>
      </c>
      <c r="K198" s="149">
        <f t="shared" si="153"/>
        <v>0</v>
      </c>
      <c r="L198" s="89">
        <v>0</v>
      </c>
      <c r="M198" s="150">
        <f t="shared" si="154"/>
        <v>0</v>
      </c>
      <c r="N198" s="8">
        <f t="shared" si="155"/>
        <v>3302.5170305124047</v>
      </c>
      <c r="O198" s="88">
        <f t="shared" si="156"/>
        <v>3302.5170305124047</v>
      </c>
    </row>
    <row r="199" spans="1:15" x14ac:dyDescent="0.2">
      <c r="A199" s="17" t="s">
        <v>25</v>
      </c>
      <c r="B199" s="85" t="str">
        <f t="shared" si="151"/>
        <v>Q4/2016</v>
      </c>
      <c r="C199" s="86">
        <f t="shared" si="159"/>
        <v>42644</v>
      </c>
      <c r="D199" s="86">
        <f t="shared" si="160"/>
        <v>42735</v>
      </c>
      <c r="E199" s="85">
        <f t="shared" si="157"/>
        <v>92</v>
      </c>
      <c r="F199" s="87">
        <f>VLOOKUP(D199,'FERC Interest Rate'!$A:$B,2,TRUE)</f>
        <v>3.5000000000000003E-2</v>
      </c>
      <c r="G199" s="88">
        <f t="shared" si="158"/>
        <v>3302.5170305124047</v>
      </c>
      <c r="H199" s="88">
        <f t="shared" si="152"/>
        <v>29.054931252049027</v>
      </c>
      <c r="I199" s="236">
        <v>0</v>
      </c>
      <c r="J199" s="89">
        <v>0</v>
      </c>
      <c r="K199" s="149">
        <f t="shared" si="153"/>
        <v>0</v>
      </c>
      <c r="L199" s="89">
        <v>0</v>
      </c>
      <c r="M199" s="150">
        <f t="shared" si="154"/>
        <v>0</v>
      </c>
      <c r="N199" s="8">
        <f t="shared" si="155"/>
        <v>3331.5719617644536</v>
      </c>
      <c r="O199" s="88">
        <f t="shared" si="156"/>
        <v>3331.5719617644536</v>
      </c>
    </row>
    <row r="200" spans="1:15" x14ac:dyDescent="0.2">
      <c r="A200" s="100" t="s">
        <v>82</v>
      </c>
      <c r="B200" s="85" t="str">
        <f t="shared" si="151"/>
        <v>Q1/2017</v>
      </c>
      <c r="C200" s="86">
        <f t="shared" si="159"/>
        <v>42736</v>
      </c>
      <c r="D200" s="86">
        <f t="shared" si="160"/>
        <v>42825</v>
      </c>
      <c r="E200" s="85">
        <f t="shared" si="157"/>
        <v>90</v>
      </c>
      <c r="F200" s="87">
        <f>VLOOKUP(D200,'FERC Interest Rate'!$A:$B,2,TRUE)</f>
        <v>3.5000000000000003E-2</v>
      </c>
      <c r="G200" s="88">
        <f t="shared" si="158"/>
        <v>3331.5719617644536</v>
      </c>
      <c r="H200" s="88">
        <f t="shared" si="152"/>
        <v>28.751922409748026</v>
      </c>
      <c r="I200" s="236">
        <f t="shared" ref="I200:I219" si="161">SUM($H$194:$H$220)/20</f>
        <v>9.212194208710109</v>
      </c>
      <c r="J200" s="89">
        <v>0</v>
      </c>
      <c r="K200" s="149">
        <f t="shared" si="153"/>
        <v>9.212194208710109</v>
      </c>
      <c r="L200" s="89">
        <f>VLOOKUP($L$192,A$1:F$29,5,FALSE)/20</f>
        <v>158.804</v>
      </c>
      <c r="M200" s="150">
        <f t="shared" si="154"/>
        <v>168.01619420871012</v>
      </c>
      <c r="N200" s="8">
        <f t="shared" si="155"/>
        <v>3360.3238841742018</v>
      </c>
      <c r="O200" s="88">
        <f t="shared" si="156"/>
        <v>3192.3076899654916</v>
      </c>
    </row>
    <row r="201" spans="1:15" x14ac:dyDescent="0.2">
      <c r="A201" s="100" t="s">
        <v>83</v>
      </c>
      <c r="B201" s="85" t="str">
        <f>+IF(MONTH(C201)&lt;4,"Q1",IF(MONTH(C201)&lt;7,"Q2",IF(MONTH(C201)&lt;10,"Q3","Q4")))&amp;"/"&amp;YEAR(C201)</f>
        <v>Q2/2017</v>
      </c>
      <c r="C201" s="86">
        <f t="shared" si="159"/>
        <v>42826</v>
      </c>
      <c r="D201" s="86">
        <f t="shared" si="160"/>
        <v>42916</v>
      </c>
      <c r="E201" s="85">
        <f t="shared" si="157"/>
        <v>91</v>
      </c>
      <c r="F201" s="87">
        <f>VLOOKUP(D201,'FERC Interest Rate'!$A:$B,2,TRUE)</f>
        <v>3.7100000000000001E-2</v>
      </c>
      <c r="G201" s="88">
        <f t="shared" si="158"/>
        <v>3192.3076899654916</v>
      </c>
      <c r="H201" s="88">
        <v>0</v>
      </c>
      <c r="I201" s="123">
        <f t="shared" si="161"/>
        <v>9.212194208710109</v>
      </c>
      <c r="J201" s="89">
        <f t="shared" ref="J201:J219" si="162">G201*F201*(E201/(DATE(YEAR(D201),12,31)-DATE(YEAR(D201),1,1)+1))</f>
        <v>29.527534224910951</v>
      </c>
      <c r="K201" s="149">
        <f t="shared" si="153"/>
        <v>38.73972843362106</v>
      </c>
      <c r="L201" s="89">
        <f t="shared" ref="L201:L219" si="163">VLOOKUP($L$192,A$1:F$29,5,FALSE)/20</f>
        <v>158.804</v>
      </c>
      <c r="M201" s="150">
        <f t="shared" si="154"/>
        <v>197.54372843362106</v>
      </c>
      <c r="N201" s="8">
        <f t="shared" si="155"/>
        <v>3221.8352241904026</v>
      </c>
      <c r="O201" s="88">
        <f t="shared" si="156"/>
        <v>3024.2914957567814</v>
      </c>
    </row>
    <row r="202" spans="1:15" x14ac:dyDescent="0.2">
      <c r="A202" s="100" t="s">
        <v>84</v>
      </c>
      <c r="B202" s="85" t="str">
        <f>+IF(MONTH(C202)&lt;4,"Q1",IF(MONTH(C202)&lt;7,"Q2",IF(MONTH(C202)&lt;10,"Q3","Q4")))&amp;"/"&amp;YEAR(C202)</f>
        <v>Q3/2017</v>
      </c>
      <c r="C202" s="86">
        <f t="shared" si="159"/>
        <v>42917</v>
      </c>
      <c r="D202" s="86">
        <f t="shared" si="160"/>
        <v>43008</v>
      </c>
      <c r="E202" s="85">
        <f t="shared" si="157"/>
        <v>92</v>
      </c>
      <c r="F202" s="87">
        <f>VLOOKUP(D202,'FERC Interest Rate'!$A:$B,2,TRUE)</f>
        <v>3.9600000000000003E-2</v>
      </c>
      <c r="G202" s="88">
        <f t="shared" si="158"/>
        <v>3024.2914957567814</v>
      </c>
      <c r="H202" s="88">
        <v>0</v>
      </c>
      <c r="I202" s="123">
        <f t="shared" si="161"/>
        <v>9.212194208710109</v>
      </c>
      <c r="J202" s="89">
        <f t="shared" si="162"/>
        <v>30.186571992715365</v>
      </c>
      <c r="K202" s="149">
        <f t="shared" si="153"/>
        <v>39.398766201425474</v>
      </c>
      <c r="L202" s="89">
        <f t="shared" si="163"/>
        <v>158.804</v>
      </c>
      <c r="M202" s="150">
        <f t="shared" si="154"/>
        <v>198.20276620142548</v>
      </c>
      <c r="N202" s="8">
        <f t="shared" si="155"/>
        <v>3054.4780677494969</v>
      </c>
      <c r="O202" s="88">
        <f t="shared" si="156"/>
        <v>2856.2753015480712</v>
      </c>
    </row>
    <row r="203" spans="1:15" x14ac:dyDescent="0.2">
      <c r="A203" s="100" t="s">
        <v>85</v>
      </c>
      <c r="B203" s="85" t="str">
        <f t="shared" ref="B203:B219" si="164">+IF(MONTH(C203)&lt;4,"Q1",IF(MONTH(C203)&lt;7,"Q2",IF(MONTH(C203)&lt;10,"Q3","Q4")))&amp;"/"&amp;YEAR(C203)</f>
        <v>Q4/2017</v>
      </c>
      <c r="C203" s="86">
        <f t="shared" si="159"/>
        <v>43009</v>
      </c>
      <c r="D203" s="86">
        <f t="shared" si="160"/>
        <v>43100</v>
      </c>
      <c r="E203" s="85">
        <f t="shared" si="157"/>
        <v>92</v>
      </c>
      <c r="F203" s="87">
        <f>VLOOKUP(D203,'FERC Interest Rate'!$A:$B,2,TRUE)</f>
        <v>4.2099999999999999E-2</v>
      </c>
      <c r="G203" s="88">
        <f t="shared" si="158"/>
        <v>2856.2753015480712</v>
      </c>
      <c r="H203" s="88">
        <v>0</v>
      </c>
      <c r="I203" s="123">
        <f t="shared" si="161"/>
        <v>9.212194208710109</v>
      </c>
      <c r="J203" s="89">
        <f t="shared" si="162"/>
        <v>30.309384925906823</v>
      </c>
      <c r="K203" s="149">
        <f t="shared" si="153"/>
        <v>39.521579134616928</v>
      </c>
      <c r="L203" s="89">
        <f t="shared" si="163"/>
        <v>158.804</v>
      </c>
      <c r="M203" s="150">
        <f t="shared" si="154"/>
        <v>198.32557913461693</v>
      </c>
      <c r="N203" s="8">
        <f t="shared" si="155"/>
        <v>2886.5846864739779</v>
      </c>
      <c r="O203" s="88">
        <f t="shared" si="156"/>
        <v>2688.259107339361</v>
      </c>
    </row>
    <row r="204" spans="1:15" x14ac:dyDescent="0.2">
      <c r="A204" s="100" t="s">
        <v>86</v>
      </c>
      <c r="B204" s="85" t="str">
        <f t="shared" si="164"/>
        <v>Q1/2018</v>
      </c>
      <c r="C204" s="86">
        <f t="shared" si="159"/>
        <v>43101</v>
      </c>
      <c r="D204" s="86">
        <f t="shared" si="160"/>
        <v>43190</v>
      </c>
      <c r="E204" s="85">
        <f t="shared" si="157"/>
        <v>90</v>
      </c>
      <c r="F204" s="87">
        <f>VLOOKUP(D204,'FERC Interest Rate'!$A:$B,2,TRUE)</f>
        <v>4.2500000000000003E-2</v>
      </c>
      <c r="G204" s="88">
        <f t="shared" si="158"/>
        <v>2688.259107339361</v>
      </c>
      <c r="H204" s="88">
        <v>0</v>
      </c>
      <c r="I204" s="123">
        <f t="shared" si="161"/>
        <v>9.212194208710109</v>
      </c>
      <c r="J204" s="89">
        <f t="shared" si="162"/>
        <v>28.171482426227552</v>
      </c>
      <c r="K204" s="149">
        <f t="shared" si="153"/>
        <v>37.383676634937657</v>
      </c>
      <c r="L204" s="89">
        <f t="shared" si="163"/>
        <v>158.804</v>
      </c>
      <c r="M204" s="150">
        <f t="shared" si="154"/>
        <v>196.18767663493765</v>
      </c>
      <c r="N204" s="8">
        <f t="shared" si="155"/>
        <v>2716.4305897655886</v>
      </c>
      <c r="O204" s="88">
        <f t="shared" si="156"/>
        <v>2520.2429131306508</v>
      </c>
    </row>
    <row r="205" spans="1:15" x14ac:dyDescent="0.2">
      <c r="A205" s="100" t="s">
        <v>87</v>
      </c>
      <c r="B205" s="85" t="str">
        <f t="shared" si="164"/>
        <v>Q2/2018</v>
      </c>
      <c r="C205" s="86">
        <f t="shared" si="159"/>
        <v>43191</v>
      </c>
      <c r="D205" s="86">
        <f t="shared" si="160"/>
        <v>43281</v>
      </c>
      <c r="E205" s="85">
        <f t="shared" si="157"/>
        <v>91</v>
      </c>
      <c r="F205" s="87">
        <f>VLOOKUP(D205,'FERC Interest Rate'!$A:$B,2,TRUE)</f>
        <v>4.4699999999999997E-2</v>
      </c>
      <c r="G205" s="88">
        <f t="shared" si="158"/>
        <v>2520.2429131306508</v>
      </c>
      <c r="H205" s="88">
        <v>0</v>
      </c>
      <c r="I205" s="123">
        <f t="shared" si="161"/>
        <v>9.212194208710109</v>
      </c>
      <c r="J205" s="89">
        <f t="shared" si="162"/>
        <v>28.086553692442596</v>
      </c>
      <c r="K205" s="149">
        <f t="shared" si="153"/>
        <v>37.298747901152709</v>
      </c>
      <c r="L205" s="89">
        <f t="shared" si="163"/>
        <v>158.804</v>
      </c>
      <c r="M205" s="150">
        <f t="shared" si="154"/>
        <v>196.10274790115272</v>
      </c>
      <c r="N205" s="8">
        <f t="shared" si="155"/>
        <v>2548.3294668230933</v>
      </c>
      <c r="O205" s="88">
        <f t="shared" si="156"/>
        <v>2352.2267189219406</v>
      </c>
    </row>
    <row r="206" spans="1:15" x14ac:dyDescent="0.2">
      <c r="A206" s="100" t="s">
        <v>88</v>
      </c>
      <c r="B206" s="85" t="str">
        <f t="shared" si="164"/>
        <v>Q3/2018</v>
      </c>
      <c r="C206" s="86">
        <f t="shared" si="159"/>
        <v>43282</v>
      </c>
      <c r="D206" s="86">
        <f t="shared" si="160"/>
        <v>43373</v>
      </c>
      <c r="E206" s="85">
        <f t="shared" si="157"/>
        <v>92</v>
      </c>
      <c r="F206" s="87">
        <f>VLOOKUP(D206,'FERC Interest Rate'!$A:$B,2,TRUE)</f>
        <v>4.6899999999999997E-2</v>
      </c>
      <c r="G206" s="88">
        <f t="shared" si="158"/>
        <v>2352.2267189219406</v>
      </c>
      <c r="H206" s="88">
        <v>0</v>
      </c>
      <c r="I206" s="123">
        <f t="shared" si="161"/>
        <v>9.212194208710109</v>
      </c>
      <c r="J206" s="89">
        <f t="shared" si="162"/>
        <v>27.806542046039421</v>
      </c>
      <c r="K206" s="149">
        <f t="shared" si="153"/>
        <v>37.018736254749527</v>
      </c>
      <c r="L206" s="89">
        <f t="shared" si="163"/>
        <v>158.804</v>
      </c>
      <c r="M206" s="150">
        <f t="shared" si="154"/>
        <v>195.82273625474954</v>
      </c>
      <c r="N206" s="8">
        <f t="shared" si="155"/>
        <v>2380.0332609679799</v>
      </c>
      <c r="O206" s="88">
        <f t="shared" si="156"/>
        <v>2184.2105247132304</v>
      </c>
    </row>
    <row r="207" spans="1:15" x14ac:dyDescent="0.2">
      <c r="A207" s="100" t="s">
        <v>89</v>
      </c>
      <c r="B207" s="85" t="str">
        <f t="shared" si="164"/>
        <v>Q4/2018</v>
      </c>
      <c r="C207" s="86">
        <f t="shared" si="159"/>
        <v>43374</v>
      </c>
      <c r="D207" s="86">
        <f t="shared" si="160"/>
        <v>43465</v>
      </c>
      <c r="E207" s="85">
        <f t="shared" si="157"/>
        <v>92</v>
      </c>
      <c r="F207" s="87">
        <f>VLOOKUP(D207,'FERC Interest Rate'!$A:$B,2,TRUE)</f>
        <v>4.9599999999999998E-2</v>
      </c>
      <c r="G207" s="88">
        <f t="shared" si="158"/>
        <v>2184.2105247132304</v>
      </c>
      <c r="H207" s="88">
        <v>0</v>
      </c>
      <c r="I207" s="123">
        <f t="shared" si="161"/>
        <v>9.212194208710109</v>
      </c>
      <c r="J207" s="89">
        <f t="shared" si="162"/>
        <v>27.30682045581209</v>
      </c>
      <c r="K207" s="149">
        <f t="shared" si="153"/>
        <v>36.519014664522203</v>
      </c>
      <c r="L207" s="89">
        <f t="shared" si="163"/>
        <v>158.804</v>
      </c>
      <c r="M207" s="150">
        <f t="shared" si="154"/>
        <v>195.32301466452219</v>
      </c>
      <c r="N207" s="8">
        <f t="shared" si="155"/>
        <v>2211.5173451690425</v>
      </c>
      <c r="O207" s="88">
        <f t="shared" si="156"/>
        <v>2016.1943305045202</v>
      </c>
    </row>
    <row r="208" spans="1:15" x14ac:dyDescent="0.2">
      <c r="A208" s="100" t="s">
        <v>90</v>
      </c>
      <c r="B208" s="85" t="str">
        <f t="shared" si="164"/>
        <v>Q1/2019</v>
      </c>
      <c r="C208" s="86">
        <f t="shared" si="159"/>
        <v>43466</v>
      </c>
      <c r="D208" s="86">
        <f t="shared" si="160"/>
        <v>43555</v>
      </c>
      <c r="E208" s="85">
        <f t="shared" si="157"/>
        <v>90</v>
      </c>
      <c r="F208" s="87">
        <f>VLOOKUP(D208,'FERC Interest Rate'!$A:$B,2,TRUE)</f>
        <v>5.1799999999999999E-2</v>
      </c>
      <c r="G208" s="88">
        <f t="shared" si="158"/>
        <v>2016.1943305045202</v>
      </c>
      <c r="H208" s="88">
        <v>0</v>
      </c>
      <c r="I208" s="123">
        <f t="shared" si="161"/>
        <v>9.212194208710109</v>
      </c>
      <c r="J208" s="89">
        <f t="shared" si="162"/>
        <v>25.752049229622116</v>
      </c>
      <c r="K208" s="149">
        <f t="shared" si="153"/>
        <v>34.964243438332225</v>
      </c>
      <c r="L208" s="89">
        <f t="shared" si="163"/>
        <v>158.804</v>
      </c>
      <c r="M208" s="150">
        <f t="shared" si="154"/>
        <v>193.76824343833223</v>
      </c>
      <c r="N208" s="8">
        <f t="shared" si="155"/>
        <v>2041.9463797341423</v>
      </c>
      <c r="O208" s="88">
        <f t="shared" si="156"/>
        <v>1848.17813629581</v>
      </c>
    </row>
    <row r="209" spans="1:15" x14ac:dyDescent="0.2">
      <c r="A209" s="100" t="s">
        <v>91</v>
      </c>
      <c r="B209" s="85" t="str">
        <f t="shared" si="164"/>
        <v>Q2/2019</v>
      </c>
      <c r="C209" s="86">
        <f t="shared" si="159"/>
        <v>43556</v>
      </c>
      <c r="D209" s="86">
        <f t="shared" si="160"/>
        <v>43646</v>
      </c>
      <c r="E209" s="85">
        <f t="shared" si="157"/>
        <v>91</v>
      </c>
      <c r="F209" s="87">
        <f>VLOOKUP(D209,'FERC Interest Rate'!$A:$B,2,TRUE)</f>
        <v>5.45E-2</v>
      </c>
      <c r="G209" s="88">
        <f t="shared" si="158"/>
        <v>1848.17813629581</v>
      </c>
      <c r="H209" s="88">
        <v>0</v>
      </c>
      <c r="I209" s="123">
        <f t="shared" si="161"/>
        <v>9.212194208710109</v>
      </c>
      <c r="J209" s="89">
        <f t="shared" si="162"/>
        <v>25.112436895778274</v>
      </c>
      <c r="K209" s="149">
        <f t="shared" si="153"/>
        <v>34.324631104488383</v>
      </c>
      <c r="L209" s="89">
        <f t="shared" si="163"/>
        <v>158.804</v>
      </c>
      <c r="M209" s="150">
        <f t="shared" si="154"/>
        <v>193.12863110448839</v>
      </c>
      <c r="N209" s="8">
        <f t="shared" si="155"/>
        <v>1873.2905731915882</v>
      </c>
      <c r="O209" s="88">
        <f t="shared" si="156"/>
        <v>1680.1619420870998</v>
      </c>
    </row>
    <row r="210" spans="1:15" x14ac:dyDescent="0.2">
      <c r="A210" s="100" t="s">
        <v>92</v>
      </c>
      <c r="B210" s="85" t="str">
        <f t="shared" si="164"/>
        <v>Q3/2019</v>
      </c>
      <c r="C210" s="86">
        <f t="shared" si="159"/>
        <v>43647</v>
      </c>
      <c r="D210" s="86">
        <f t="shared" si="160"/>
        <v>43738</v>
      </c>
      <c r="E210" s="85">
        <f t="shared" si="157"/>
        <v>92</v>
      </c>
      <c r="F210" s="87">
        <f>VLOOKUP(D210,'FERC Interest Rate'!$A:$B,2,TRUE)</f>
        <v>6.0133640000000002E-2</v>
      </c>
      <c r="G210" s="88">
        <f t="shared" si="158"/>
        <v>1680.1619420870998</v>
      </c>
      <c r="H210" s="88">
        <v>0</v>
      </c>
      <c r="I210" s="123">
        <f t="shared" si="161"/>
        <v>9.212194208710109</v>
      </c>
      <c r="J210" s="89">
        <f t="shared" si="162"/>
        <v>25.466167971998136</v>
      </c>
      <c r="K210" s="149">
        <f t="shared" si="153"/>
        <v>34.678362180708248</v>
      </c>
      <c r="L210" s="89">
        <f t="shared" si="163"/>
        <v>158.804</v>
      </c>
      <c r="M210" s="150">
        <f t="shared" si="154"/>
        <v>193.48236218070826</v>
      </c>
      <c r="N210" s="8">
        <f t="shared" si="155"/>
        <v>1705.6281100590979</v>
      </c>
      <c r="O210" s="88">
        <f t="shared" si="156"/>
        <v>1512.1457478783896</v>
      </c>
    </row>
    <row r="211" spans="1:15" x14ac:dyDescent="0.2">
      <c r="A211" s="100" t="s">
        <v>93</v>
      </c>
      <c r="B211" s="85" t="str">
        <f t="shared" si="164"/>
        <v>Q4/2019</v>
      </c>
      <c r="C211" s="86">
        <f t="shared" si="159"/>
        <v>43739</v>
      </c>
      <c r="D211" s="86">
        <f t="shared" si="160"/>
        <v>43830</v>
      </c>
      <c r="E211" s="85">
        <f t="shared" si="157"/>
        <v>92</v>
      </c>
      <c r="F211" s="87">
        <f>VLOOKUP(D211,'FERC Interest Rate'!$A:$B,2,TRUE)</f>
        <v>6.2505720000000001E-2</v>
      </c>
      <c r="G211" s="88">
        <f t="shared" si="158"/>
        <v>1512.1457478783896</v>
      </c>
      <c r="H211" s="88">
        <v>0</v>
      </c>
      <c r="I211" s="123">
        <f t="shared" si="161"/>
        <v>9.212194208710109</v>
      </c>
      <c r="J211" s="89">
        <f t="shared" si="162"/>
        <v>23.823654251723571</v>
      </c>
      <c r="K211" s="149">
        <f t="shared" si="153"/>
        <v>33.035848460433684</v>
      </c>
      <c r="L211" s="89">
        <f t="shared" si="163"/>
        <v>158.804</v>
      </c>
      <c r="M211" s="150">
        <f t="shared" si="154"/>
        <v>191.8398484604337</v>
      </c>
      <c r="N211" s="8">
        <f t="shared" si="155"/>
        <v>1535.9694021301132</v>
      </c>
      <c r="O211" s="88">
        <f t="shared" si="156"/>
        <v>1344.1295536696794</v>
      </c>
    </row>
    <row r="212" spans="1:15" x14ac:dyDescent="0.2">
      <c r="A212" s="100" t="s">
        <v>94</v>
      </c>
      <c r="B212" s="85" t="str">
        <f t="shared" si="164"/>
        <v>Q1/2020</v>
      </c>
      <c r="C212" s="86">
        <f t="shared" si="159"/>
        <v>43831</v>
      </c>
      <c r="D212" s="86">
        <f t="shared" si="160"/>
        <v>43921</v>
      </c>
      <c r="E212" s="85">
        <f t="shared" si="157"/>
        <v>91</v>
      </c>
      <c r="F212" s="87">
        <f>VLOOKUP(D212,'FERC Interest Rate'!$A:$B,2,TRUE)</f>
        <v>6.2841510000000003E-2</v>
      </c>
      <c r="G212" s="88">
        <f t="shared" si="158"/>
        <v>1344.1295536696794</v>
      </c>
      <c r="H212" s="88">
        <v>0</v>
      </c>
      <c r="I212" s="123">
        <f t="shared" si="161"/>
        <v>9.212194208710109</v>
      </c>
      <c r="J212" s="89">
        <f t="shared" si="162"/>
        <v>21.001390441881998</v>
      </c>
      <c r="K212" s="149">
        <f t="shared" si="153"/>
        <v>30.213584650592107</v>
      </c>
      <c r="L212" s="89">
        <f t="shared" si="163"/>
        <v>158.804</v>
      </c>
      <c r="M212" s="150">
        <f t="shared" si="154"/>
        <v>189.01758465059211</v>
      </c>
      <c r="N212" s="8">
        <f t="shared" si="155"/>
        <v>1365.1309441115613</v>
      </c>
      <c r="O212" s="88">
        <f t="shared" si="156"/>
        <v>1176.1133594609691</v>
      </c>
    </row>
    <row r="213" spans="1:15" x14ac:dyDescent="0.2">
      <c r="A213" s="100" t="s">
        <v>95</v>
      </c>
      <c r="B213" s="85" t="str">
        <f t="shared" si="164"/>
        <v>Q2/2020</v>
      </c>
      <c r="C213" s="86">
        <f t="shared" si="159"/>
        <v>43922</v>
      </c>
      <c r="D213" s="86">
        <f t="shared" si="160"/>
        <v>44012</v>
      </c>
      <c r="E213" s="85">
        <f t="shared" si="157"/>
        <v>91</v>
      </c>
      <c r="F213" s="87">
        <f>VLOOKUP(D213,'FERC Interest Rate'!$A:$B,2,TRUE)</f>
        <v>6.502107E-2</v>
      </c>
      <c r="G213" s="88">
        <f t="shared" si="158"/>
        <v>1176.1133594609691</v>
      </c>
      <c r="H213" s="88">
        <v>0</v>
      </c>
      <c r="I213" s="123">
        <f t="shared" si="161"/>
        <v>9.212194208710109</v>
      </c>
      <c r="J213" s="89">
        <f t="shared" si="162"/>
        <v>19.013567119354271</v>
      </c>
      <c r="K213" s="149">
        <f t="shared" si="153"/>
        <v>28.22576132806438</v>
      </c>
      <c r="L213" s="89">
        <f t="shared" si="163"/>
        <v>158.804</v>
      </c>
      <c r="M213" s="150">
        <f t="shared" si="154"/>
        <v>187.02976132806438</v>
      </c>
      <c r="N213" s="8">
        <f t="shared" si="155"/>
        <v>1195.1269265803235</v>
      </c>
      <c r="O213" s="88">
        <f t="shared" si="156"/>
        <v>1008.0971652522591</v>
      </c>
    </row>
    <row r="214" spans="1:15" x14ac:dyDescent="0.2">
      <c r="A214" s="100" t="s">
        <v>96</v>
      </c>
      <c r="B214" s="85" t="str">
        <f t="shared" si="164"/>
        <v>Q3/2020</v>
      </c>
      <c r="C214" s="86">
        <f t="shared" si="159"/>
        <v>44013</v>
      </c>
      <c r="D214" s="86">
        <f t="shared" si="160"/>
        <v>44104</v>
      </c>
      <c r="E214" s="85">
        <f t="shared" si="157"/>
        <v>92</v>
      </c>
      <c r="F214" s="87">
        <f>VLOOKUP(D214,'FERC Interest Rate'!$A:$B,2,TRUE)</f>
        <v>6.5012509999999996E-2</v>
      </c>
      <c r="G214" s="88">
        <f t="shared" si="158"/>
        <v>1008.0971652522591</v>
      </c>
      <c r="H214" s="88">
        <v>0</v>
      </c>
      <c r="I214" s="123">
        <f t="shared" si="161"/>
        <v>9.212194208710109</v>
      </c>
      <c r="J214" s="89">
        <f t="shared" si="162"/>
        <v>16.474265812562681</v>
      </c>
      <c r="K214" s="149">
        <f t="shared" si="153"/>
        <v>25.68646002127279</v>
      </c>
      <c r="L214" s="89">
        <f t="shared" si="163"/>
        <v>158.804</v>
      </c>
      <c r="M214" s="150">
        <f t="shared" si="154"/>
        <v>184.49046002127278</v>
      </c>
      <c r="N214" s="8">
        <f t="shared" si="155"/>
        <v>1024.5714310648218</v>
      </c>
      <c r="O214" s="88">
        <f t="shared" si="156"/>
        <v>840.08097104354897</v>
      </c>
    </row>
    <row r="215" spans="1:15" x14ac:dyDescent="0.2">
      <c r="A215" s="100" t="s">
        <v>97</v>
      </c>
      <c r="B215" s="85" t="str">
        <f t="shared" si="164"/>
        <v>Q4/2020</v>
      </c>
      <c r="C215" s="86">
        <f t="shared" si="159"/>
        <v>44105</v>
      </c>
      <c r="D215" s="86">
        <f t="shared" si="160"/>
        <v>44196</v>
      </c>
      <c r="E215" s="85">
        <f t="shared" si="157"/>
        <v>92</v>
      </c>
      <c r="F215" s="87">
        <f>VLOOKUP(D215,'FERC Interest Rate'!$A:$B,2,TRUE)</f>
        <v>6.501548E-2</v>
      </c>
      <c r="G215" s="88">
        <f t="shared" si="158"/>
        <v>840.08097104354897</v>
      </c>
      <c r="H215" s="88">
        <v>0</v>
      </c>
      <c r="I215" s="123">
        <f t="shared" si="161"/>
        <v>9.212194208710109</v>
      </c>
      <c r="J215" s="89">
        <f t="shared" si="162"/>
        <v>13.729182012448481</v>
      </c>
      <c r="K215" s="149">
        <f t="shared" si="153"/>
        <v>22.941376221158592</v>
      </c>
      <c r="L215" s="89">
        <f t="shared" si="163"/>
        <v>158.804</v>
      </c>
      <c r="M215" s="150">
        <f t="shared" si="154"/>
        <v>181.74537622115861</v>
      </c>
      <c r="N215" s="8">
        <f t="shared" si="155"/>
        <v>853.81015305599749</v>
      </c>
      <c r="O215" s="88">
        <f t="shared" si="156"/>
        <v>672.06477683483888</v>
      </c>
    </row>
    <row r="216" spans="1:15" x14ac:dyDescent="0.2">
      <c r="A216" s="100" t="s">
        <v>98</v>
      </c>
      <c r="B216" s="85" t="str">
        <f t="shared" si="164"/>
        <v>Q1/2021</v>
      </c>
      <c r="C216" s="86">
        <f t="shared" si="159"/>
        <v>44197</v>
      </c>
      <c r="D216" s="86">
        <f t="shared" si="160"/>
        <v>44286</v>
      </c>
      <c r="E216" s="85">
        <f t="shared" si="157"/>
        <v>90</v>
      </c>
      <c r="F216" s="87">
        <f>VLOOKUP(D216,'FERC Interest Rate'!$A:$B,2,TRUE)</f>
        <v>6.501548E-2</v>
      </c>
      <c r="G216" s="88">
        <f t="shared" si="158"/>
        <v>672.06477683483888</v>
      </c>
      <c r="H216" s="88">
        <v>0</v>
      </c>
      <c r="I216" s="123">
        <f t="shared" si="161"/>
        <v>9.212194208710109</v>
      </c>
      <c r="J216" s="89">
        <f t="shared" si="162"/>
        <v>10.774014425016146</v>
      </c>
      <c r="K216" s="149">
        <f t="shared" si="153"/>
        <v>19.986208633726257</v>
      </c>
      <c r="L216" s="89">
        <f t="shared" si="163"/>
        <v>158.804</v>
      </c>
      <c r="M216" s="150">
        <f t="shared" si="154"/>
        <v>178.79020863372625</v>
      </c>
      <c r="N216" s="8">
        <f t="shared" si="155"/>
        <v>682.83879125985504</v>
      </c>
      <c r="O216" s="88">
        <f t="shared" si="156"/>
        <v>504.04858262612879</v>
      </c>
    </row>
    <row r="217" spans="1:15" x14ac:dyDescent="0.2">
      <c r="A217" s="100" t="s">
        <v>99</v>
      </c>
      <c r="B217" s="85" t="str">
        <f t="shared" si="164"/>
        <v>Q2/2021</v>
      </c>
      <c r="C217" s="86">
        <f t="shared" si="159"/>
        <v>44287</v>
      </c>
      <c r="D217" s="86">
        <f t="shared" si="160"/>
        <v>44377</v>
      </c>
      <c r="E217" s="85">
        <f t="shared" si="157"/>
        <v>91</v>
      </c>
      <c r="F217" s="87">
        <f>VLOOKUP(D217,'FERC Interest Rate'!$A:$B,2,TRUE)</f>
        <v>6.501548E-2</v>
      </c>
      <c r="G217" s="88">
        <f t="shared" si="158"/>
        <v>504.04858262612879</v>
      </c>
      <c r="H217" s="88">
        <v>0</v>
      </c>
      <c r="I217" s="123">
        <f t="shared" si="161"/>
        <v>9.212194208710109</v>
      </c>
      <c r="J217" s="89">
        <f t="shared" si="162"/>
        <v>8.1702942723039058</v>
      </c>
      <c r="K217" s="149">
        <f t="shared" si="153"/>
        <v>17.382488481014015</v>
      </c>
      <c r="L217" s="89">
        <f t="shared" si="163"/>
        <v>158.804</v>
      </c>
      <c r="M217" s="150">
        <f t="shared" si="154"/>
        <v>176.18648848101401</v>
      </c>
      <c r="N217" s="8">
        <f t="shared" si="155"/>
        <v>512.21887689843265</v>
      </c>
      <c r="O217" s="88">
        <f t="shared" si="156"/>
        <v>336.0323884174187</v>
      </c>
    </row>
    <row r="218" spans="1:15" x14ac:dyDescent="0.2">
      <c r="A218" s="100" t="s">
        <v>100</v>
      </c>
      <c r="B218" s="85" t="str">
        <f t="shared" si="164"/>
        <v>Q3/2021</v>
      </c>
      <c r="C218" s="86">
        <f t="shared" si="159"/>
        <v>44378</v>
      </c>
      <c r="D218" s="86">
        <f t="shared" si="160"/>
        <v>44469</v>
      </c>
      <c r="E218" s="85">
        <f t="shared" si="157"/>
        <v>92</v>
      </c>
      <c r="F218" s="87">
        <f>VLOOKUP(D218,'FERC Interest Rate'!$A:$B,2,TRUE)</f>
        <v>6.501548E-2</v>
      </c>
      <c r="G218" s="88">
        <f t="shared" si="158"/>
        <v>336.0323884174187</v>
      </c>
      <c r="H218" s="88">
        <v>0</v>
      </c>
      <c r="I218" s="123">
        <f t="shared" si="161"/>
        <v>9.212194208710109</v>
      </c>
      <c r="J218" s="89">
        <f t="shared" si="162"/>
        <v>5.5067184838971306</v>
      </c>
      <c r="K218" s="149">
        <f t="shared" si="153"/>
        <v>14.71891269260724</v>
      </c>
      <c r="L218" s="89">
        <f t="shared" si="163"/>
        <v>158.804</v>
      </c>
      <c r="M218" s="150">
        <f t="shared" si="154"/>
        <v>173.52291269260724</v>
      </c>
      <c r="N218" s="8">
        <f t="shared" si="155"/>
        <v>341.53910690131585</v>
      </c>
      <c r="O218" s="88">
        <f t="shared" si="156"/>
        <v>168.01619420870858</v>
      </c>
    </row>
    <row r="219" spans="1:15" x14ac:dyDescent="0.2">
      <c r="A219" s="100" t="s">
        <v>101</v>
      </c>
      <c r="B219" s="85" t="str">
        <f t="shared" si="164"/>
        <v>Q4/2021</v>
      </c>
      <c r="C219" s="86">
        <f t="shared" si="159"/>
        <v>44470</v>
      </c>
      <c r="D219" s="86">
        <f t="shared" si="160"/>
        <v>44561</v>
      </c>
      <c r="E219" s="85">
        <f t="shared" si="157"/>
        <v>92</v>
      </c>
      <c r="F219" s="87">
        <f>VLOOKUP(D219,'FERC Interest Rate'!$A:$B,2,TRUE)</f>
        <v>6.501548E-2</v>
      </c>
      <c r="G219" s="88">
        <f t="shared" si="158"/>
        <v>168.01619420870858</v>
      </c>
      <c r="H219" s="88">
        <v>0</v>
      </c>
      <c r="I219" s="123">
        <f t="shared" si="161"/>
        <v>9.212194208710109</v>
      </c>
      <c r="J219" s="89">
        <f t="shared" si="162"/>
        <v>2.7533592419485529</v>
      </c>
      <c r="K219" s="149">
        <f t="shared" si="153"/>
        <v>11.965553450658662</v>
      </c>
      <c r="L219" s="89">
        <f t="shared" si="163"/>
        <v>158.804</v>
      </c>
      <c r="M219" s="150">
        <f t="shared" si="154"/>
        <v>170.76955345065866</v>
      </c>
      <c r="N219" s="8">
        <f t="shared" si="155"/>
        <v>170.76955345065713</v>
      </c>
      <c r="O219" s="88">
        <f t="shared" si="156"/>
        <v>-1.5276668818842154E-12</v>
      </c>
    </row>
    <row r="220" spans="1:15" x14ac:dyDescent="0.2">
      <c r="A220" s="100"/>
      <c r="B220" s="85"/>
      <c r="C220" s="86"/>
      <c r="D220" s="86"/>
      <c r="E220" s="85"/>
      <c r="F220" s="87"/>
      <c r="G220" s="88"/>
      <c r="H220" s="88"/>
      <c r="I220" s="123"/>
      <c r="J220" s="89"/>
      <c r="K220" s="149"/>
      <c r="L220" s="89"/>
      <c r="M220" s="150"/>
      <c r="N220" s="8"/>
      <c r="O220" s="88"/>
    </row>
    <row r="221" spans="1:15" ht="13.5" thickBot="1" x14ac:dyDescent="0.25">
      <c r="A221" s="183"/>
      <c r="B221" s="184"/>
      <c r="C221" s="185"/>
      <c r="D221" s="185"/>
      <c r="E221" s="186"/>
      <c r="F221" s="184"/>
      <c r="G221" s="157">
        <f t="shared" ref="G221:O221" si="165">SUM(G194:G219)</f>
        <v>54666.142972574933</v>
      </c>
      <c r="H221" s="157">
        <f t="shared" si="165"/>
        <v>184.24388417420218</v>
      </c>
      <c r="I221" s="158">
        <f t="shared" si="165"/>
        <v>184.24388417420226</v>
      </c>
      <c r="J221" s="157">
        <f t="shared" si="165"/>
        <v>398.97198992259007</v>
      </c>
      <c r="K221" s="157">
        <f t="shared" si="165"/>
        <v>583.21587409679228</v>
      </c>
      <c r="L221" s="157">
        <f t="shared" si="165"/>
        <v>3176.0800000000008</v>
      </c>
      <c r="M221" s="159">
        <f t="shared" si="165"/>
        <v>3759.2958740967924</v>
      </c>
      <c r="N221" s="157">
        <f t="shared" si="165"/>
        <v>55249.358846671726</v>
      </c>
      <c r="O221" s="157">
        <f t="shared" si="165"/>
        <v>51490.062972574931</v>
      </c>
    </row>
    <row r="222" spans="1:15" ht="13.5" thickTop="1" x14ac:dyDescent="0.2">
      <c r="B222" s="131"/>
      <c r="C222" s="131"/>
      <c r="D222" s="131"/>
      <c r="E222" s="131"/>
      <c r="F222" s="131"/>
      <c r="G222" s="131"/>
      <c r="H222" s="131"/>
      <c r="I222" s="267"/>
      <c r="J222" s="448" t="s">
        <v>17</v>
      </c>
      <c r="K222" s="448"/>
      <c r="L222" s="182" t="s">
        <v>87</v>
      </c>
      <c r="M222" s="268"/>
      <c r="O222" s="131"/>
    </row>
    <row r="223" spans="1:15" ht="38.25" x14ac:dyDescent="0.2">
      <c r="A223" s="94" t="s">
        <v>81</v>
      </c>
      <c r="B223" s="94" t="s">
        <v>3</v>
      </c>
      <c r="C223" s="94" t="s">
        <v>4</v>
      </c>
      <c r="D223" s="94" t="s">
        <v>5</v>
      </c>
      <c r="E223" s="94" t="s">
        <v>6</v>
      </c>
      <c r="F223" s="94" t="s">
        <v>7</v>
      </c>
      <c r="G223" s="94" t="s">
        <v>122</v>
      </c>
      <c r="H223" s="94" t="s">
        <v>123</v>
      </c>
      <c r="I223" s="118" t="s">
        <v>124</v>
      </c>
      <c r="J223" s="119" t="s">
        <v>125</v>
      </c>
      <c r="K223" s="119" t="s">
        <v>126</v>
      </c>
      <c r="L223" s="119" t="s">
        <v>127</v>
      </c>
      <c r="M223" s="120" t="s">
        <v>128</v>
      </c>
      <c r="N223" s="94" t="s">
        <v>129</v>
      </c>
      <c r="O223" s="94" t="s">
        <v>130</v>
      </c>
    </row>
    <row r="224" spans="1:15" x14ac:dyDescent="0.2">
      <c r="A224" s="17" t="s">
        <v>25</v>
      </c>
      <c r="B224" s="85" t="str">
        <f t="shared" ref="B224:B229" si="166">+IF(MONTH(C224)&lt;4,"Q1",IF(MONTH(C224)&lt;7,"Q2",IF(MONTH(C224)&lt;10,"Q3","Q4")))&amp;"/"&amp;YEAR(C224)</f>
        <v>Q4/2015</v>
      </c>
      <c r="C224" s="86">
        <f>VLOOKUP(L222,A$1:F$29,2,FALSE)</f>
        <v>42320</v>
      </c>
      <c r="D224" s="86">
        <f>DATE(YEAR(C224),IF(MONTH(C224)&lt;=3,3,IF(MONTH(C224)&lt;=6,6,IF(MONTH(C224)&lt;=9,9,12))),IF(OR(MONTH(C224)&lt;=3,MONTH(C224)&gt;=10),31,30))</f>
        <v>42369</v>
      </c>
      <c r="E224" s="85">
        <f>D224-C224+1</f>
        <v>50</v>
      </c>
      <c r="F224" s="87">
        <f>VLOOKUP(D224,'FERC Interest Rate'!$A:$B,2,TRUE)</f>
        <v>3.2500000000000001E-2</v>
      </c>
      <c r="G224" s="88">
        <f>VLOOKUP(L222,$A$1:$F$36,5,FALSE)</f>
        <v>1474.19</v>
      </c>
      <c r="H224" s="88">
        <f t="shared" ref="H224:H229" si="167">G224*F224*(E224/(DATE(YEAR(D224),12,31)-DATE(YEAR(D224),1,1)+1))</f>
        <v>6.5631746575342458</v>
      </c>
      <c r="I224" s="236">
        <v>0</v>
      </c>
      <c r="J224" s="89">
        <v>0</v>
      </c>
      <c r="K224" s="149">
        <f t="shared" ref="K224:K248" si="168">+SUM(I224:J224)</f>
        <v>0</v>
      </c>
      <c r="L224" s="89">
        <v>0</v>
      </c>
      <c r="M224" s="150">
        <f t="shared" ref="M224:M248" si="169">+SUM(K224:L224)</f>
        <v>0</v>
      </c>
      <c r="N224" s="8">
        <f t="shared" ref="N224:N248" si="170">+G224+H224+J224</f>
        <v>1480.7531746575344</v>
      </c>
      <c r="O224" s="88">
        <f t="shared" ref="O224:O248" si="171">G224+H224-L224-I224</f>
        <v>1480.7531746575344</v>
      </c>
    </row>
    <row r="225" spans="1:15" x14ac:dyDescent="0.2">
      <c r="A225" s="17" t="s">
        <v>25</v>
      </c>
      <c r="B225" s="85" t="str">
        <f t="shared" si="166"/>
        <v>Q1/2016</v>
      </c>
      <c r="C225" s="86">
        <f>D224+1</f>
        <v>42370</v>
      </c>
      <c r="D225" s="86">
        <f>EOMONTH(D224,3)</f>
        <v>42460</v>
      </c>
      <c r="E225" s="85">
        <f t="shared" ref="E225:E248" si="172">D225-C225+1</f>
        <v>91</v>
      </c>
      <c r="F225" s="87">
        <f>VLOOKUP(D225,'FERC Interest Rate'!$A:$B,2,TRUE)</f>
        <v>3.2500000000000001E-2</v>
      </c>
      <c r="G225" s="88">
        <f t="shared" ref="G225:G248" si="173">O224</f>
        <v>1480.7531746575344</v>
      </c>
      <c r="H225" s="88">
        <f t="shared" si="167"/>
        <v>11.965375721447153</v>
      </c>
      <c r="I225" s="236">
        <v>0</v>
      </c>
      <c r="J225" s="89">
        <v>0</v>
      </c>
      <c r="K225" s="149">
        <f t="shared" si="168"/>
        <v>0</v>
      </c>
      <c r="L225" s="89">
        <v>0</v>
      </c>
      <c r="M225" s="150">
        <f t="shared" si="169"/>
        <v>0</v>
      </c>
      <c r="N225" s="8">
        <f t="shared" si="170"/>
        <v>1492.7185503789815</v>
      </c>
      <c r="O225" s="88">
        <f t="shared" si="171"/>
        <v>1492.7185503789815</v>
      </c>
    </row>
    <row r="226" spans="1:15" x14ac:dyDescent="0.2">
      <c r="A226" s="17" t="s">
        <v>25</v>
      </c>
      <c r="B226" s="85" t="str">
        <f t="shared" si="166"/>
        <v>Q2/2016</v>
      </c>
      <c r="C226" s="86">
        <f t="shared" ref="C226:C248" si="174">D225+1</f>
        <v>42461</v>
      </c>
      <c r="D226" s="86">
        <f t="shared" ref="D226:D248" si="175">EOMONTH(D225,3)</f>
        <v>42551</v>
      </c>
      <c r="E226" s="85">
        <f t="shared" si="172"/>
        <v>91</v>
      </c>
      <c r="F226" s="87">
        <f>VLOOKUP(D226,'FERC Interest Rate'!$A:$B,2,TRUE)</f>
        <v>3.4599999999999999E-2</v>
      </c>
      <c r="G226" s="88">
        <f t="shared" si="173"/>
        <v>1492.7185503789815</v>
      </c>
      <c r="H226" s="88">
        <f t="shared" si="167"/>
        <v>12.841457999243882</v>
      </c>
      <c r="I226" s="236">
        <v>0</v>
      </c>
      <c r="J226" s="89">
        <v>0</v>
      </c>
      <c r="K226" s="149">
        <f t="shared" si="168"/>
        <v>0</v>
      </c>
      <c r="L226" s="89">
        <v>0</v>
      </c>
      <c r="M226" s="150">
        <f t="shared" si="169"/>
        <v>0</v>
      </c>
      <c r="N226" s="8">
        <f t="shared" si="170"/>
        <v>1505.5600083782253</v>
      </c>
      <c r="O226" s="88">
        <f t="shared" si="171"/>
        <v>1505.5600083782253</v>
      </c>
    </row>
    <row r="227" spans="1:15" x14ac:dyDescent="0.2">
      <c r="A227" s="17" t="s">
        <v>25</v>
      </c>
      <c r="B227" s="85" t="str">
        <f t="shared" si="166"/>
        <v>Q3/2016</v>
      </c>
      <c r="C227" s="86">
        <f t="shared" si="174"/>
        <v>42552</v>
      </c>
      <c r="D227" s="86">
        <f t="shared" si="175"/>
        <v>42643</v>
      </c>
      <c r="E227" s="85">
        <f t="shared" si="172"/>
        <v>92</v>
      </c>
      <c r="F227" s="87">
        <f>VLOOKUP(D227,'FERC Interest Rate'!$A:$B,2,TRUE)</f>
        <v>3.5000000000000003E-2</v>
      </c>
      <c r="G227" s="88">
        <f t="shared" si="173"/>
        <v>1505.5600083782253</v>
      </c>
      <c r="H227" s="88">
        <f t="shared" si="167"/>
        <v>13.245637232180016</v>
      </c>
      <c r="I227" s="236">
        <v>0</v>
      </c>
      <c r="J227" s="89">
        <v>0</v>
      </c>
      <c r="K227" s="149">
        <f t="shared" si="168"/>
        <v>0</v>
      </c>
      <c r="L227" s="89">
        <v>0</v>
      </c>
      <c r="M227" s="150">
        <f t="shared" si="169"/>
        <v>0</v>
      </c>
      <c r="N227" s="8">
        <f t="shared" si="170"/>
        <v>1518.8056456104055</v>
      </c>
      <c r="O227" s="88">
        <f t="shared" si="171"/>
        <v>1518.8056456104055</v>
      </c>
    </row>
    <row r="228" spans="1:15" x14ac:dyDescent="0.2">
      <c r="A228" s="17" t="s">
        <v>25</v>
      </c>
      <c r="B228" s="85" t="str">
        <f t="shared" si="166"/>
        <v>Q4/2016</v>
      </c>
      <c r="C228" s="86">
        <f t="shared" si="174"/>
        <v>42644</v>
      </c>
      <c r="D228" s="86">
        <f t="shared" si="175"/>
        <v>42735</v>
      </c>
      <c r="E228" s="85">
        <f t="shared" si="172"/>
        <v>92</v>
      </c>
      <c r="F228" s="87">
        <f>VLOOKUP(D228,'FERC Interest Rate'!$A:$B,2,TRUE)</f>
        <v>3.5000000000000003E-2</v>
      </c>
      <c r="G228" s="88">
        <f t="shared" si="173"/>
        <v>1518.8056456104055</v>
      </c>
      <c r="H228" s="88">
        <f t="shared" si="167"/>
        <v>13.362169887610673</v>
      </c>
      <c r="I228" s="236">
        <v>0</v>
      </c>
      <c r="J228" s="89">
        <v>0</v>
      </c>
      <c r="K228" s="149">
        <f t="shared" si="168"/>
        <v>0</v>
      </c>
      <c r="L228" s="89">
        <v>0</v>
      </c>
      <c r="M228" s="150">
        <f t="shared" si="169"/>
        <v>0</v>
      </c>
      <c r="N228" s="8">
        <f t="shared" si="170"/>
        <v>1532.1678154980161</v>
      </c>
      <c r="O228" s="88">
        <f t="shared" si="171"/>
        <v>1532.1678154980161</v>
      </c>
    </row>
    <row r="229" spans="1:15" x14ac:dyDescent="0.2">
      <c r="A229" s="100" t="s">
        <v>82</v>
      </c>
      <c r="B229" s="85" t="str">
        <f t="shared" si="166"/>
        <v>Q1/2017</v>
      </c>
      <c r="C229" s="86">
        <f t="shared" si="174"/>
        <v>42736</v>
      </c>
      <c r="D229" s="86">
        <f t="shared" si="175"/>
        <v>42825</v>
      </c>
      <c r="E229" s="85">
        <f t="shared" si="172"/>
        <v>90</v>
      </c>
      <c r="F229" s="87">
        <f>VLOOKUP(D229,'FERC Interest Rate'!$A:$B,2,TRUE)</f>
        <v>3.5000000000000003E-2</v>
      </c>
      <c r="G229" s="88">
        <f t="shared" si="173"/>
        <v>1532.1678154980161</v>
      </c>
      <c r="H229" s="88">
        <f t="shared" si="167"/>
        <v>13.222818133750003</v>
      </c>
      <c r="I229" s="236">
        <f>(SUM($H$224:$H$249)/20)</f>
        <v>3.5600316815882991</v>
      </c>
      <c r="J229" s="89">
        <v>0</v>
      </c>
      <c r="K229" s="149">
        <f t="shared" si="168"/>
        <v>3.5600316815882991</v>
      </c>
      <c r="L229" s="89">
        <f>VLOOKUP($L$222,A$1:F$29,5,FALSE)/20</f>
        <v>73.709500000000006</v>
      </c>
      <c r="M229" s="150">
        <f t="shared" si="169"/>
        <v>77.269531681588305</v>
      </c>
      <c r="N229" s="8">
        <f t="shared" si="170"/>
        <v>1545.3906336317661</v>
      </c>
      <c r="O229" s="88">
        <f t="shared" si="171"/>
        <v>1468.1211019501779</v>
      </c>
    </row>
    <row r="230" spans="1:15" x14ac:dyDescent="0.2">
      <c r="A230" s="100" t="s">
        <v>83</v>
      </c>
      <c r="B230" s="85" t="str">
        <f>+IF(MONTH(C230)&lt;4,"Q1",IF(MONTH(C230)&lt;7,"Q2",IF(MONTH(C230)&lt;10,"Q3","Q4")))&amp;"/"&amp;YEAR(C230)</f>
        <v>Q2/2017</v>
      </c>
      <c r="C230" s="86">
        <f t="shared" si="174"/>
        <v>42826</v>
      </c>
      <c r="D230" s="86">
        <f t="shared" si="175"/>
        <v>42916</v>
      </c>
      <c r="E230" s="85">
        <f t="shared" si="172"/>
        <v>91</v>
      </c>
      <c r="F230" s="87">
        <f>VLOOKUP(D230,'FERC Interest Rate'!$A:$B,2,TRUE)</f>
        <v>3.7100000000000001E-2</v>
      </c>
      <c r="G230" s="88">
        <f t="shared" si="173"/>
        <v>1468.1211019501779</v>
      </c>
      <c r="H230" s="88">
        <v>0</v>
      </c>
      <c r="I230" s="236">
        <f t="shared" ref="I230:I248" si="176">(SUM($H$224:$H$249)/20)</f>
        <v>3.5600316815882991</v>
      </c>
      <c r="J230" s="89">
        <f t="shared" ref="J230:J248" si="177">G230*F230*(E230/(DATE(YEAR(D230),12,31)-DATE(YEAR(D230),1,1)+1))</f>
        <v>13.579516855599989</v>
      </c>
      <c r="K230" s="149">
        <f t="shared" si="168"/>
        <v>17.13954853718829</v>
      </c>
      <c r="L230" s="89">
        <f t="shared" ref="L230:L248" si="178">VLOOKUP($L$222,A$1:F$29,5,FALSE)/20</f>
        <v>73.709500000000006</v>
      </c>
      <c r="M230" s="150">
        <f t="shared" si="169"/>
        <v>90.849048537188295</v>
      </c>
      <c r="N230" s="8">
        <f t="shared" si="170"/>
        <v>1481.7006188057778</v>
      </c>
      <c r="O230" s="88">
        <f t="shared" si="171"/>
        <v>1390.8515702685897</v>
      </c>
    </row>
    <row r="231" spans="1:15" x14ac:dyDescent="0.2">
      <c r="A231" s="100" t="s">
        <v>84</v>
      </c>
      <c r="B231" s="85" t="str">
        <f>+IF(MONTH(C231)&lt;4,"Q1",IF(MONTH(C231)&lt;7,"Q2",IF(MONTH(C231)&lt;10,"Q3","Q4")))&amp;"/"&amp;YEAR(C231)</f>
        <v>Q3/2017</v>
      </c>
      <c r="C231" s="86">
        <f t="shared" si="174"/>
        <v>42917</v>
      </c>
      <c r="D231" s="86">
        <f t="shared" si="175"/>
        <v>43008</v>
      </c>
      <c r="E231" s="85">
        <f t="shared" si="172"/>
        <v>92</v>
      </c>
      <c r="F231" s="87">
        <f>VLOOKUP(D231,'FERC Interest Rate'!$A:$B,2,TRUE)</f>
        <v>3.9600000000000003E-2</v>
      </c>
      <c r="G231" s="88">
        <f t="shared" si="173"/>
        <v>1390.8515702685897</v>
      </c>
      <c r="H231" s="88">
        <v>0</v>
      </c>
      <c r="I231" s="236">
        <f t="shared" si="176"/>
        <v>3.5600316815882991</v>
      </c>
      <c r="J231" s="89">
        <f t="shared" si="177"/>
        <v>13.882603947404183</v>
      </c>
      <c r="K231" s="149">
        <f t="shared" si="168"/>
        <v>17.442635628992484</v>
      </c>
      <c r="L231" s="89">
        <f t="shared" si="178"/>
        <v>73.709500000000006</v>
      </c>
      <c r="M231" s="150">
        <f t="shared" si="169"/>
        <v>91.152135628992482</v>
      </c>
      <c r="N231" s="8">
        <f t="shared" si="170"/>
        <v>1404.734174215994</v>
      </c>
      <c r="O231" s="88">
        <f t="shared" si="171"/>
        <v>1313.5820385870015</v>
      </c>
    </row>
    <row r="232" spans="1:15" x14ac:dyDescent="0.2">
      <c r="A232" s="100" t="s">
        <v>85</v>
      </c>
      <c r="B232" s="85" t="str">
        <f t="shared" ref="B232:B248" si="179">+IF(MONTH(C232)&lt;4,"Q1",IF(MONTH(C232)&lt;7,"Q2",IF(MONTH(C232)&lt;10,"Q3","Q4")))&amp;"/"&amp;YEAR(C232)</f>
        <v>Q4/2017</v>
      </c>
      <c r="C232" s="86">
        <f t="shared" si="174"/>
        <v>43009</v>
      </c>
      <c r="D232" s="86">
        <f t="shared" si="175"/>
        <v>43100</v>
      </c>
      <c r="E232" s="85">
        <f t="shared" si="172"/>
        <v>92</v>
      </c>
      <c r="F232" s="87">
        <f>VLOOKUP(D232,'FERC Interest Rate'!$A:$B,2,TRUE)</f>
        <v>4.2099999999999999E-2</v>
      </c>
      <c r="G232" s="88">
        <f t="shared" si="173"/>
        <v>1313.5820385870015</v>
      </c>
      <c r="H232" s="88">
        <v>0</v>
      </c>
      <c r="I232" s="236">
        <f t="shared" si="176"/>
        <v>3.5600316815882991</v>
      </c>
      <c r="J232" s="89">
        <f t="shared" si="177"/>
        <v>13.939084799603217</v>
      </c>
      <c r="K232" s="149">
        <f t="shared" si="168"/>
        <v>17.499116481191514</v>
      </c>
      <c r="L232" s="89">
        <f t="shared" si="178"/>
        <v>73.709500000000006</v>
      </c>
      <c r="M232" s="150">
        <f t="shared" si="169"/>
        <v>91.208616481191513</v>
      </c>
      <c r="N232" s="8">
        <f t="shared" si="170"/>
        <v>1327.5211233866048</v>
      </c>
      <c r="O232" s="88">
        <f t="shared" si="171"/>
        <v>1236.3125069054133</v>
      </c>
    </row>
    <row r="233" spans="1:15" x14ac:dyDescent="0.2">
      <c r="A233" s="100" t="s">
        <v>86</v>
      </c>
      <c r="B233" s="85" t="str">
        <f t="shared" si="179"/>
        <v>Q1/2018</v>
      </c>
      <c r="C233" s="86">
        <f t="shared" si="174"/>
        <v>43101</v>
      </c>
      <c r="D233" s="86">
        <f t="shared" si="175"/>
        <v>43190</v>
      </c>
      <c r="E233" s="85">
        <f t="shared" si="172"/>
        <v>90</v>
      </c>
      <c r="F233" s="87">
        <f>VLOOKUP(D233,'FERC Interest Rate'!$A:$B,2,TRUE)</f>
        <v>4.2500000000000003E-2</v>
      </c>
      <c r="G233" s="88">
        <f t="shared" si="173"/>
        <v>1236.3125069054133</v>
      </c>
      <c r="H233" s="88">
        <v>0</v>
      </c>
      <c r="I233" s="123">
        <f t="shared" si="176"/>
        <v>3.5600316815882991</v>
      </c>
      <c r="J233" s="89">
        <f t="shared" si="177"/>
        <v>12.955877640858098</v>
      </c>
      <c r="K233" s="149">
        <f t="shared" si="168"/>
        <v>16.515909322446397</v>
      </c>
      <c r="L233" s="89">
        <f t="shared" si="178"/>
        <v>73.709500000000006</v>
      </c>
      <c r="M233" s="150">
        <f t="shared" si="169"/>
        <v>90.22540932244641</v>
      </c>
      <c r="N233" s="8">
        <f t="shared" si="170"/>
        <v>1249.2683845462714</v>
      </c>
      <c r="O233" s="88">
        <f t="shared" si="171"/>
        <v>1159.0429752238251</v>
      </c>
    </row>
    <row r="234" spans="1:15" x14ac:dyDescent="0.2">
      <c r="A234" s="100" t="s">
        <v>87</v>
      </c>
      <c r="B234" s="85" t="str">
        <f t="shared" si="179"/>
        <v>Q2/2018</v>
      </c>
      <c r="C234" s="86">
        <f t="shared" si="174"/>
        <v>43191</v>
      </c>
      <c r="D234" s="86">
        <f t="shared" si="175"/>
        <v>43281</v>
      </c>
      <c r="E234" s="85">
        <f t="shared" si="172"/>
        <v>91</v>
      </c>
      <c r="F234" s="87">
        <f>VLOOKUP(D234,'FERC Interest Rate'!$A:$B,2,TRUE)</f>
        <v>4.4699999999999997E-2</v>
      </c>
      <c r="G234" s="88">
        <f t="shared" si="173"/>
        <v>1159.0429752238251</v>
      </c>
      <c r="H234" s="88">
        <v>0</v>
      </c>
      <c r="I234" s="123">
        <f t="shared" si="176"/>
        <v>3.5600316815882991</v>
      </c>
      <c r="J234" s="89">
        <f t="shared" si="177"/>
        <v>12.916819480323159</v>
      </c>
      <c r="K234" s="149">
        <f t="shared" si="168"/>
        <v>16.476851161911458</v>
      </c>
      <c r="L234" s="89">
        <f t="shared" si="178"/>
        <v>73.709500000000006</v>
      </c>
      <c r="M234" s="150">
        <f t="shared" si="169"/>
        <v>90.18635116191146</v>
      </c>
      <c r="N234" s="8">
        <f t="shared" si="170"/>
        <v>1171.9597947041482</v>
      </c>
      <c r="O234" s="88">
        <f t="shared" si="171"/>
        <v>1081.7734435422369</v>
      </c>
    </row>
    <row r="235" spans="1:15" x14ac:dyDescent="0.2">
      <c r="A235" s="100" t="s">
        <v>88</v>
      </c>
      <c r="B235" s="85" t="str">
        <f t="shared" si="179"/>
        <v>Q3/2018</v>
      </c>
      <c r="C235" s="86">
        <f t="shared" si="174"/>
        <v>43282</v>
      </c>
      <c r="D235" s="86">
        <f t="shared" si="175"/>
        <v>43373</v>
      </c>
      <c r="E235" s="85">
        <f t="shared" si="172"/>
        <v>92</v>
      </c>
      <c r="F235" s="87">
        <f>VLOOKUP(D235,'FERC Interest Rate'!$A:$B,2,TRUE)</f>
        <v>4.6899999999999997E-2</v>
      </c>
      <c r="G235" s="88">
        <f t="shared" si="173"/>
        <v>1081.7734435422369</v>
      </c>
      <c r="H235" s="88">
        <v>0</v>
      </c>
      <c r="I235" s="123">
        <f t="shared" si="176"/>
        <v>3.5600316815882991</v>
      </c>
      <c r="J235" s="89">
        <f t="shared" si="177"/>
        <v>12.788043984098751</v>
      </c>
      <c r="K235" s="149">
        <f t="shared" si="168"/>
        <v>16.348075665687048</v>
      </c>
      <c r="L235" s="89">
        <f t="shared" si="178"/>
        <v>73.709500000000006</v>
      </c>
      <c r="M235" s="150">
        <f t="shared" si="169"/>
        <v>90.057575665687054</v>
      </c>
      <c r="N235" s="8">
        <f t="shared" si="170"/>
        <v>1094.5614875263357</v>
      </c>
      <c r="O235" s="88">
        <f t="shared" si="171"/>
        <v>1004.5039118606486</v>
      </c>
    </row>
    <row r="236" spans="1:15" x14ac:dyDescent="0.2">
      <c r="A236" s="100" t="s">
        <v>89</v>
      </c>
      <c r="B236" s="85" t="str">
        <f t="shared" si="179"/>
        <v>Q4/2018</v>
      </c>
      <c r="C236" s="86">
        <f t="shared" si="174"/>
        <v>43374</v>
      </c>
      <c r="D236" s="86">
        <f t="shared" si="175"/>
        <v>43465</v>
      </c>
      <c r="E236" s="85">
        <f t="shared" si="172"/>
        <v>92</v>
      </c>
      <c r="F236" s="87">
        <f>VLOOKUP(D236,'FERC Interest Rate'!$A:$B,2,TRUE)</f>
        <v>4.9599999999999998E-2</v>
      </c>
      <c r="G236" s="88">
        <f t="shared" si="173"/>
        <v>1004.5039118606486</v>
      </c>
      <c r="H236" s="88">
        <v>0</v>
      </c>
      <c r="I236" s="123">
        <f t="shared" si="176"/>
        <v>3.5600316815882991</v>
      </c>
      <c r="J236" s="89">
        <f t="shared" si="177"/>
        <v>12.558225344116471</v>
      </c>
      <c r="K236" s="149">
        <f t="shared" si="168"/>
        <v>16.118257025704771</v>
      </c>
      <c r="L236" s="89">
        <f t="shared" si="178"/>
        <v>73.709500000000006</v>
      </c>
      <c r="M236" s="150">
        <f t="shared" si="169"/>
        <v>89.827757025704784</v>
      </c>
      <c r="N236" s="8">
        <f t="shared" si="170"/>
        <v>1017.0621372047651</v>
      </c>
      <c r="O236" s="88">
        <f t="shared" si="171"/>
        <v>927.23438017906028</v>
      </c>
    </row>
    <row r="237" spans="1:15" x14ac:dyDescent="0.2">
      <c r="A237" s="100" t="s">
        <v>90</v>
      </c>
      <c r="B237" s="85" t="str">
        <f t="shared" si="179"/>
        <v>Q1/2019</v>
      </c>
      <c r="C237" s="86">
        <f t="shared" si="174"/>
        <v>43466</v>
      </c>
      <c r="D237" s="86">
        <f t="shared" si="175"/>
        <v>43555</v>
      </c>
      <c r="E237" s="85">
        <f t="shared" si="172"/>
        <v>90</v>
      </c>
      <c r="F237" s="87">
        <f>VLOOKUP(D237,'FERC Interest Rate'!$A:$B,2,TRUE)</f>
        <v>5.1799999999999999E-2</v>
      </c>
      <c r="G237" s="88">
        <f t="shared" si="173"/>
        <v>927.23438017906028</v>
      </c>
      <c r="H237" s="88">
        <v>0</v>
      </c>
      <c r="I237" s="123">
        <f t="shared" si="176"/>
        <v>3.5600316815882991</v>
      </c>
      <c r="J237" s="89">
        <f t="shared" si="177"/>
        <v>11.84319638464323</v>
      </c>
      <c r="K237" s="149">
        <f t="shared" si="168"/>
        <v>15.403228066231529</v>
      </c>
      <c r="L237" s="89">
        <f t="shared" si="178"/>
        <v>73.709500000000006</v>
      </c>
      <c r="M237" s="150">
        <f t="shared" si="169"/>
        <v>89.11272806623154</v>
      </c>
      <c r="N237" s="8">
        <f t="shared" si="170"/>
        <v>939.07757656370347</v>
      </c>
      <c r="O237" s="88">
        <f t="shared" si="171"/>
        <v>849.96484849747196</v>
      </c>
    </row>
    <row r="238" spans="1:15" x14ac:dyDescent="0.2">
      <c r="A238" s="100" t="s">
        <v>91</v>
      </c>
      <c r="B238" s="85" t="str">
        <f t="shared" si="179"/>
        <v>Q2/2019</v>
      </c>
      <c r="C238" s="86">
        <f t="shared" si="174"/>
        <v>43556</v>
      </c>
      <c r="D238" s="86">
        <f t="shared" si="175"/>
        <v>43646</v>
      </c>
      <c r="E238" s="85">
        <f t="shared" si="172"/>
        <v>91</v>
      </c>
      <c r="F238" s="87">
        <f>VLOOKUP(D238,'FERC Interest Rate'!$A:$B,2,TRUE)</f>
        <v>5.45E-2</v>
      </c>
      <c r="G238" s="88">
        <f t="shared" si="173"/>
        <v>849.96484849747196</v>
      </c>
      <c r="H238" s="88">
        <v>0</v>
      </c>
      <c r="I238" s="123">
        <f t="shared" si="176"/>
        <v>3.5600316815882991</v>
      </c>
      <c r="J238" s="89">
        <f t="shared" si="177"/>
        <v>11.549042920885512</v>
      </c>
      <c r="K238" s="149">
        <f t="shared" si="168"/>
        <v>15.109074602473811</v>
      </c>
      <c r="L238" s="89">
        <f t="shared" si="178"/>
        <v>73.709500000000006</v>
      </c>
      <c r="M238" s="150">
        <f t="shared" si="169"/>
        <v>88.818574602473817</v>
      </c>
      <c r="N238" s="8">
        <f t="shared" si="170"/>
        <v>861.5138914183575</v>
      </c>
      <c r="O238" s="88">
        <f t="shared" si="171"/>
        <v>772.69531681588364</v>
      </c>
    </row>
    <row r="239" spans="1:15" x14ac:dyDescent="0.2">
      <c r="A239" s="100" t="s">
        <v>92</v>
      </c>
      <c r="B239" s="85" t="str">
        <f t="shared" si="179"/>
        <v>Q3/2019</v>
      </c>
      <c r="C239" s="86">
        <f t="shared" si="174"/>
        <v>43647</v>
      </c>
      <c r="D239" s="86">
        <f t="shared" si="175"/>
        <v>43738</v>
      </c>
      <c r="E239" s="85">
        <f t="shared" si="172"/>
        <v>92</v>
      </c>
      <c r="F239" s="87">
        <f>VLOOKUP(D239,'FERC Interest Rate'!$A:$B,2,TRUE)</f>
        <v>6.0133640000000002E-2</v>
      </c>
      <c r="G239" s="88">
        <f t="shared" si="173"/>
        <v>772.69531681588364</v>
      </c>
      <c r="H239" s="88">
        <v>0</v>
      </c>
      <c r="I239" s="123">
        <f t="shared" si="176"/>
        <v>3.5600316815882991</v>
      </c>
      <c r="J239" s="89">
        <f t="shared" si="177"/>
        <v>11.711721493206825</v>
      </c>
      <c r="K239" s="149">
        <f t="shared" si="168"/>
        <v>15.271753174795125</v>
      </c>
      <c r="L239" s="89">
        <f t="shared" si="178"/>
        <v>73.709500000000006</v>
      </c>
      <c r="M239" s="150">
        <f t="shared" si="169"/>
        <v>88.981253174795128</v>
      </c>
      <c r="N239" s="8">
        <f t="shared" si="170"/>
        <v>784.40703830909047</v>
      </c>
      <c r="O239" s="88">
        <f t="shared" si="171"/>
        <v>695.42578513429532</v>
      </c>
    </row>
    <row r="240" spans="1:15" x14ac:dyDescent="0.2">
      <c r="A240" s="100" t="s">
        <v>93</v>
      </c>
      <c r="B240" s="85" t="str">
        <f t="shared" si="179"/>
        <v>Q4/2019</v>
      </c>
      <c r="C240" s="86">
        <f t="shared" si="174"/>
        <v>43739</v>
      </c>
      <c r="D240" s="86">
        <f t="shared" si="175"/>
        <v>43830</v>
      </c>
      <c r="E240" s="85">
        <f t="shared" si="172"/>
        <v>92</v>
      </c>
      <c r="F240" s="87">
        <f>VLOOKUP(D240,'FERC Interest Rate'!$A:$B,2,TRUE)</f>
        <v>6.2505720000000001E-2</v>
      </c>
      <c r="G240" s="88">
        <f t="shared" si="173"/>
        <v>695.42578513429532</v>
      </c>
      <c r="H240" s="88">
        <v>0</v>
      </c>
      <c r="I240" s="123">
        <f t="shared" si="176"/>
        <v>3.5600316815882991</v>
      </c>
      <c r="J240" s="89">
        <f t="shared" si="177"/>
        <v>10.956340343527035</v>
      </c>
      <c r="K240" s="149">
        <f t="shared" si="168"/>
        <v>14.516372025115334</v>
      </c>
      <c r="L240" s="89">
        <f t="shared" si="178"/>
        <v>73.709500000000006</v>
      </c>
      <c r="M240" s="150">
        <f t="shared" si="169"/>
        <v>88.225872025115336</v>
      </c>
      <c r="N240" s="8">
        <f t="shared" si="170"/>
        <v>706.38212547782234</v>
      </c>
      <c r="O240" s="88">
        <f t="shared" si="171"/>
        <v>618.15625345270701</v>
      </c>
    </row>
    <row r="241" spans="1:15" x14ac:dyDescent="0.2">
      <c r="A241" s="100" t="s">
        <v>94</v>
      </c>
      <c r="B241" s="85" t="str">
        <f t="shared" si="179"/>
        <v>Q1/2020</v>
      </c>
      <c r="C241" s="86">
        <f t="shared" si="174"/>
        <v>43831</v>
      </c>
      <c r="D241" s="86">
        <f t="shared" si="175"/>
        <v>43921</v>
      </c>
      <c r="E241" s="85">
        <f t="shared" si="172"/>
        <v>91</v>
      </c>
      <c r="F241" s="87">
        <f>VLOOKUP(D241,'FERC Interest Rate'!$A:$B,2,TRUE)</f>
        <v>6.2841510000000003E-2</v>
      </c>
      <c r="G241" s="88">
        <f t="shared" si="173"/>
        <v>618.15625345270701</v>
      </c>
      <c r="H241" s="88">
        <v>0</v>
      </c>
      <c r="I241" s="123">
        <f t="shared" si="176"/>
        <v>3.5600316815882991</v>
      </c>
      <c r="J241" s="89">
        <f t="shared" si="177"/>
        <v>9.6583999640570628</v>
      </c>
      <c r="K241" s="149">
        <f t="shared" si="168"/>
        <v>13.218431645645362</v>
      </c>
      <c r="L241" s="89">
        <f t="shared" si="178"/>
        <v>73.709500000000006</v>
      </c>
      <c r="M241" s="150">
        <f t="shared" si="169"/>
        <v>86.927931645645373</v>
      </c>
      <c r="N241" s="8">
        <f t="shared" si="170"/>
        <v>627.81465341676403</v>
      </c>
      <c r="O241" s="88">
        <f t="shared" si="171"/>
        <v>540.88672177111869</v>
      </c>
    </row>
    <row r="242" spans="1:15" x14ac:dyDescent="0.2">
      <c r="A242" s="100" t="s">
        <v>95</v>
      </c>
      <c r="B242" s="85" t="str">
        <f t="shared" si="179"/>
        <v>Q2/2020</v>
      </c>
      <c r="C242" s="86">
        <f t="shared" si="174"/>
        <v>43922</v>
      </c>
      <c r="D242" s="86">
        <f t="shared" si="175"/>
        <v>44012</v>
      </c>
      <c r="E242" s="85">
        <f t="shared" si="172"/>
        <v>91</v>
      </c>
      <c r="F242" s="87">
        <f>VLOOKUP(D242,'FERC Interest Rate'!$A:$B,2,TRUE)</f>
        <v>6.502107E-2</v>
      </c>
      <c r="G242" s="88">
        <f t="shared" si="173"/>
        <v>540.88672177111869</v>
      </c>
      <c r="H242" s="88">
        <v>0</v>
      </c>
      <c r="I242" s="123">
        <f t="shared" si="176"/>
        <v>3.5600316815882991</v>
      </c>
      <c r="J242" s="89">
        <f t="shared" si="177"/>
        <v>8.744213221994233</v>
      </c>
      <c r="K242" s="149">
        <f t="shared" si="168"/>
        <v>12.304244903582532</v>
      </c>
      <c r="L242" s="89">
        <f t="shared" si="178"/>
        <v>73.709500000000006</v>
      </c>
      <c r="M242" s="150">
        <f t="shared" si="169"/>
        <v>86.013744903582534</v>
      </c>
      <c r="N242" s="8">
        <f t="shared" si="170"/>
        <v>549.63093499311287</v>
      </c>
      <c r="O242" s="88">
        <f t="shared" si="171"/>
        <v>463.61719008953037</v>
      </c>
    </row>
    <row r="243" spans="1:15" x14ac:dyDescent="0.2">
      <c r="A243" s="100" t="s">
        <v>96</v>
      </c>
      <c r="B243" s="85" t="str">
        <f t="shared" si="179"/>
        <v>Q3/2020</v>
      </c>
      <c r="C243" s="86">
        <f t="shared" si="174"/>
        <v>44013</v>
      </c>
      <c r="D243" s="86">
        <f t="shared" si="175"/>
        <v>44104</v>
      </c>
      <c r="E243" s="85">
        <f t="shared" si="172"/>
        <v>92</v>
      </c>
      <c r="F243" s="87">
        <f>VLOOKUP(D243,'FERC Interest Rate'!$A:$B,2,TRUE)</f>
        <v>6.5012509999999996E-2</v>
      </c>
      <c r="G243" s="88">
        <f t="shared" si="173"/>
        <v>463.61719008953037</v>
      </c>
      <c r="H243" s="88">
        <v>0</v>
      </c>
      <c r="I243" s="123">
        <f t="shared" si="176"/>
        <v>3.5600316815882991</v>
      </c>
      <c r="J243" s="89">
        <f t="shared" si="177"/>
        <v>7.5764054181196974</v>
      </c>
      <c r="K243" s="149">
        <f t="shared" si="168"/>
        <v>11.136437099707997</v>
      </c>
      <c r="L243" s="89">
        <f t="shared" si="178"/>
        <v>73.709500000000006</v>
      </c>
      <c r="M243" s="150">
        <f t="shared" si="169"/>
        <v>84.84593709970801</v>
      </c>
      <c r="N243" s="8">
        <f t="shared" si="170"/>
        <v>471.19359550765006</v>
      </c>
      <c r="O243" s="88">
        <f t="shared" si="171"/>
        <v>386.34765840794205</v>
      </c>
    </row>
    <row r="244" spans="1:15" x14ac:dyDescent="0.2">
      <c r="A244" s="100" t="s">
        <v>97</v>
      </c>
      <c r="B244" s="85" t="str">
        <f t="shared" si="179"/>
        <v>Q4/2020</v>
      </c>
      <c r="C244" s="86">
        <f t="shared" si="174"/>
        <v>44105</v>
      </c>
      <c r="D244" s="86">
        <f t="shared" si="175"/>
        <v>44196</v>
      </c>
      <c r="E244" s="85">
        <f t="shared" si="172"/>
        <v>92</v>
      </c>
      <c r="F244" s="87">
        <f>VLOOKUP(D244,'FERC Interest Rate'!$A:$B,2,TRUE)</f>
        <v>6.501548E-2</v>
      </c>
      <c r="G244" s="88">
        <f t="shared" si="173"/>
        <v>386.34765840794205</v>
      </c>
      <c r="H244" s="88">
        <v>0</v>
      </c>
      <c r="I244" s="123">
        <f t="shared" si="176"/>
        <v>3.5600316815882991</v>
      </c>
      <c r="J244" s="89">
        <f t="shared" si="177"/>
        <v>6.3139596124609065</v>
      </c>
      <c r="K244" s="149">
        <f t="shared" si="168"/>
        <v>9.8739912940492047</v>
      </c>
      <c r="L244" s="89">
        <f t="shared" si="178"/>
        <v>73.709500000000006</v>
      </c>
      <c r="M244" s="150">
        <f t="shared" si="169"/>
        <v>83.58349129404921</v>
      </c>
      <c r="N244" s="8">
        <f t="shared" si="170"/>
        <v>392.66161802040295</v>
      </c>
      <c r="O244" s="88">
        <f t="shared" si="171"/>
        <v>309.07812672635373</v>
      </c>
    </row>
    <row r="245" spans="1:15" x14ac:dyDescent="0.2">
      <c r="A245" s="100" t="s">
        <v>98</v>
      </c>
      <c r="B245" s="85" t="str">
        <f t="shared" si="179"/>
        <v>Q1/2021</v>
      </c>
      <c r="C245" s="86">
        <f t="shared" si="174"/>
        <v>44197</v>
      </c>
      <c r="D245" s="86">
        <f t="shared" si="175"/>
        <v>44286</v>
      </c>
      <c r="E245" s="85">
        <f t="shared" si="172"/>
        <v>90</v>
      </c>
      <c r="F245" s="87">
        <f>VLOOKUP(D245,'FERC Interest Rate'!$A:$B,2,TRUE)</f>
        <v>6.501548E-2</v>
      </c>
      <c r="G245" s="88">
        <f t="shared" si="173"/>
        <v>309.07812672635373</v>
      </c>
      <c r="H245" s="88">
        <v>0</v>
      </c>
      <c r="I245" s="123">
        <f t="shared" si="176"/>
        <v>3.5600316815882991</v>
      </c>
      <c r="J245" s="89">
        <f t="shared" si="177"/>
        <v>4.9548976684803412</v>
      </c>
      <c r="K245" s="149">
        <f t="shared" si="168"/>
        <v>8.5149293500686412</v>
      </c>
      <c r="L245" s="89">
        <f t="shared" si="178"/>
        <v>73.709500000000006</v>
      </c>
      <c r="M245" s="150">
        <f t="shared" si="169"/>
        <v>82.224429350068647</v>
      </c>
      <c r="N245" s="8">
        <f t="shared" si="170"/>
        <v>314.03302439483406</v>
      </c>
      <c r="O245" s="88">
        <f t="shared" si="171"/>
        <v>231.80859504476544</v>
      </c>
    </row>
    <row r="246" spans="1:15" x14ac:dyDescent="0.2">
      <c r="A246" s="100" t="s">
        <v>99</v>
      </c>
      <c r="B246" s="85" t="str">
        <f t="shared" si="179"/>
        <v>Q2/2021</v>
      </c>
      <c r="C246" s="86">
        <f t="shared" si="174"/>
        <v>44287</v>
      </c>
      <c r="D246" s="86">
        <f t="shared" si="175"/>
        <v>44377</v>
      </c>
      <c r="E246" s="85">
        <f t="shared" si="172"/>
        <v>91</v>
      </c>
      <c r="F246" s="87">
        <f>VLOOKUP(D246,'FERC Interest Rate'!$A:$B,2,TRUE)</f>
        <v>6.501548E-2</v>
      </c>
      <c r="G246" s="88">
        <f t="shared" si="173"/>
        <v>231.80859504476544</v>
      </c>
      <c r="H246" s="88">
        <v>0</v>
      </c>
      <c r="I246" s="123">
        <f t="shared" si="176"/>
        <v>3.5600316815882991</v>
      </c>
      <c r="J246" s="89">
        <f t="shared" si="177"/>
        <v>3.7574640652642612</v>
      </c>
      <c r="K246" s="149">
        <f t="shared" si="168"/>
        <v>7.3174957468525603</v>
      </c>
      <c r="L246" s="89">
        <f t="shared" si="178"/>
        <v>73.709500000000006</v>
      </c>
      <c r="M246" s="150">
        <f t="shared" si="169"/>
        <v>81.026995746852563</v>
      </c>
      <c r="N246" s="8">
        <f t="shared" si="170"/>
        <v>235.5660591100297</v>
      </c>
      <c r="O246" s="88">
        <f t="shared" si="171"/>
        <v>154.53906336317712</v>
      </c>
    </row>
    <row r="247" spans="1:15" x14ac:dyDescent="0.2">
      <c r="A247" s="100" t="s">
        <v>100</v>
      </c>
      <c r="B247" s="85" t="str">
        <f t="shared" si="179"/>
        <v>Q3/2021</v>
      </c>
      <c r="C247" s="86">
        <f t="shared" si="174"/>
        <v>44378</v>
      </c>
      <c r="D247" s="86">
        <f t="shared" si="175"/>
        <v>44469</v>
      </c>
      <c r="E247" s="85">
        <f t="shared" si="172"/>
        <v>92</v>
      </c>
      <c r="F247" s="87">
        <f>VLOOKUP(D247,'FERC Interest Rate'!$A:$B,2,TRUE)</f>
        <v>6.501548E-2</v>
      </c>
      <c r="G247" s="88">
        <f t="shared" si="173"/>
        <v>154.53906336317712</v>
      </c>
      <c r="H247" s="88">
        <v>0</v>
      </c>
      <c r="I247" s="123">
        <f t="shared" si="176"/>
        <v>3.5600316815882991</v>
      </c>
      <c r="J247" s="89">
        <f t="shared" si="177"/>
        <v>2.5325032527788451</v>
      </c>
      <c r="K247" s="149">
        <f t="shared" si="168"/>
        <v>6.0925349343671442</v>
      </c>
      <c r="L247" s="89">
        <f t="shared" si="178"/>
        <v>73.709500000000006</v>
      </c>
      <c r="M247" s="150">
        <f t="shared" si="169"/>
        <v>79.802034934367157</v>
      </c>
      <c r="N247" s="8">
        <f t="shared" si="170"/>
        <v>157.07156661595596</v>
      </c>
      <c r="O247" s="88">
        <f t="shared" si="171"/>
        <v>77.269531681588816</v>
      </c>
    </row>
    <row r="248" spans="1:15" x14ac:dyDescent="0.2">
      <c r="A248" s="100" t="s">
        <v>101</v>
      </c>
      <c r="B248" s="85" t="str">
        <f t="shared" si="179"/>
        <v>Q4/2021</v>
      </c>
      <c r="C248" s="86">
        <f t="shared" si="174"/>
        <v>44470</v>
      </c>
      <c r="D248" s="86">
        <f t="shared" si="175"/>
        <v>44561</v>
      </c>
      <c r="E248" s="85">
        <f t="shared" si="172"/>
        <v>92</v>
      </c>
      <c r="F248" s="87">
        <f>VLOOKUP(D248,'FERC Interest Rate'!$A:$B,2,TRUE)</f>
        <v>6.501548E-2</v>
      </c>
      <c r="G248" s="88">
        <f t="shared" si="173"/>
        <v>77.269531681588816</v>
      </c>
      <c r="H248" s="88">
        <v>0</v>
      </c>
      <c r="I248" s="123">
        <f t="shared" si="176"/>
        <v>3.5600316815882991</v>
      </c>
      <c r="J248" s="89">
        <f t="shared" si="177"/>
        <v>1.266251626389427</v>
      </c>
      <c r="K248" s="149">
        <f t="shared" si="168"/>
        <v>4.8262833079777261</v>
      </c>
      <c r="L248" s="89">
        <f t="shared" si="178"/>
        <v>73.709500000000006</v>
      </c>
      <c r="M248" s="150">
        <f t="shared" si="169"/>
        <v>78.535783307977738</v>
      </c>
      <c r="N248" s="8">
        <f t="shared" si="170"/>
        <v>78.535783307978249</v>
      </c>
      <c r="O248" s="88">
        <f t="shared" si="171"/>
        <v>5.1159076974727213E-13</v>
      </c>
    </row>
    <row r="249" spans="1:15" x14ac:dyDescent="0.2">
      <c r="A249" s="100"/>
      <c r="B249" s="85"/>
      <c r="C249" s="86"/>
      <c r="D249" s="86"/>
      <c r="E249" s="85"/>
      <c r="F249" s="87"/>
      <c r="G249" s="88"/>
      <c r="H249" s="88"/>
      <c r="I249" s="123"/>
      <c r="J249" s="89"/>
      <c r="K249" s="149"/>
      <c r="L249" s="89"/>
      <c r="M249" s="150"/>
      <c r="N249" s="8"/>
      <c r="O249" s="88"/>
    </row>
    <row r="250" spans="1:15" ht="13.5" thickBot="1" x14ac:dyDescent="0.25">
      <c r="A250" s="183"/>
      <c r="B250" s="184"/>
      <c r="C250" s="185"/>
      <c r="D250" s="185"/>
      <c r="E250" s="186"/>
      <c r="F250" s="184"/>
      <c r="G250" s="157">
        <f t="shared" ref="G250:O250" si="180">SUM(G224:G249)</f>
        <v>23685.406214024944</v>
      </c>
      <c r="H250" s="157">
        <f t="shared" si="180"/>
        <v>71.200633631765982</v>
      </c>
      <c r="I250" s="158">
        <f t="shared" si="180"/>
        <v>71.200633631765982</v>
      </c>
      <c r="J250" s="157">
        <f t="shared" si="180"/>
        <v>183.48456802381122</v>
      </c>
      <c r="K250" s="157">
        <f t="shared" si="180"/>
        <v>254.6852016555772</v>
      </c>
      <c r="L250" s="157">
        <f t="shared" si="180"/>
        <v>1474.1899999999998</v>
      </c>
      <c r="M250" s="159">
        <f t="shared" si="180"/>
        <v>1728.8752016555775</v>
      </c>
      <c r="N250" s="157">
        <f t="shared" si="180"/>
        <v>23940.091415680537</v>
      </c>
      <c r="O250" s="157">
        <f t="shared" si="180"/>
        <v>22211.216214024949</v>
      </c>
    </row>
    <row r="251" spans="1:15" ht="13.5" thickTop="1" x14ac:dyDescent="0.2"/>
  </sheetData>
  <mergeCells count="8">
    <mergeCell ref="J192:K192"/>
    <mergeCell ref="J222:K222"/>
    <mergeCell ref="Q34:V34"/>
    <mergeCell ref="J34:K34"/>
    <mergeCell ref="J96:K96"/>
    <mergeCell ref="J129:K129"/>
    <mergeCell ref="J161:K161"/>
    <mergeCell ref="J62:K62"/>
  </mergeCells>
  <pageMargins left="0.7" right="0.7" top="0.75" bottom="0.75" header="0.3" footer="0.3"/>
  <pageSetup scale="53" fitToHeight="0" orientation="landscape" r:id="rId1"/>
  <headerFooter alignWithMargins="0">
    <oddHeader>&amp;RTO2020 Annual Update
WP- Schedule 22
Page &amp;P of &amp;N</oddHeader>
    <oddFooter>&amp;CPage &amp;P of &amp;N&amp;R&amp;A</oddFooter>
  </headerFooter>
  <rowBreaks count="1" manualBreakCount="1">
    <brk id="191" max="14"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V166"/>
  <sheetViews>
    <sheetView view="pageLayout" topLeftCell="F1" zoomScaleNormal="80" workbookViewId="0">
      <selection activeCell="A133" sqref="A1:XFD1048576"/>
    </sheetView>
  </sheetViews>
  <sheetFormatPr defaultColWidth="9.140625" defaultRowHeight="12.75" outlineLevelRow="2" x14ac:dyDescent="0.2"/>
  <cols>
    <col min="1" max="1" width="10.28515625" style="6" customWidth="1"/>
    <col min="2" max="2" width="13.5703125" style="6" customWidth="1"/>
    <col min="3" max="3" width="14.7109375" style="6" customWidth="1"/>
    <col min="4" max="4" width="13.5703125" style="6" customWidth="1"/>
    <col min="5" max="5" width="12.42578125" style="6" customWidth="1"/>
    <col min="6" max="6" width="14.42578125" style="6" customWidth="1"/>
    <col min="7" max="9" width="16.140625" style="6" customWidth="1"/>
    <col min="10" max="10" width="17.28515625" style="6" bestFit="1" customWidth="1"/>
    <col min="11" max="11" width="16.140625" style="6" customWidth="1"/>
    <col min="12" max="12" width="17.85546875" style="6" customWidth="1"/>
    <col min="13" max="14" width="16.140625" style="6" customWidth="1"/>
    <col min="15" max="15" width="17.28515625" style="6" customWidth="1"/>
    <col min="16" max="16" width="3" style="6" customWidth="1"/>
    <col min="17" max="18" width="10.7109375" style="6" customWidth="1"/>
    <col min="19" max="20" width="11.28515625" style="6" customWidth="1"/>
    <col min="21" max="22" width="11.28515625" style="229" customWidth="1"/>
    <col min="23" max="16384" width="9.140625" style="6"/>
  </cols>
  <sheetData>
    <row r="1" spans="1:19" ht="38.25" x14ac:dyDescent="0.2">
      <c r="A1" s="105" t="s">
        <v>9</v>
      </c>
      <c r="B1" s="106" t="s">
        <v>116</v>
      </c>
      <c r="C1" s="105" t="s">
        <v>2</v>
      </c>
      <c r="D1" s="105" t="s">
        <v>1</v>
      </c>
      <c r="E1" s="106" t="s">
        <v>102</v>
      </c>
      <c r="F1" s="106" t="s">
        <v>65</v>
      </c>
      <c r="G1"/>
      <c r="H1"/>
      <c r="I1"/>
      <c r="J1"/>
      <c r="K1"/>
      <c r="L1"/>
      <c r="M1"/>
      <c r="N1"/>
      <c r="O1"/>
      <c r="P1"/>
      <c r="Q1"/>
      <c r="R1"/>
      <c r="S1"/>
    </row>
    <row r="2" spans="1:19" ht="12.75" customHeight="1" x14ac:dyDescent="0.2">
      <c r="A2" s="100" t="s">
        <v>82</v>
      </c>
      <c r="B2" s="74">
        <v>41852</v>
      </c>
      <c r="C2" s="54"/>
      <c r="D2" s="54"/>
      <c r="E2" s="54"/>
      <c r="F2" s="7">
        <f>SUM(C2:E2)</f>
        <v>0</v>
      </c>
      <c r="G2"/>
      <c r="H2"/>
      <c r="I2"/>
      <c r="J2"/>
      <c r="K2"/>
      <c r="L2"/>
      <c r="M2"/>
      <c r="N2"/>
      <c r="O2"/>
      <c r="P2"/>
      <c r="Q2"/>
      <c r="R2"/>
      <c r="S2"/>
    </row>
    <row r="3" spans="1:19" ht="12.75" hidden="1" customHeight="1" outlineLevel="1" x14ac:dyDescent="0.2">
      <c r="A3" s="100" t="s">
        <v>83</v>
      </c>
      <c r="B3" s="74">
        <v>41944</v>
      </c>
      <c r="C3" s="54"/>
      <c r="D3" s="54"/>
      <c r="E3" s="54"/>
      <c r="F3" s="7">
        <f t="shared" ref="F3:F21" si="0">SUM(C3:E3)</f>
        <v>0</v>
      </c>
      <c r="G3"/>
      <c r="H3"/>
      <c r="I3"/>
      <c r="J3"/>
      <c r="K3"/>
      <c r="L3"/>
      <c r="M3"/>
      <c r="N3"/>
      <c r="O3"/>
      <c r="P3"/>
      <c r="Q3"/>
      <c r="R3"/>
      <c r="S3"/>
    </row>
    <row r="4" spans="1:19" hidden="1" outlineLevel="1" x14ac:dyDescent="0.2">
      <c r="A4" s="100" t="s">
        <v>84</v>
      </c>
      <c r="B4" s="74">
        <v>42036</v>
      </c>
      <c r="C4" s="54"/>
      <c r="D4" s="54"/>
      <c r="E4" s="54"/>
      <c r="F4" s="7">
        <f t="shared" si="0"/>
        <v>0</v>
      </c>
      <c r="G4"/>
      <c r="H4"/>
      <c r="I4"/>
      <c r="J4"/>
      <c r="K4"/>
      <c r="L4"/>
      <c r="M4"/>
      <c r="N4"/>
      <c r="O4"/>
      <c r="P4"/>
      <c r="Q4"/>
      <c r="R4"/>
      <c r="S4"/>
    </row>
    <row r="5" spans="1:19" hidden="1" outlineLevel="1" x14ac:dyDescent="0.2">
      <c r="A5" s="100" t="s">
        <v>85</v>
      </c>
      <c r="B5" s="74">
        <v>42125</v>
      </c>
      <c r="C5" s="54"/>
      <c r="D5" s="54"/>
      <c r="E5" s="54"/>
      <c r="F5" s="7">
        <f t="shared" si="0"/>
        <v>0</v>
      </c>
      <c r="G5"/>
      <c r="H5"/>
      <c r="I5"/>
      <c r="J5"/>
      <c r="K5"/>
      <c r="L5"/>
      <c r="M5"/>
      <c r="N5"/>
      <c r="O5"/>
      <c r="P5"/>
      <c r="Q5"/>
      <c r="R5"/>
      <c r="S5"/>
    </row>
    <row r="6" spans="1:19" ht="12.75" hidden="1" customHeight="1" outlineLevel="1" x14ac:dyDescent="0.2">
      <c r="A6" s="100" t="s">
        <v>86</v>
      </c>
      <c r="B6" s="74">
        <v>42217</v>
      </c>
      <c r="C6" s="54"/>
      <c r="D6" s="54"/>
      <c r="E6" s="54"/>
      <c r="F6" s="7">
        <f t="shared" si="0"/>
        <v>0</v>
      </c>
      <c r="G6"/>
      <c r="H6"/>
      <c r="I6"/>
      <c r="J6"/>
      <c r="K6"/>
      <c r="L6"/>
      <c r="M6"/>
      <c r="N6"/>
      <c r="O6"/>
      <c r="P6"/>
      <c r="Q6"/>
      <c r="R6"/>
      <c r="S6"/>
    </row>
    <row r="7" spans="1:19" hidden="1" outlineLevel="1" x14ac:dyDescent="0.2">
      <c r="A7" s="100" t="s">
        <v>87</v>
      </c>
      <c r="B7" s="74">
        <v>42309</v>
      </c>
      <c r="C7" s="243">
        <v>253241.27272727271</v>
      </c>
      <c r="D7" s="243">
        <v>0</v>
      </c>
      <c r="E7" s="243">
        <v>1141.3703513492651</v>
      </c>
      <c r="F7" s="7">
        <f t="shared" si="0"/>
        <v>254382.64307862197</v>
      </c>
      <c r="G7"/>
      <c r="H7"/>
      <c r="I7"/>
      <c r="J7"/>
      <c r="K7"/>
      <c r="L7"/>
      <c r="M7"/>
      <c r="N7"/>
      <c r="O7"/>
      <c r="P7"/>
      <c r="Q7"/>
      <c r="R7"/>
      <c r="S7"/>
    </row>
    <row r="8" spans="1:19" hidden="1" outlineLevel="1" x14ac:dyDescent="0.2">
      <c r="A8" s="100" t="s">
        <v>88</v>
      </c>
      <c r="B8" s="74">
        <v>42401</v>
      </c>
      <c r="C8" s="54">
        <v>373466</v>
      </c>
      <c r="D8" s="54">
        <v>0</v>
      </c>
      <c r="E8" s="54">
        <v>1684.857150434967</v>
      </c>
      <c r="F8" s="7">
        <f t="shared" si="0"/>
        <v>375150.85715043498</v>
      </c>
      <c r="G8"/>
      <c r="H8"/>
      <c r="I8"/>
      <c r="J8"/>
      <c r="K8"/>
      <c r="L8"/>
      <c r="M8"/>
      <c r="N8"/>
      <c r="O8"/>
      <c r="P8"/>
      <c r="Q8"/>
      <c r="R8"/>
      <c r="S8"/>
    </row>
    <row r="9" spans="1:19" hidden="1" outlineLevel="1" x14ac:dyDescent="0.2">
      <c r="A9" s="100" t="s">
        <v>89</v>
      </c>
      <c r="B9" s="74">
        <v>42491</v>
      </c>
      <c r="C9" s="54">
        <v>201660</v>
      </c>
      <c r="D9" s="54">
        <v>0</v>
      </c>
      <c r="E9" s="54">
        <v>909.13948122215152</v>
      </c>
      <c r="F9" s="7">
        <f t="shared" si="0"/>
        <v>202569.13948122214</v>
      </c>
      <c r="G9"/>
      <c r="H9"/>
      <c r="I9"/>
      <c r="J9"/>
      <c r="K9"/>
      <c r="L9"/>
      <c r="M9"/>
      <c r="N9"/>
      <c r="O9"/>
      <c r="P9"/>
      <c r="Q9"/>
      <c r="R9"/>
      <c r="S9"/>
    </row>
    <row r="10" spans="1:19" hidden="1" outlineLevel="1" x14ac:dyDescent="0.2">
      <c r="A10" s="238" t="s">
        <v>90</v>
      </c>
      <c r="B10" s="242">
        <v>42583</v>
      </c>
      <c r="C10" s="244">
        <v>99143</v>
      </c>
      <c r="D10" s="244">
        <v>0</v>
      </c>
      <c r="E10" s="244">
        <v>447.45119881179716</v>
      </c>
      <c r="F10" s="239">
        <f t="shared" si="0"/>
        <v>99590.451198811803</v>
      </c>
      <c r="G10"/>
      <c r="H10"/>
      <c r="I10"/>
      <c r="J10"/>
      <c r="K10"/>
      <c r="L10"/>
      <c r="M10"/>
      <c r="N10"/>
      <c r="O10"/>
      <c r="P10"/>
      <c r="Q10"/>
      <c r="R10"/>
      <c r="S10"/>
    </row>
    <row r="11" spans="1:19" hidden="1" outlineLevel="2" x14ac:dyDescent="0.2">
      <c r="A11" s="100" t="s">
        <v>91</v>
      </c>
      <c r="B11" s="18" t="s">
        <v>25</v>
      </c>
      <c r="C11" s="54">
        <v>0</v>
      </c>
      <c r="D11" s="54">
        <v>0</v>
      </c>
      <c r="E11" s="54">
        <v>0</v>
      </c>
      <c r="F11" s="7">
        <f t="shared" si="0"/>
        <v>0</v>
      </c>
      <c r="G11"/>
      <c r="H11"/>
      <c r="I11"/>
      <c r="J11"/>
      <c r="K11"/>
      <c r="L11"/>
      <c r="M11"/>
      <c r="N11"/>
      <c r="O11"/>
      <c r="P11"/>
      <c r="Q11"/>
      <c r="R11"/>
      <c r="S11"/>
    </row>
    <row r="12" spans="1:19" hidden="1" outlineLevel="2" x14ac:dyDescent="0.2">
      <c r="A12" s="100" t="s">
        <v>92</v>
      </c>
      <c r="B12" s="18" t="s">
        <v>25</v>
      </c>
      <c r="C12" s="54">
        <v>0</v>
      </c>
      <c r="D12" s="54">
        <v>0</v>
      </c>
      <c r="E12" s="54">
        <v>0</v>
      </c>
      <c r="F12" s="7">
        <f t="shared" si="0"/>
        <v>0</v>
      </c>
      <c r="G12"/>
      <c r="H12"/>
      <c r="I12"/>
      <c r="J12"/>
      <c r="K12"/>
      <c r="L12"/>
      <c r="M12"/>
      <c r="N12"/>
      <c r="O12"/>
      <c r="P12"/>
      <c r="Q12"/>
      <c r="R12"/>
      <c r="S12"/>
    </row>
    <row r="13" spans="1:19" hidden="1" outlineLevel="2" x14ac:dyDescent="0.2">
      <c r="A13" s="100" t="s">
        <v>93</v>
      </c>
      <c r="B13" s="18" t="s">
        <v>25</v>
      </c>
      <c r="C13" s="54">
        <v>0</v>
      </c>
      <c r="D13" s="54">
        <v>0</v>
      </c>
      <c r="E13" s="54">
        <v>0</v>
      </c>
      <c r="F13" s="7">
        <f t="shared" si="0"/>
        <v>0</v>
      </c>
      <c r="G13"/>
      <c r="H13"/>
      <c r="I13"/>
      <c r="J13"/>
      <c r="K13"/>
      <c r="L13"/>
      <c r="M13"/>
      <c r="N13"/>
      <c r="O13"/>
      <c r="P13"/>
      <c r="Q13"/>
      <c r="R13"/>
      <c r="S13"/>
    </row>
    <row r="14" spans="1:19" hidden="1" outlineLevel="2" x14ac:dyDescent="0.2">
      <c r="A14" s="100" t="s">
        <v>94</v>
      </c>
      <c r="B14" s="18" t="s">
        <v>25</v>
      </c>
      <c r="C14" s="54">
        <v>0</v>
      </c>
      <c r="D14" s="54">
        <v>0</v>
      </c>
      <c r="E14" s="54">
        <v>0</v>
      </c>
      <c r="F14" s="7">
        <f t="shared" si="0"/>
        <v>0</v>
      </c>
      <c r="G14"/>
      <c r="H14"/>
      <c r="I14"/>
      <c r="J14"/>
      <c r="K14"/>
      <c r="L14"/>
      <c r="M14"/>
      <c r="N14"/>
      <c r="O14"/>
      <c r="P14"/>
      <c r="Q14"/>
      <c r="R14"/>
      <c r="S14"/>
    </row>
    <row r="15" spans="1:19" hidden="1" outlineLevel="2" x14ac:dyDescent="0.2">
      <c r="A15" s="100" t="s">
        <v>95</v>
      </c>
      <c r="B15" s="18" t="s">
        <v>25</v>
      </c>
      <c r="C15" s="54">
        <v>0</v>
      </c>
      <c r="D15" s="54">
        <v>0</v>
      </c>
      <c r="E15" s="54">
        <v>0</v>
      </c>
      <c r="F15" s="7">
        <f t="shared" si="0"/>
        <v>0</v>
      </c>
      <c r="G15"/>
      <c r="H15"/>
      <c r="I15"/>
      <c r="J15"/>
      <c r="K15"/>
      <c r="L15"/>
      <c r="M15"/>
      <c r="N15"/>
      <c r="O15"/>
      <c r="P15"/>
      <c r="Q15"/>
      <c r="R15"/>
      <c r="S15"/>
    </row>
    <row r="16" spans="1:19" hidden="1" outlineLevel="2" x14ac:dyDescent="0.2">
      <c r="A16" s="100" t="s">
        <v>96</v>
      </c>
      <c r="B16" s="18" t="s">
        <v>25</v>
      </c>
      <c r="C16" s="54">
        <v>0</v>
      </c>
      <c r="D16" s="54">
        <v>0</v>
      </c>
      <c r="E16" s="54">
        <v>0</v>
      </c>
      <c r="F16" s="7">
        <f t="shared" si="0"/>
        <v>0</v>
      </c>
      <c r="G16"/>
      <c r="H16"/>
      <c r="I16"/>
      <c r="J16"/>
      <c r="K16"/>
      <c r="L16"/>
      <c r="M16"/>
      <c r="N16"/>
      <c r="O16"/>
      <c r="P16"/>
      <c r="Q16"/>
      <c r="R16"/>
      <c r="S16"/>
    </row>
    <row r="17" spans="1:19" hidden="1" outlineLevel="2" x14ac:dyDescent="0.2">
      <c r="A17" s="100" t="s">
        <v>97</v>
      </c>
      <c r="B17" s="18" t="s">
        <v>25</v>
      </c>
      <c r="C17" s="54">
        <v>0</v>
      </c>
      <c r="D17" s="54">
        <v>0</v>
      </c>
      <c r="E17" s="54">
        <v>0</v>
      </c>
      <c r="F17" s="7">
        <f t="shared" si="0"/>
        <v>0</v>
      </c>
      <c r="G17"/>
      <c r="H17"/>
      <c r="I17"/>
      <c r="J17"/>
      <c r="K17"/>
      <c r="L17"/>
      <c r="M17"/>
      <c r="N17"/>
      <c r="O17"/>
      <c r="P17"/>
      <c r="Q17"/>
      <c r="R17"/>
      <c r="S17"/>
    </row>
    <row r="18" spans="1:19" hidden="1" outlineLevel="2" x14ac:dyDescent="0.2">
      <c r="A18" s="100" t="s">
        <v>98</v>
      </c>
      <c r="B18" s="18" t="s">
        <v>25</v>
      </c>
      <c r="C18" s="54">
        <v>0</v>
      </c>
      <c r="D18" s="54">
        <v>0</v>
      </c>
      <c r="E18" s="54">
        <v>0</v>
      </c>
      <c r="F18" s="7">
        <f t="shared" si="0"/>
        <v>0</v>
      </c>
      <c r="G18"/>
      <c r="H18"/>
      <c r="I18"/>
      <c r="J18"/>
      <c r="K18"/>
      <c r="L18"/>
      <c r="M18"/>
      <c r="N18"/>
      <c r="O18"/>
      <c r="P18"/>
      <c r="Q18"/>
      <c r="R18"/>
      <c r="S18"/>
    </row>
    <row r="19" spans="1:19" hidden="1" outlineLevel="2" x14ac:dyDescent="0.2">
      <c r="A19" s="100" t="s">
        <v>99</v>
      </c>
      <c r="B19" s="18" t="s">
        <v>25</v>
      </c>
      <c r="C19" s="54">
        <v>0</v>
      </c>
      <c r="D19" s="54">
        <v>0</v>
      </c>
      <c r="E19" s="54">
        <v>0</v>
      </c>
      <c r="F19" s="7">
        <f t="shared" si="0"/>
        <v>0</v>
      </c>
      <c r="G19"/>
      <c r="H19"/>
      <c r="I19"/>
      <c r="J19"/>
      <c r="K19"/>
      <c r="L19"/>
      <c r="M19"/>
      <c r="N19"/>
      <c r="O19"/>
      <c r="P19"/>
      <c r="Q19"/>
      <c r="R19"/>
      <c r="S19"/>
    </row>
    <row r="20" spans="1:19" hidden="1" outlineLevel="2" x14ac:dyDescent="0.2">
      <c r="A20" s="100" t="s">
        <v>100</v>
      </c>
      <c r="B20" s="18" t="s">
        <v>25</v>
      </c>
      <c r="C20" s="54">
        <v>0</v>
      </c>
      <c r="D20" s="54">
        <v>0</v>
      </c>
      <c r="E20" s="54">
        <v>0</v>
      </c>
      <c r="F20" s="7">
        <f t="shared" si="0"/>
        <v>0</v>
      </c>
      <c r="G20"/>
      <c r="H20"/>
      <c r="I20"/>
      <c r="J20"/>
      <c r="K20"/>
      <c r="L20"/>
      <c r="M20"/>
      <c r="N20"/>
      <c r="O20"/>
      <c r="P20"/>
      <c r="Q20"/>
      <c r="R20"/>
      <c r="S20"/>
    </row>
    <row r="21" spans="1:19" hidden="1" outlineLevel="1" collapsed="1" x14ac:dyDescent="0.2">
      <c r="A21" s="100" t="s">
        <v>101</v>
      </c>
      <c r="B21" s="18" t="s">
        <v>25</v>
      </c>
      <c r="C21" s="54">
        <v>0</v>
      </c>
      <c r="D21" s="54">
        <v>0</v>
      </c>
      <c r="E21" s="54">
        <v>0</v>
      </c>
      <c r="F21" s="7">
        <f t="shared" si="0"/>
        <v>0</v>
      </c>
      <c r="G21"/>
      <c r="H21"/>
      <c r="I21"/>
      <c r="J21"/>
      <c r="K21"/>
      <c r="L21"/>
      <c r="M21"/>
      <c r="N21"/>
      <c r="O21"/>
      <c r="P21"/>
      <c r="Q21"/>
      <c r="R21"/>
      <c r="S21"/>
    </row>
    <row r="22" spans="1:19" ht="13.5" collapsed="1" thickBot="1" x14ac:dyDescent="0.25">
      <c r="B22" s="42" t="s">
        <v>0</v>
      </c>
      <c r="C22" s="78">
        <f>SUM(C2:C21)</f>
        <v>927510.27272727271</v>
      </c>
      <c r="D22" s="78">
        <f>SUM(D2:D21)</f>
        <v>0</v>
      </c>
      <c r="E22" s="78">
        <f>SUM(E2:E21)</f>
        <v>4182.8181818181811</v>
      </c>
      <c r="F22" s="78">
        <f>SUM(F2:F21)</f>
        <v>931693.09090909082</v>
      </c>
      <c r="G22"/>
      <c r="H22"/>
      <c r="I22"/>
      <c r="J22"/>
      <c r="K22"/>
      <c r="L22"/>
      <c r="M22"/>
      <c r="N22"/>
      <c r="O22"/>
      <c r="P22"/>
      <c r="Q22"/>
      <c r="R22"/>
      <c r="S22"/>
    </row>
    <row r="23" spans="1:19" ht="13.5" outlineLevel="1" thickTop="1" x14ac:dyDescent="0.2">
      <c r="B23" s="42" t="s">
        <v>162</v>
      </c>
      <c r="C23" s="233">
        <v>1030566.9696969697</v>
      </c>
      <c r="D23" s="233">
        <v>0</v>
      </c>
      <c r="E23" s="233">
        <v>4647.575757575758</v>
      </c>
      <c r="F23" s="233">
        <v>1035214.5454545455</v>
      </c>
      <c r="G23"/>
      <c r="H23"/>
      <c r="I23"/>
      <c r="J23"/>
      <c r="K23"/>
      <c r="L23"/>
      <c r="M23"/>
      <c r="N23"/>
      <c r="O23"/>
      <c r="P23"/>
      <c r="Q23"/>
      <c r="R23"/>
      <c r="S23"/>
    </row>
    <row r="24" spans="1:19" outlineLevel="1" x14ac:dyDescent="0.2">
      <c r="B24" s="42" t="s">
        <v>163</v>
      </c>
      <c r="C24" s="233">
        <v>1442793.7575757576</v>
      </c>
      <c r="D24" s="233">
        <v>0</v>
      </c>
      <c r="E24" s="233">
        <v>6506.6060606060619</v>
      </c>
      <c r="F24" s="233">
        <v>1449300.3636363638</v>
      </c>
      <c r="G24" s="247"/>
      <c r="H24" s="247"/>
      <c r="I24" s="249"/>
      <c r="J24" s="248"/>
      <c r="K24" s="248"/>
      <c r="L24" s="248"/>
      <c r="M24" s="248"/>
      <c r="N24" s="248"/>
      <c r="O24" s="248"/>
      <c r="P24" s="248"/>
      <c r="Q24" s="248"/>
      <c r="R24" s="248"/>
      <c r="S24" s="248"/>
    </row>
    <row r="25" spans="1:19" outlineLevel="1" x14ac:dyDescent="0.2">
      <c r="B25" s="42" t="s">
        <v>164</v>
      </c>
      <c r="C25" s="250">
        <v>927510.27272727271</v>
      </c>
      <c r="D25" s="250">
        <v>0</v>
      </c>
      <c r="E25" s="250">
        <v>4182.818181818182</v>
      </c>
      <c r="F25" s="250">
        <v>931693.09090909082</v>
      </c>
      <c r="G25" s="247"/>
      <c r="H25" s="247"/>
      <c r="I25" s="251"/>
      <c r="J25" s="248"/>
      <c r="K25" s="248"/>
      <c r="L25" s="248"/>
      <c r="M25" s="248"/>
      <c r="N25" s="248"/>
      <c r="O25" s="248"/>
      <c r="P25" s="248"/>
      <c r="Q25" s="248"/>
      <c r="R25" s="248"/>
      <c r="S25" s="248"/>
    </row>
    <row r="26" spans="1:19" ht="13.5" outlineLevel="1" thickBot="1" x14ac:dyDescent="0.25">
      <c r="B26" s="42"/>
      <c r="C26" s="138">
        <f>+SUM(C23:C25)</f>
        <v>3400871</v>
      </c>
      <c r="D26" s="138">
        <f>+SUM(D23:D25)</f>
        <v>0</v>
      </c>
      <c r="E26" s="138">
        <f>+SUM(E23:E25)</f>
        <v>15337.000000000002</v>
      </c>
      <c r="F26" s="138">
        <f>+SUM(F23:F25)</f>
        <v>3416208</v>
      </c>
      <c r="G26" s="247"/>
      <c r="H26" s="247"/>
      <c r="I26" s="251"/>
      <c r="J26" s="248"/>
      <c r="K26" s="248"/>
      <c r="L26" s="248"/>
      <c r="M26" s="248"/>
      <c r="N26" s="248"/>
      <c r="O26" s="248"/>
      <c r="P26" s="248"/>
      <c r="Q26" s="248"/>
      <c r="R26" s="248"/>
      <c r="S26" s="248"/>
    </row>
    <row r="27" spans="1:19" outlineLevel="1" x14ac:dyDescent="0.2">
      <c r="A27" s="17" t="s">
        <v>21</v>
      </c>
      <c r="B27" s="18" t="s">
        <v>25</v>
      </c>
      <c r="C27" s="8">
        <v>0</v>
      </c>
      <c r="D27" s="8">
        <v>0</v>
      </c>
      <c r="E27" s="8">
        <v>0</v>
      </c>
      <c r="F27" s="8">
        <f>SUM(C27:E27)</f>
        <v>0</v>
      </c>
      <c r="H27" s="194"/>
      <c r="I27" s="190" t="s">
        <v>16</v>
      </c>
      <c r="J27" s="190" t="s">
        <v>15</v>
      </c>
      <c r="K27" s="190" t="s">
        <v>165</v>
      </c>
      <c r="L27" s="190" t="s">
        <v>166</v>
      </c>
      <c r="M27" s="252"/>
      <c r="Q27" s="253"/>
    </row>
    <row r="28" spans="1:19" outlineLevel="1" x14ac:dyDescent="0.2">
      <c r="A28" s="17" t="s">
        <v>22</v>
      </c>
      <c r="B28" s="18" t="s">
        <v>25</v>
      </c>
      <c r="C28" s="8">
        <v>0</v>
      </c>
      <c r="D28" s="8">
        <v>0</v>
      </c>
      <c r="E28" s="8">
        <v>0</v>
      </c>
      <c r="F28" s="8">
        <f>SUM(C28:E28)</f>
        <v>0</v>
      </c>
      <c r="H28" s="188" t="s">
        <v>12</v>
      </c>
      <c r="I28" s="254">
        <v>42528</v>
      </c>
      <c r="J28" s="255">
        <f>I28</f>
        <v>42528</v>
      </c>
      <c r="K28" s="256"/>
      <c r="L28" s="256"/>
      <c r="M28" s="257"/>
    </row>
    <row r="29" spans="1:19" ht="13.5" outlineLevel="1" thickBot="1" x14ac:dyDescent="0.25">
      <c r="B29" s="42" t="s">
        <v>79</v>
      </c>
      <c r="C29" s="78">
        <f>+C22+C27+C28</f>
        <v>927510.27272727271</v>
      </c>
      <c r="D29" s="78">
        <f>+D22+D27+D28</f>
        <v>0</v>
      </c>
      <c r="E29" s="78">
        <f>+E22+E27+E28</f>
        <v>4182.8181818181811</v>
      </c>
      <c r="F29" s="78">
        <f>+F22+F27+F28</f>
        <v>931693.09090909082</v>
      </c>
      <c r="H29" s="188" t="s">
        <v>167</v>
      </c>
      <c r="I29" s="258">
        <v>42566</v>
      </c>
      <c r="J29" s="259">
        <v>42576</v>
      </c>
      <c r="K29" s="260">
        <v>100</v>
      </c>
      <c r="L29" s="260">
        <f>+K29/330</f>
        <v>0.30303030303030304</v>
      </c>
      <c r="M29" s="261">
        <f>+L29*$C$26</f>
        <v>1030566.9696969697</v>
      </c>
    </row>
    <row r="30" spans="1:19" ht="13.5" outlineLevel="1" thickTop="1" x14ac:dyDescent="0.2">
      <c r="B30" s="42"/>
      <c r="C30" s="233"/>
      <c r="D30" s="233"/>
      <c r="E30" s="233"/>
      <c r="F30" s="233"/>
      <c r="H30" s="188" t="s">
        <v>168</v>
      </c>
      <c r="I30" s="258">
        <v>42644</v>
      </c>
      <c r="J30" s="259">
        <v>42601</v>
      </c>
      <c r="K30" s="260">
        <v>140</v>
      </c>
      <c r="L30" s="260">
        <f>+K30/330</f>
        <v>0.42424242424242425</v>
      </c>
      <c r="M30" s="261">
        <f>+L30*$C$26</f>
        <v>1442793.7575757576</v>
      </c>
    </row>
    <row r="31" spans="1:19" ht="13.5" outlineLevel="1" thickBot="1" x14ac:dyDescent="0.25">
      <c r="B31" s="42"/>
      <c r="C31" s="233"/>
      <c r="D31" s="233"/>
      <c r="E31" s="233"/>
      <c r="F31" s="233"/>
      <c r="H31" s="189" t="s">
        <v>169</v>
      </c>
      <c r="I31" s="113">
        <v>42704</v>
      </c>
      <c r="J31" s="114">
        <v>42704</v>
      </c>
      <c r="K31" s="262">
        <v>90</v>
      </c>
      <c r="L31" s="262">
        <f>+K31/330</f>
        <v>0.27272727272727271</v>
      </c>
      <c r="M31" s="263">
        <f>+L31*$C$26</f>
        <v>927510.27272727271</v>
      </c>
    </row>
    <row r="32" spans="1:19" x14ac:dyDescent="0.2">
      <c r="B32" s="42"/>
      <c r="C32" s="13"/>
      <c r="D32" s="13"/>
      <c r="E32" s="13"/>
      <c r="F32" s="13"/>
      <c r="I32" s="8"/>
      <c r="J32" s="276"/>
      <c r="K32" s="276"/>
      <c r="L32" s="276"/>
      <c r="M32" s="8"/>
      <c r="N32" s="8"/>
      <c r="O32" s="8"/>
      <c r="P32" s="8"/>
      <c r="Q32" s="8"/>
      <c r="R32" s="8"/>
      <c r="S32" s="8"/>
    </row>
    <row r="33" spans="1:22" x14ac:dyDescent="0.2">
      <c r="B33" s="131"/>
      <c r="C33" s="131"/>
      <c r="D33" s="131"/>
      <c r="E33" s="131"/>
      <c r="F33" s="131"/>
      <c r="G33" s="131"/>
      <c r="H33" s="149"/>
      <c r="I33" s="267"/>
      <c r="J33" s="450" t="s">
        <v>2</v>
      </c>
      <c r="K33" s="450"/>
      <c r="L33" s="182" t="s">
        <v>87</v>
      </c>
      <c r="M33" s="268"/>
      <c r="O33" s="131"/>
    </row>
    <row r="34" spans="1:22" ht="36.75" x14ac:dyDescent="0.2">
      <c r="A34" s="94" t="s">
        <v>81</v>
      </c>
      <c r="B34" s="94" t="s">
        <v>3</v>
      </c>
      <c r="C34" s="94" t="s">
        <v>4</v>
      </c>
      <c r="D34" s="94" t="s">
        <v>5</v>
      </c>
      <c r="E34" s="94" t="s">
        <v>6</v>
      </c>
      <c r="F34" s="94" t="s">
        <v>7</v>
      </c>
      <c r="G34" s="94" t="s">
        <v>108</v>
      </c>
      <c r="H34" s="94" t="s">
        <v>109</v>
      </c>
      <c r="I34" s="118" t="s">
        <v>110</v>
      </c>
      <c r="J34" s="119" t="s">
        <v>111</v>
      </c>
      <c r="K34" s="119" t="s">
        <v>112</v>
      </c>
      <c r="L34" s="119" t="s">
        <v>113</v>
      </c>
      <c r="M34" s="120" t="s">
        <v>103</v>
      </c>
      <c r="N34" s="94" t="s">
        <v>114</v>
      </c>
      <c r="O34" s="94" t="s">
        <v>115</v>
      </c>
      <c r="Q34" s="451" t="s">
        <v>18</v>
      </c>
      <c r="R34" s="451"/>
      <c r="S34" s="451"/>
      <c r="T34" s="451"/>
      <c r="U34" s="451"/>
      <c r="V34" s="451"/>
    </row>
    <row r="35" spans="1:22" x14ac:dyDescent="0.2">
      <c r="A35" s="100" t="s">
        <v>25</v>
      </c>
      <c r="B35" s="85" t="str">
        <f t="shared" ref="B35:B55" si="1">+IF(MONTH(C35)&lt;4,"Q1",IF(MONTH(C35)&lt;7,"Q2",IF(MONTH(C35)&lt;10,"Q3","Q4")))&amp;"/"&amp;YEAR(C35)</f>
        <v>Q2/2016</v>
      </c>
      <c r="C35" s="86">
        <f>+J28</f>
        <v>42528</v>
      </c>
      <c r="D35" s="86">
        <f t="shared" ref="D35:D55" si="2">DATE(YEAR(C35),IF(MONTH(C35)&lt;=3,3,IF(MONTH(C35)&lt;=6,6,IF(MONTH(C35)&lt;=9,9,12))),IF(OR(MONTH(C35)&lt;=3,MONTH(C35)&gt;=10),31,30))</f>
        <v>42551</v>
      </c>
      <c r="E35" s="85">
        <f t="shared" ref="E35:E55" si="3">D35-C35+1</f>
        <v>24</v>
      </c>
      <c r="F35" s="87">
        <f>VLOOKUP(D35,'FERC Interest Rate'!$A:$B,2,TRUE)</f>
        <v>3.4599999999999999E-2</v>
      </c>
      <c r="G35" s="88">
        <f>+C22</f>
        <v>927510.27272727271</v>
      </c>
      <c r="H35" s="88">
        <f>G35*F35*(E35/(DATE(YEAR(D35),12,31)-DATE(YEAR(D35),1,1)+1))</f>
        <v>2104.3839630402385</v>
      </c>
      <c r="I35" s="123">
        <v>0</v>
      </c>
      <c r="J35" s="89">
        <v>0</v>
      </c>
      <c r="K35" s="149">
        <f t="shared" ref="K35:K55" si="4">+SUM(I35:J35)</f>
        <v>0</v>
      </c>
      <c r="L35" s="89">
        <v>0</v>
      </c>
      <c r="M35" s="150">
        <v>0</v>
      </c>
      <c r="N35" s="8">
        <f t="shared" ref="N35:N55" si="5">+G35+H35+J35</f>
        <v>929614.6566903129</v>
      </c>
      <c r="O35" s="88">
        <f>+N35-M35</f>
        <v>929614.6566903129</v>
      </c>
      <c r="Q35" s="86">
        <f>+C37</f>
        <v>42644</v>
      </c>
      <c r="R35" s="86">
        <f>DATE(YEAR(Q35),IF(MONTH(Q35)&lt;=3,3,IF(MONTH(Q35)&lt;=6,6,IF(MONTH(Q35)&lt;=9,9,12))),IF(OR(MONTH(Q35)&lt;=3,MONTH(Q35)&gt;=10),31,30))</f>
        <v>42735</v>
      </c>
      <c r="S35" s="89">
        <f>+J66+J93+J119+J144</f>
        <v>0</v>
      </c>
      <c r="T35" s="89">
        <f t="shared" ref="T35:T54" si="6">+L66+L93+L119+L144</f>
        <v>0</v>
      </c>
      <c r="U35" s="89">
        <f t="shared" ref="U35:U54" si="7">+I66+I93+I119+I144</f>
        <v>0</v>
      </c>
      <c r="V35" s="89">
        <f>+S35+U35</f>
        <v>0</v>
      </c>
    </row>
    <row r="36" spans="1:22" x14ac:dyDescent="0.2">
      <c r="A36" s="100" t="s">
        <v>25</v>
      </c>
      <c r="B36" s="85" t="str">
        <f t="shared" si="1"/>
        <v>Q3/2016</v>
      </c>
      <c r="C36" s="86">
        <f t="shared" ref="C36:C55" si="8">D35+1</f>
        <v>42552</v>
      </c>
      <c r="D36" s="86">
        <f t="shared" si="2"/>
        <v>42643</v>
      </c>
      <c r="E36" s="85">
        <f t="shared" si="3"/>
        <v>92</v>
      </c>
      <c r="F36" s="87">
        <f>VLOOKUP(D36,'FERC Interest Rate'!$A:$B,2,TRUE)</f>
        <v>3.5000000000000003E-2</v>
      </c>
      <c r="G36" s="88">
        <f>O35</f>
        <v>929614.6566903129</v>
      </c>
      <c r="H36" s="88">
        <f>G36*F36*(E36/(DATE(YEAR(D36),12,31)-DATE(YEAR(D36),1,1)+1))</f>
        <v>8178.577034269967</v>
      </c>
      <c r="I36" s="123">
        <v>0</v>
      </c>
      <c r="J36" s="89">
        <v>0</v>
      </c>
      <c r="K36" s="149">
        <f t="shared" si="4"/>
        <v>0</v>
      </c>
      <c r="L36" s="89">
        <v>0</v>
      </c>
      <c r="M36" s="150">
        <f t="shared" ref="M36:M55" si="9">+SUM(K36:L36)</f>
        <v>0</v>
      </c>
      <c r="N36" s="8">
        <f t="shared" si="5"/>
        <v>937793.23372458282</v>
      </c>
      <c r="O36" s="88">
        <f t="shared" ref="O36:O55" si="10">+N36-M36</f>
        <v>937793.23372458282</v>
      </c>
      <c r="Q36" s="86">
        <f>R35+1</f>
        <v>42736</v>
      </c>
      <c r="R36" s="86">
        <f>EOMONTH(R35,3)</f>
        <v>42825</v>
      </c>
      <c r="S36" s="89">
        <f t="shared" ref="S36:S54" si="11">+J67+J94+J120+J145</f>
        <v>37.200867385016515</v>
      </c>
      <c r="T36" s="89">
        <f t="shared" si="6"/>
        <v>418.2818181818181</v>
      </c>
      <c r="U36" s="89">
        <f t="shared" si="7"/>
        <v>16.495938256081295</v>
      </c>
      <c r="V36" s="89">
        <f t="shared" ref="V36:V54" si="12">+S36+U36</f>
        <v>53.696805641097811</v>
      </c>
    </row>
    <row r="37" spans="1:22" x14ac:dyDescent="0.2">
      <c r="A37" s="100" t="s">
        <v>25</v>
      </c>
      <c r="B37" s="85" t="str">
        <f t="shared" si="1"/>
        <v>Q4/2016</v>
      </c>
      <c r="C37" s="86">
        <f t="shared" si="8"/>
        <v>42644</v>
      </c>
      <c r="D37" s="86">
        <f t="shared" si="2"/>
        <v>42735</v>
      </c>
      <c r="E37" s="85">
        <f t="shared" si="3"/>
        <v>92</v>
      </c>
      <c r="F37" s="87">
        <f>VLOOKUP(D37,'FERC Interest Rate'!$A:$B,2,TRUE)</f>
        <v>3.5000000000000003E-2</v>
      </c>
      <c r="G37" s="88">
        <f>O36</f>
        <v>937793.23372458282</v>
      </c>
      <c r="H37" s="88">
        <f>G37*F37*(E37/(DATE(YEAR(D37),12,31)-DATE(YEAR(D37),1,1)+1))</f>
        <v>8250.5306355004286</v>
      </c>
      <c r="I37" s="123">
        <v>0</v>
      </c>
      <c r="J37" s="89">
        <v>0</v>
      </c>
      <c r="K37" s="149">
        <f t="shared" si="4"/>
        <v>0</v>
      </c>
      <c r="L37" s="89">
        <v>0</v>
      </c>
      <c r="M37" s="150">
        <f t="shared" si="9"/>
        <v>0</v>
      </c>
      <c r="N37" s="8">
        <f t="shared" si="5"/>
        <v>946043.76436008327</v>
      </c>
      <c r="O37" s="88">
        <f t="shared" si="10"/>
        <v>946043.76436008327</v>
      </c>
      <c r="Q37" s="86">
        <f t="shared" ref="Q37:Q54" si="13">R36+1</f>
        <v>42826</v>
      </c>
      <c r="R37" s="86">
        <f t="shared" ref="R37:R54" si="14">EOMONTH(R36,3)</f>
        <v>42916</v>
      </c>
      <c r="S37" s="89">
        <f t="shared" si="11"/>
        <v>36.193640141342271</v>
      </c>
      <c r="T37" s="89">
        <f t="shared" si="6"/>
        <v>209.14090909090905</v>
      </c>
      <c r="U37" s="89">
        <f t="shared" si="7"/>
        <v>8.2479691280406477</v>
      </c>
      <c r="V37" s="89">
        <f t="shared" si="12"/>
        <v>44.441609269382923</v>
      </c>
    </row>
    <row r="38" spans="1:22" x14ac:dyDescent="0.2">
      <c r="A38" s="100" t="s">
        <v>156</v>
      </c>
      <c r="B38" s="85" t="str">
        <f t="shared" si="1"/>
        <v>Q1/2017</v>
      </c>
      <c r="C38" s="86">
        <f t="shared" si="8"/>
        <v>42736</v>
      </c>
      <c r="D38" s="86">
        <f t="shared" si="2"/>
        <v>42825</v>
      </c>
      <c r="E38" s="85">
        <f t="shared" si="3"/>
        <v>90</v>
      </c>
      <c r="F38" s="87">
        <f>VLOOKUP(D38,'FERC Interest Rate'!$A:$B,2,TRUE)</f>
        <v>3.5000000000000003E-2</v>
      </c>
      <c r="G38" s="88">
        <f>O37</f>
        <v>946043.76436008327</v>
      </c>
      <c r="H38" s="88">
        <f>G38*F38*(E38/(DATE(YEAR(D38),12,31)-DATE(YEAR(D38),1,1)+1))</f>
        <v>8164.4872814637329</v>
      </c>
      <c r="I38" s="123">
        <f>(SUM($H$35:$H$55)/20)*2</f>
        <v>2669.7978914274368</v>
      </c>
      <c r="J38" s="89">
        <f t="shared" ref="J38:J55" si="15">G38*F38*(E38/(DATE(YEAR(D38),12,31)-DATE(YEAR(D38),1,1)+1))</f>
        <v>8164.4872814637329</v>
      </c>
      <c r="K38" s="149">
        <f t="shared" si="4"/>
        <v>10834.28517289117</v>
      </c>
      <c r="L38" s="89">
        <f>+$C$22/20*2</f>
        <v>92751.027272727268</v>
      </c>
      <c r="M38" s="150">
        <f t="shared" si="9"/>
        <v>103585.31244561845</v>
      </c>
      <c r="N38" s="8">
        <f t="shared" si="5"/>
        <v>962372.73892301065</v>
      </c>
      <c r="O38" s="88">
        <f t="shared" si="10"/>
        <v>858787.4264773922</v>
      </c>
      <c r="Q38" s="86">
        <f t="shared" si="13"/>
        <v>42917</v>
      </c>
      <c r="R38" s="86">
        <f t="shared" si="14"/>
        <v>43008</v>
      </c>
      <c r="S38" s="89">
        <f t="shared" si="11"/>
        <v>36.887259559352657</v>
      </c>
      <c r="T38" s="89">
        <f t="shared" si="6"/>
        <v>209.14090909090905</v>
      </c>
      <c r="U38" s="89">
        <f t="shared" si="7"/>
        <v>8.2479691280406477</v>
      </c>
      <c r="V38" s="89">
        <f t="shared" si="12"/>
        <v>45.135228687393308</v>
      </c>
    </row>
    <row r="39" spans="1:22" x14ac:dyDescent="0.2">
      <c r="A39" s="100" t="s">
        <v>84</v>
      </c>
      <c r="B39" s="85" t="str">
        <f t="shared" si="1"/>
        <v>Q2/2017</v>
      </c>
      <c r="C39" s="86">
        <f t="shared" si="8"/>
        <v>42826</v>
      </c>
      <c r="D39" s="86">
        <f t="shared" si="2"/>
        <v>42916</v>
      </c>
      <c r="E39" s="85">
        <f t="shared" si="3"/>
        <v>91</v>
      </c>
      <c r="F39" s="87">
        <f>VLOOKUP(D39,'FERC Interest Rate'!$A:$B,2,TRUE)</f>
        <v>3.7100000000000001E-2</v>
      </c>
      <c r="G39" s="88">
        <f>O38</f>
        <v>858787.4264773922</v>
      </c>
      <c r="H39" s="88">
        <v>0</v>
      </c>
      <c r="I39" s="123">
        <f t="shared" ref="I39:I56" si="16">(SUM($H$35:$H$55)/20)</f>
        <v>1334.8989457137184</v>
      </c>
      <c r="J39" s="89">
        <f t="shared" si="15"/>
        <v>7943.4307685762296</v>
      </c>
      <c r="K39" s="149">
        <f t="shared" si="4"/>
        <v>9278.3297142899482</v>
      </c>
      <c r="L39" s="89">
        <f t="shared" ref="L39:L56" si="17">+$C$22/20</f>
        <v>46375.513636363634</v>
      </c>
      <c r="M39" s="150">
        <f t="shared" si="9"/>
        <v>55653.84335065358</v>
      </c>
      <c r="N39" s="8">
        <f t="shared" si="5"/>
        <v>866730.85724596842</v>
      </c>
      <c r="O39" s="88">
        <f t="shared" si="10"/>
        <v>811077.01389531489</v>
      </c>
      <c r="Q39" s="86">
        <f t="shared" si="13"/>
        <v>43009</v>
      </c>
      <c r="R39" s="86">
        <f t="shared" si="14"/>
        <v>43100</v>
      </c>
      <c r="S39" s="89">
        <f t="shared" si="11"/>
        <v>36.90917712296487</v>
      </c>
      <c r="T39" s="89">
        <f t="shared" si="6"/>
        <v>209.14090909090905</v>
      </c>
      <c r="U39" s="89">
        <f t="shared" si="7"/>
        <v>8.2479691280406477</v>
      </c>
      <c r="V39" s="89">
        <f t="shared" si="12"/>
        <v>45.157146251005514</v>
      </c>
    </row>
    <row r="40" spans="1:22" x14ac:dyDescent="0.2">
      <c r="A40" s="100" t="s">
        <v>85</v>
      </c>
      <c r="B40" s="85" t="str">
        <f t="shared" si="1"/>
        <v>Q3/2017</v>
      </c>
      <c r="C40" s="86">
        <f t="shared" si="8"/>
        <v>42917</v>
      </c>
      <c r="D40" s="86">
        <f t="shared" si="2"/>
        <v>43008</v>
      </c>
      <c r="E40" s="85">
        <f t="shared" si="3"/>
        <v>92</v>
      </c>
      <c r="F40" s="87">
        <f>VLOOKUP(D40,'FERC Interest Rate'!$A:$B,2,TRUE)</f>
        <v>3.9600000000000003E-2</v>
      </c>
      <c r="G40" s="88">
        <f t="shared" ref="G40:G55" si="18">O39</f>
        <v>811077.01389531489</v>
      </c>
      <c r="H40" s="88">
        <v>0</v>
      </c>
      <c r="I40" s="123">
        <f t="shared" si="16"/>
        <v>1334.8989457137184</v>
      </c>
      <c r="J40" s="89">
        <f t="shared" si="15"/>
        <v>8095.6596630778404</v>
      </c>
      <c r="K40" s="149">
        <f t="shared" si="4"/>
        <v>9430.5586087915581</v>
      </c>
      <c r="L40" s="89">
        <f t="shared" si="17"/>
        <v>46375.513636363634</v>
      </c>
      <c r="M40" s="150">
        <f t="shared" si="9"/>
        <v>55806.072245155192</v>
      </c>
      <c r="N40" s="8">
        <f t="shared" si="5"/>
        <v>819172.67355839268</v>
      </c>
      <c r="O40" s="88">
        <f t="shared" si="10"/>
        <v>763366.60131323745</v>
      </c>
      <c r="Q40" s="86">
        <f t="shared" si="13"/>
        <v>43101</v>
      </c>
      <c r="R40" s="86">
        <f t="shared" si="14"/>
        <v>43190</v>
      </c>
      <c r="S40" s="89">
        <f t="shared" si="11"/>
        <v>34.171744898115726</v>
      </c>
      <c r="T40" s="89">
        <f t="shared" si="6"/>
        <v>209.14090909090905</v>
      </c>
      <c r="U40" s="89">
        <f t="shared" si="7"/>
        <v>8.2479691280406477</v>
      </c>
      <c r="V40" s="89">
        <f t="shared" si="12"/>
        <v>42.41971402615637</v>
      </c>
    </row>
    <row r="41" spans="1:22" x14ac:dyDescent="0.2">
      <c r="A41" s="17" t="s">
        <v>86</v>
      </c>
      <c r="B41" s="85" t="str">
        <f t="shared" si="1"/>
        <v>Q4/2017</v>
      </c>
      <c r="C41" s="86">
        <f t="shared" si="8"/>
        <v>43009</v>
      </c>
      <c r="D41" s="86">
        <f t="shared" si="2"/>
        <v>43100</v>
      </c>
      <c r="E41" s="85">
        <f t="shared" si="3"/>
        <v>92</v>
      </c>
      <c r="F41" s="87">
        <f>VLOOKUP(D41,'FERC Interest Rate'!$A:$B,2,TRUE)</f>
        <v>4.2099999999999999E-2</v>
      </c>
      <c r="G41" s="88">
        <f t="shared" si="18"/>
        <v>763366.60131323745</v>
      </c>
      <c r="H41" s="88">
        <v>0</v>
      </c>
      <c r="I41" s="123">
        <f t="shared" si="16"/>
        <v>1334.8989457137184</v>
      </c>
      <c r="J41" s="89">
        <f t="shared" si="15"/>
        <v>8100.4699183737848</v>
      </c>
      <c r="K41" s="149">
        <f t="shared" si="4"/>
        <v>9435.3688640875025</v>
      </c>
      <c r="L41" s="89">
        <f t="shared" si="17"/>
        <v>46375.513636363634</v>
      </c>
      <c r="M41" s="150">
        <f t="shared" si="9"/>
        <v>55810.882500451138</v>
      </c>
      <c r="N41" s="8">
        <f t="shared" si="5"/>
        <v>771467.07123161119</v>
      </c>
      <c r="O41" s="88">
        <f t="shared" si="10"/>
        <v>715656.18873116001</v>
      </c>
      <c r="Q41" s="86">
        <f t="shared" si="13"/>
        <v>43191</v>
      </c>
      <c r="R41" s="86">
        <f t="shared" si="14"/>
        <v>43281</v>
      </c>
      <c r="S41" s="89">
        <f t="shared" si="11"/>
        <v>33.917310572704395</v>
      </c>
      <c r="T41" s="89">
        <f t="shared" si="6"/>
        <v>209.14090909090905</v>
      </c>
      <c r="U41" s="89">
        <f t="shared" si="7"/>
        <v>8.2479691280406477</v>
      </c>
      <c r="V41" s="89">
        <f t="shared" si="12"/>
        <v>42.165279700745046</v>
      </c>
    </row>
    <row r="42" spans="1:22" x14ac:dyDescent="0.2">
      <c r="A42" s="17" t="s">
        <v>87</v>
      </c>
      <c r="B42" s="85" t="str">
        <f t="shared" si="1"/>
        <v>Q1/2018</v>
      </c>
      <c r="C42" s="86">
        <f t="shared" si="8"/>
        <v>43101</v>
      </c>
      <c r="D42" s="86">
        <f t="shared" si="2"/>
        <v>43190</v>
      </c>
      <c r="E42" s="85">
        <f t="shared" si="3"/>
        <v>90</v>
      </c>
      <c r="F42" s="87">
        <f>VLOOKUP(D42,'FERC Interest Rate'!$A:$B,2,TRUE)</f>
        <v>4.2500000000000003E-2</v>
      </c>
      <c r="G42" s="88">
        <f t="shared" si="18"/>
        <v>715656.18873116001</v>
      </c>
      <c r="H42" s="88">
        <v>0</v>
      </c>
      <c r="I42" s="123">
        <f t="shared" si="16"/>
        <v>1334.8989457137184</v>
      </c>
      <c r="J42" s="89">
        <f t="shared" si="15"/>
        <v>7499.6847175251705</v>
      </c>
      <c r="K42" s="149">
        <f t="shared" si="4"/>
        <v>8834.5836632388891</v>
      </c>
      <c r="L42" s="89">
        <f t="shared" si="17"/>
        <v>46375.513636363634</v>
      </c>
      <c r="M42" s="150">
        <f t="shared" si="9"/>
        <v>55210.097299602523</v>
      </c>
      <c r="N42" s="8">
        <f t="shared" si="5"/>
        <v>723155.87344868516</v>
      </c>
      <c r="O42" s="88">
        <f t="shared" si="10"/>
        <v>667945.7761490827</v>
      </c>
      <c r="Q42" s="86">
        <f t="shared" si="13"/>
        <v>43282</v>
      </c>
      <c r="R42" s="86">
        <f t="shared" si="14"/>
        <v>43373</v>
      </c>
      <c r="S42" s="89">
        <f t="shared" si="11"/>
        <v>33.407846335914016</v>
      </c>
      <c r="T42" s="89">
        <f t="shared" si="6"/>
        <v>209.14090909090905</v>
      </c>
      <c r="U42" s="89">
        <f t="shared" si="7"/>
        <v>8.2479691280406477</v>
      </c>
      <c r="V42" s="89">
        <f t="shared" si="12"/>
        <v>41.655815463954667</v>
      </c>
    </row>
    <row r="43" spans="1:22" x14ac:dyDescent="0.2">
      <c r="A43" s="17" t="s">
        <v>88</v>
      </c>
      <c r="B43" s="85" t="str">
        <f t="shared" si="1"/>
        <v>Q2/2018</v>
      </c>
      <c r="C43" s="86">
        <f t="shared" si="8"/>
        <v>43191</v>
      </c>
      <c r="D43" s="86">
        <f t="shared" si="2"/>
        <v>43281</v>
      </c>
      <c r="E43" s="85">
        <f t="shared" si="3"/>
        <v>91</v>
      </c>
      <c r="F43" s="87">
        <f>VLOOKUP(D43,'FERC Interest Rate'!$A:$B,2,TRUE)</f>
        <v>4.4699999999999997E-2</v>
      </c>
      <c r="G43" s="88">
        <f t="shared" si="18"/>
        <v>667945.7761490827</v>
      </c>
      <c r="H43" s="88">
        <v>0</v>
      </c>
      <c r="I43" s="123">
        <f t="shared" si="16"/>
        <v>1334.8989457137184</v>
      </c>
      <c r="J43" s="89">
        <f t="shared" si="15"/>
        <v>7443.8439277852694</v>
      </c>
      <c r="K43" s="149">
        <f t="shared" si="4"/>
        <v>8778.742873498988</v>
      </c>
      <c r="L43" s="89">
        <f t="shared" si="17"/>
        <v>46375.513636363634</v>
      </c>
      <c r="M43" s="150">
        <f t="shared" si="9"/>
        <v>55154.256509862622</v>
      </c>
      <c r="N43" s="8">
        <f t="shared" si="5"/>
        <v>675389.62007686798</v>
      </c>
      <c r="O43" s="88">
        <f t="shared" si="10"/>
        <v>620235.36356700538</v>
      </c>
      <c r="Q43" s="86">
        <f t="shared" si="13"/>
        <v>43374</v>
      </c>
      <c r="R43" s="86">
        <f t="shared" si="14"/>
        <v>43465</v>
      </c>
      <c r="S43" s="89">
        <f t="shared" si="11"/>
        <v>32.613334654971339</v>
      </c>
      <c r="T43" s="89">
        <f t="shared" si="6"/>
        <v>209.14090909090905</v>
      </c>
      <c r="U43" s="89">
        <f t="shared" si="7"/>
        <v>8.2479691280406477</v>
      </c>
      <c r="V43" s="89">
        <f t="shared" si="12"/>
        <v>40.861303783011991</v>
      </c>
    </row>
    <row r="44" spans="1:22" x14ac:dyDescent="0.2">
      <c r="A44" s="17" t="s">
        <v>89</v>
      </c>
      <c r="B44" s="85" t="str">
        <f t="shared" si="1"/>
        <v>Q3/2018</v>
      </c>
      <c r="C44" s="86">
        <f t="shared" si="8"/>
        <v>43282</v>
      </c>
      <c r="D44" s="86">
        <f t="shared" si="2"/>
        <v>43373</v>
      </c>
      <c r="E44" s="85">
        <f t="shared" si="3"/>
        <v>92</v>
      </c>
      <c r="F44" s="87">
        <f>VLOOKUP(D44,'FERC Interest Rate'!$A:$B,2,TRUE)</f>
        <v>4.6899999999999997E-2</v>
      </c>
      <c r="G44" s="88">
        <f t="shared" si="18"/>
        <v>620235.36356700538</v>
      </c>
      <c r="H44" s="88">
        <v>0</v>
      </c>
      <c r="I44" s="123">
        <f t="shared" si="16"/>
        <v>1334.8989457137184</v>
      </c>
      <c r="J44" s="89">
        <f t="shared" si="15"/>
        <v>7332.0316348463421</v>
      </c>
      <c r="K44" s="149">
        <f t="shared" si="4"/>
        <v>8666.9305805600598</v>
      </c>
      <c r="L44" s="89">
        <f t="shared" si="17"/>
        <v>46375.513636363634</v>
      </c>
      <c r="M44" s="150">
        <f t="shared" si="9"/>
        <v>55042.444216923694</v>
      </c>
      <c r="N44" s="8">
        <f t="shared" si="5"/>
        <v>627567.39520185173</v>
      </c>
      <c r="O44" s="88">
        <f t="shared" si="10"/>
        <v>572524.95098492806</v>
      </c>
      <c r="Q44" s="86">
        <f t="shared" si="13"/>
        <v>43466</v>
      </c>
      <c r="R44" s="86">
        <f t="shared" si="14"/>
        <v>43555</v>
      </c>
      <c r="S44" s="89">
        <f t="shared" si="11"/>
        <v>30.542839596778581</v>
      </c>
      <c r="T44" s="89">
        <f t="shared" si="6"/>
        <v>209.14090909090905</v>
      </c>
      <c r="U44" s="89">
        <f t="shared" si="7"/>
        <v>8.2479691280406477</v>
      </c>
      <c r="V44" s="89">
        <f t="shared" si="12"/>
        <v>38.790808724819229</v>
      </c>
    </row>
    <row r="45" spans="1:22" x14ac:dyDescent="0.2">
      <c r="A45" s="17" t="s">
        <v>90</v>
      </c>
      <c r="B45" s="85" t="str">
        <f t="shared" si="1"/>
        <v>Q4/2018</v>
      </c>
      <c r="C45" s="86">
        <f t="shared" si="8"/>
        <v>43374</v>
      </c>
      <c r="D45" s="86">
        <f t="shared" si="2"/>
        <v>43465</v>
      </c>
      <c r="E45" s="85">
        <f t="shared" si="3"/>
        <v>92</v>
      </c>
      <c r="F45" s="87">
        <f>VLOOKUP(D45,'FERC Interest Rate'!$A:$B,2,TRUE)</f>
        <v>4.9599999999999998E-2</v>
      </c>
      <c r="G45" s="88">
        <f t="shared" si="18"/>
        <v>572524.95098492806</v>
      </c>
      <c r="H45" s="88">
        <v>0</v>
      </c>
      <c r="I45" s="123">
        <f t="shared" si="16"/>
        <v>1334.8989457137184</v>
      </c>
      <c r="J45" s="89">
        <f t="shared" si="15"/>
        <v>7157.6598803682846</v>
      </c>
      <c r="K45" s="149">
        <f t="shared" si="4"/>
        <v>8492.5588260820023</v>
      </c>
      <c r="L45" s="89">
        <f t="shared" si="17"/>
        <v>46375.513636363634</v>
      </c>
      <c r="M45" s="150">
        <f t="shared" si="9"/>
        <v>54868.072462445634</v>
      </c>
      <c r="N45" s="8">
        <f t="shared" si="5"/>
        <v>579682.61086529633</v>
      </c>
      <c r="O45" s="88">
        <f t="shared" si="10"/>
        <v>524814.53840285074</v>
      </c>
      <c r="Q45" s="86">
        <f t="shared" si="13"/>
        <v>43556</v>
      </c>
      <c r="R45" s="86">
        <f t="shared" si="14"/>
        <v>43646</v>
      </c>
      <c r="S45" s="89">
        <f t="shared" si="11"/>
        <v>29.538086069229628</v>
      </c>
      <c r="T45" s="89">
        <f t="shared" si="6"/>
        <v>209.14090909090905</v>
      </c>
      <c r="U45" s="89">
        <f t="shared" si="7"/>
        <v>8.2479691280406477</v>
      </c>
      <c r="V45" s="89">
        <f t="shared" si="12"/>
        <v>37.786055197270272</v>
      </c>
    </row>
    <row r="46" spans="1:22" x14ac:dyDescent="0.2">
      <c r="A46" s="17" t="s">
        <v>91</v>
      </c>
      <c r="B46" s="85" t="str">
        <f t="shared" si="1"/>
        <v>Q1/2019</v>
      </c>
      <c r="C46" s="86">
        <f t="shared" si="8"/>
        <v>43466</v>
      </c>
      <c r="D46" s="86">
        <f t="shared" si="2"/>
        <v>43555</v>
      </c>
      <c r="E46" s="85">
        <f t="shared" si="3"/>
        <v>90</v>
      </c>
      <c r="F46" s="87">
        <f>VLOOKUP(D46,'FERC Interest Rate'!$A:$B,2,TRUE)</f>
        <v>5.1799999999999999E-2</v>
      </c>
      <c r="G46" s="88">
        <f t="shared" si="18"/>
        <v>524814.53840285074</v>
      </c>
      <c r="H46" s="88">
        <v>0</v>
      </c>
      <c r="I46" s="123">
        <f t="shared" si="16"/>
        <v>1334.8989457137184</v>
      </c>
      <c r="J46" s="89">
        <f t="shared" si="15"/>
        <v>6703.2476110523012</v>
      </c>
      <c r="K46" s="149">
        <f t="shared" si="4"/>
        <v>8038.1465567660198</v>
      </c>
      <c r="L46" s="89">
        <f t="shared" si="17"/>
        <v>46375.513636363634</v>
      </c>
      <c r="M46" s="150">
        <f t="shared" si="9"/>
        <v>54413.660193129654</v>
      </c>
      <c r="N46" s="8">
        <f t="shared" si="5"/>
        <v>531517.7860139031</v>
      </c>
      <c r="O46" s="88">
        <f t="shared" si="10"/>
        <v>477104.12582077342</v>
      </c>
      <c r="Q46" s="86">
        <f t="shared" si="13"/>
        <v>43647</v>
      </c>
      <c r="R46" s="86">
        <f t="shared" si="14"/>
        <v>43738</v>
      </c>
      <c r="S46" s="89">
        <f t="shared" si="11"/>
        <v>29.654614798511663</v>
      </c>
      <c r="T46" s="89">
        <f t="shared" si="6"/>
        <v>209.14090909090905</v>
      </c>
      <c r="U46" s="89">
        <f t="shared" si="7"/>
        <v>8.2479691280406477</v>
      </c>
      <c r="V46" s="89">
        <f t="shared" si="12"/>
        <v>37.90258392655231</v>
      </c>
    </row>
    <row r="47" spans="1:22" x14ac:dyDescent="0.2">
      <c r="A47" s="17" t="s">
        <v>92</v>
      </c>
      <c r="B47" s="85" t="str">
        <f t="shared" si="1"/>
        <v>Q2/2019</v>
      </c>
      <c r="C47" s="86">
        <f t="shared" si="8"/>
        <v>43556</v>
      </c>
      <c r="D47" s="86">
        <f t="shared" si="2"/>
        <v>43646</v>
      </c>
      <c r="E47" s="85">
        <f t="shared" si="3"/>
        <v>91</v>
      </c>
      <c r="F47" s="87">
        <f>VLOOKUP(D47,'FERC Interest Rate'!$A:$B,2,TRUE)</f>
        <v>5.45E-2</v>
      </c>
      <c r="G47" s="88">
        <f t="shared" si="18"/>
        <v>477104.12582077342</v>
      </c>
      <c r="H47" s="88">
        <v>0</v>
      </c>
      <c r="I47" s="123">
        <f t="shared" si="16"/>
        <v>1334.8989457137184</v>
      </c>
      <c r="J47" s="89">
        <f t="shared" si="15"/>
        <v>6482.7340055017148</v>
      </c>
      <c r="K47" s="149">
        <f t="shared" si="4"/>
        <v>7817.6329512154334</v>
      </c>
      <c r="L47" s="89">
        <f t="shared" si="17"/>
        <v>46375.513636363634</v>
      </c>
      <c r="M47" s="150">
        <f t="shared" si="9"/>
        <v>54193.146587579067</v>
      </c>
      <c r="N47" s="8">
        <f t="shared" si="5"/>
        <v>483586.85982627515</v>
      </c>
      <c r="O47" s="88">
        <f t="shared" si="10"/>
        <v>429393.7132386961</v>
      </c>
      <c r="Q47" s="86">
        <f t="shared" si="13"/>
        <v>43739</v>
      </c>
      <c r="R47" s="86">
        <f t="shared" si="14"/>
        <v>43830</v>
      </c>
      <c r="S47" s="89">
        <f t="shared" si="11"/>
        <v>27.399461884542141</v>
      </c>
      <c r="T47" s="89">
        <f t="shared" si="6"/>
        <v>209.14090909090905</v>
      </c>
      <c r="U47" s="89">
        <f t="shared" si="7"/>
        <v>8.2479691280406477</v>
      </c>
      <c r="V47" s="89">
        <f t="shared" si="12"/>
        <v>35.647431012582786</v>
      </c>
    </row>
    <row r="48" spans="1:22" x14ac:dyDescent="0.2">
      <c r="A48" s="17" t="s">
        <v>93</v>
      </c>
      <c r="B48" s="85" t="str">
        <f t="shared" si="1"/>
        <v>Q3/2019</v>
      </c>
      <c r="C48" s="86">
        <f t="shared" si="8"/>
        <v>43647</v>
      </c>
      <c r="D48" s="86">
        <f t="shared" si="2"/>
        <v>43738</v>
      </c>
      <c r="E48" s="85">
        <f t="shared" si="3"/>
        <v>92</v>
      </c>
      <c r="F48" s="87">
        <f>VLOOKUP(D48,'FERC Interest Rate'!$A:$B,2,TRUE)</f>
        <v>6.0133640000000002E-2</v>
      </c>
      <c r="G48" s="88">
        <f t="shared" si="18"/>
        <v>429393.7132386961</v>
      </c>
      <c r="H48" s="88">
        <v>0</v>
      </c>
      <c r="I48" s="123">
        <f t="shared" si="16"/>
        <v>1334.8989457137184</v>
      </c>
      <c r="J48" s="89">
        <f t="shared" si="15"/>
        <v>6508.30860617706</v>
      </c>
      <c r="K48" s="149">
        <f t="shared" si="4"/>
        <v>7843.2075518907786</v>
      </c>
      <c r="L48" s="89">
        <f t="shared" si="17"/>
        <v>46375.513636363634</v>
      </c>
      <c r="M48" s="150">
        <f t="shared" si="9"/>
        <v>54218.721188254414</v>
      </c>
      <c r="N48" s="8">
        <f t="shared" si="5"/>
        <v>435902.02184487315</v>
      </c>
      <c r="O48" s="88">
        <f t="shared" si="10"/>
        <v>381683.30065661873</v>
      </c>
      <c r="Q48" s="86">
        <f t="shared" si="13"/>
        <v>43831</v>
      </c>
      <c r="R48" s="86">
        <f t="shared" si="14"/>
        <v>43921</v>
      </c>
      <c r="S48" s="89">
        <f t="shared" si="11"/>
        <v>23.776190975893151</v>
      </c>
      <c r="T48" s="89">
        <f t="shared" si="6"/>
        <v>209.14090909090905</v>
      </c>
      <c r="U48" s="89">
        <f t="shared" si="7"/>
        <v>8.2479691280406477</v>
      </c>
      <c r="V48" s="89">
        <f t="shared" si="12"/>
        <v>32.024160103933795</v>
      </c>
    </row>
    <row r="49" spans="1:22" x14ac:dyDescent="0.2">
      <c r="A49" s="17" t="s">
        <v>94</v>
      </c>
      <c r="B49" s="85" t="str">
        <f t="shared" si="1"/>
        <v>Q4/2019</v>
      </c>
      <c r="C49" s="86">
        <f t="shared" si="8"/>
        <v>43739</v>
      </c>
      <c r="D49" s="86">
        <f t="shared" si="2"/>
        <v>43830</v>
      </c>
      <c r="E49" s="85">
        <f t="shared" si="3"/>
        <v>92</v>
      </c>
      <c r="F49" s="87">
        <f>VLOOKUP(D49,'FERC Interest Rate'!$A:$B,2,TRUE)</f>
        <v>6.2505720000000001E-2</v>
      </c>
      <c r="G49" s="88">
        <f t="shared" si="18"/>
        <v>381683.30065661873</v>
      </c>
      <c r="H49" s="88">
        <v>0</v>
      </c>
      <c r="I49" s="123">
        <f t="shared" si="16"/>
        <v>1334.8989457137184</v>
      </c>
      <c r="J49" s="89">
        <f t="shared" si="15"/>
        <v>6013.369413138892</v>
      </c>
      <c r="K49" s="149">
        <f t="shared" si="4"/>
        <v>7348.2683588526106</v>
      </c>
      <c r="L49" s="89">
        <f t="shared" si="17"/>
        <v>46375.513636363634</v>
      </c>
      <c r="M49" s="150">
        <f t="shared" si="9"/>
        <v>53723.781995216246</v>
      </c>
      <c r="N49" s="8">
        <f t="shared" si="5"/>
        <v>387696.67006975762</v>
      </c>
      <c r="O49" s="88">
        <f t="shared" si="10"/>
        <v>333972.88807454135</v>
      </c>
      <c r="Q49" s="86">
        <f t="shared" si="13"/>
        <v>43922</v>
      </c>
      <c r="R49" s="86">
        <f t="shared" si="14"/>
        <v>44012</v>
      </c>
      <c r="S49" s="89">
        <f t="shared" si="11"/>
        <v>21.086426714401949</v>
      </c>
      <c r="T49" s="89">
        <f t="shared" si="6"/>
        <v>209.14090909090905</v>
      </c>
      <c r="U49" s="89">
        <f t="shared" si="7"/>
        <v>8.2479691280406477</v>
      </c>
      <c r="V49" s="89">
        <f t="shared" si="12"/>
        <v>29.334395842442596</v>
      </c>
    </row>
    <row r="50" spans="1:22" x14ac:dyDescent="0.2">
      <c r="A50" s="17" t="s">
        <v>95</v>
      </c>
      <c r="B50" s="85" t="str">
        <f t="shared" si="1"/>
        <v>Q1/2020</v>
      </c>
      <c r="C50" s="86">
        <f t="shared" si="8"/>
        <v>43831</v>
      </c>
      <c r="D50" s="86">
        <f t="shared" si="2"/>
        <v>43921</v>
      </c>
      <c r="E50" s="85">
        <f t="shared" si="3"/>
        <v>91</v>
      </c>
      <c r="F50" s="87">
        <f>VLOOKUP(D50,'FERC Interest Rate'!$A:$B,2,TRUE)</f>
        <v>6.2841510000000003E-2</v>
      </c>
      <c r="G50" s="88">
        <f t="shared" si="18"/>
        <v>333972.88807454135</v>
      </c>
      <c r="H50" s="88">
        <v>0</v>
      </c>
      <c r="I50" s="123">
        <f t="shared" si="16"/>
        <v>1334.8989457137184</v>
      </c>
      <c r="J50" s="89">
        <f t="shared" si="15"/>
        <v>5218.1688887856026</v>
      </c>
      <c r="K50" s="149">
        <f t="shared" si="4"/>
        <v>6553.0678344993212</v>
      </c>
      <c r="L50" s="89">
        <f t="shared" si="17"/>
        <v>46375.513636363634</v>
      </c>
      <c r="M50" s="150">
        <f t="shared" si="9"/>
        <v>52928.581470862955</v>
      </c>
      <c r="N50" s="8">
        <f t="shared" si="5"/>
        <v>339191.05696332693</v>
      </c>
      <c r="O50" s="88">
        <f t="shared" si="10"/>
        <v>286262.47549246397</v>
      </c>
      <c r="Q50" s="86">
        <f t="shared" si="13"/>
        <v>44013</v>
      </c>
      <c r="R50" s="86">
        <f t="shared" si="14"/>
        <v>44104</v>
      </c>
      <c r="S50" s="89">
        <f t="shared" si="11"/>
        <v>17.762782636025136</v>
      </c>
      <c r="T50" s="89">
        <f t="shared" si="6"/>
        <v>209.14090909090905</v>
      </c>
      <c r="U50" s="89">
        <f t="shared" si="7"/>
        <v>8.2479691280406477</v>
      </c>
      <c r="V50" s="89">
        <f t="shared" si="12"/>
        <v>26.010751764065784</v>
      </c>
    </row>
    <row r="51" spans="1:22" x14ac:dyDescent="0.2">
      <c r="A51" s="17" t="s">
        <v>96</v>
      </c>
      <c r="B51" s="85" t="str">
        <f t="shared" si="1"/>
        <v>Q2/2020</v>
      </c>
      <c r="C51" s="86">
        <f t="shared" si="8"/>
        <v>43922</v>
      </c>
      <c r="D51" s="86">
        <f t="shared" si="2"/>
        <v>44012</v>
      </c>
      <c r="E51" s="85">
        <f t="shared" si="3"/>
        <v>91</v>
      </c>
      <c r="F51" s="87">
        <f>VLOOKUP(D51,'FERC Interest Rate'!$A:$B,2,TRUE)</f>
        <v>6.502107E-2</v>
      </c>
      <c r="G51" s="88">
        <f t="shared" si="18"/>
        <v>286262.47549246397</v>
      </c>
      <c r="H51" s="88">
        <v>0</v>
      </c>
      <c r="I51" s="123">
        <f t="shared" si="16"/>
        <v>1334.8989457137184</v>
      </c>
      <c r="J51" s="89">
        <f t="shared" si="15"/>
        <v>4627.8453924058995</v>
      </c>
      <c r="K51" s="149">
        <f t="shared" si="4"/>
        <v>5962.7443381196181</v>
      </c>
      <c r="L51" s="89">
        <f t="shared" si="17"/>
        <v>46375.513636363634</v>
      </c>
      <c r="M51" s="150">
        <f t="shared" si="9"/>
        <v>52338.257974483255</v>
      </c>
      <c r="N51" s="8">
        <f t="shared" si="5"/>
        <v>290890.3208848699</v>
      </c>
      <c r="O51" s="88">
        <f t="shared" si="10"/>
        <v>238552.06291038665</v>
      </c>
      <c r="Q51" s="86">
        <f t="shared" si="13"/>
        <v>44105</v>
      </c>
      <c r="R51" s="86">
        <f t="shared" si="14"/>
        <v>44196</v>
      </c>
      <c r="S51" s="89">
        <f t="shared" si="11"/>
        <v>14.210875281903006</v>
      </c>
      <c r="T51" s="89">
        <f t="shared" si="6"/>
        <v>209.14090909090905</v>
      </c>
      <c r="U51" s="89">
        <f t="shared" si="7"/>
        <v>8.2479691280406477</v>
      </c>
      <c r="V51" s="89">
        <f t="shared" si="12"/>
        <v>22.458844409943651</v>
      </c>
    </row>
    <row r="52" spans="1:22" x14ac:dyDescent="0.2">
      <c r="A52" s="17" t="s">
        <v>97</v>
      </c>
      <c r="B52" s="85" t="str">
        <f t="shared" si="1"/>
        <v>Q3/2020</v>
      </c>
      <c r="C52" s="86">
        <f t="shared" si="8"/>
        <v>44013</v>
      </c>
      <c r="D52" s="86">
        <f t="shared" si="2"/>
        <v>44104</v>
      </c>
      <c r="E52" s="85">
        <f t="shared" si="3"/>
        <v>92</v>
      </c>
      <c r="F52" s="87">
        <f>VLOOKUP(D52,'FERC Interest Rate'!$A:$B,2,TRUE)</f>
        <v>6.5012509999999996E-2</v>
      </c>
      <c r="G52" s="88">
        <f t="shared" si="18"/>
        <v>238552.06291038665</v>
      </c>
      <c r="H52" s="88">
        <v>0</v>
      </c>
      <c r="I52" s="123">
        <f t="shared" si="16"/>
        <v>1334.8989457137184</v>
      </c>
      <c r="J52" s="89">
        <f t="shared" si="15"/>
        <v>3898.404072525565</v>
      </c>
      <c r="K52" s="149">
        <f t="shared" si="4"/>
        <v>5233.3030182392831</v>
      </c>
      <c r="L52" s="89">
        <f t="shared" si="17"/>
        <v>46375.513636363634</v>
      </c>
      <c r="M52" s="150">
        <f t="shared" si="9"/>
        <v>51608.816654602917</v>
      </c>
      <c r="N52" s="8">
        <f t="shared" si="5"/>
        <v>242450.46698291221</v>
      </c>
      <c r="O52" s="88">
        <f t="shared" si="10"/>
        <v>190841.6503283093</v>
      </c>
      <c r="Q52" s="86">
        <f t="shared" si="13"/>
        <v>44197</v>
      </c>
      <c r="R52" s="86">
        <f t="shared" si="14"/>
        <v>44286</v>
      </c>
      <c r="S52" s="89">
        <f t="shared" si="11"/>
        <v>10.455023044651991</v>
      </c>
      <c r="T52" s="89">
        <f t="shared" si="6"/>
        <v>209.14090909090905</v>
      </c>
      <c r="U52" s="89">
        <f t="shared" si="7"/>
        <v>8.2479691280406477</v>
      </c>
      <c r="V52" s="89">
        <f t="shared" si="12"/>
        <v>18.702992172692639</v>
      </c>
    </row>
    <row r="53" spans="1:22" x14ac:dyDescent="0.2">
      <c r="A53" s="17" t="s">
        <v>98</v>
      </c>
      <c r="B53" s="85" t="str">
        <f t="shared" si="1"/>
        <v>Q4/2020</v>
      </c>
      <c r="C53" s="86">
        <f t="shared" si="8"/>
        <v>44105</v>
      </c>
      <c r="D53" s="86">
        <f t="shared" si="2"/>
        <v>44196</v>
      </c>
      <c r="E53" s="85">
        <f t="shared" si="3"/>
        <v>92</v>
      </c>
      <c r="F53" s="87">
        <f>VLOOKUP(D53,'FERC Interest Rate'!$A:$B,2,TRUE)</f>
        <v>6.501548E-2</v>
      </c>
      <c r="G53" s="88">
        <f t="shared" si="18"/>
        <v>190841.6503283093</v>
      </c>
      <c r="H53" s="88">
        <v>0</v>
      </c>
      <c r="I53" s="123">
        <f t="shared" si="16"/>
        <v>1334.8989457137184</v>
      </c>
      <c r="J53" s="89">
        <f t="shared" si="15"/>
        <v>3118.8657322623535</v>
      </c>
      <c r="K53" s="149">
        <f t="shared" si="4"/>
        <v>4453.7646779760717</v>
      </c>
      <c r="L53" s="89">
        <f t="shared" si="17"/>
        <v>46375.513636363634</v>
      </c>
      <c r="M53" s="150">
        <f t="shared" si="9"/>
        <v>50829.278314339703</v>
      </c>
      <c r="N53" s="8">
        <f t="shared" si="5"/>
        <v>193960.51606057165</v>
      </c>
      <c r="O53" s="88">
        <f t="shared" si="10"/>
        <v>143131.23774623196</v>
      </c>
      <c r="Q53" s="86">
        <f t="shared" si="13"/>
        <v>44287</v>
      </c>
      <c r="R53" s="86">
        <f t="shared" si="14"/>
        <v>44377</v>
      </c>
      <c r="S53" s="89">
        <f t="shared" si="11"/>
        <v>7.0474599782469038</v>
      </c>
      <c r="T53" s="89">
        <f t="shared" si="6"/>
        <v>209.14090909090905</v>
      </c>
      <c r="U53" s="89">
        <f t="shared" si="7"/>
        <v>8.2479691280406477</v>
      </c>
      <c r="V53" s="89">
        <f t="shared" si="12"/>
        <v>15.295429106287552</v>
      </c>
    </row>
    <row r="54" spans="1:22" x14ac:dyDescent="0.2">
      <c r="A54" s="17" t="s">
        <v>99</v>
      </c>
      <c r="B54" s="85" t="str">
        <f t="shared" si="1"/>
        <v>Q1/2021</v>
      </c>
      <c r="C54" s="86">
        <f t="shared" si="8"/>
        <v>44197</v>
      </c>
      <c r="D54" s="86">
        <f t="shared" si="2"/>
        <v>44286</v>
      </c>
      <c r="E54" s="85">
        <f t="shared" si="3"/>
        <v>90</v>
      </c>
      <c r="F54" s="87">
        <f>VLOOKUP(D54,'FERC Interest Rate'!$A:$B,2,TRUE)</f>
        <v>6.501548E-2</v>
      </c>
      <c r="G54" s="88">
        <f t="shared" si="18"/>
        <v>143131.23774623196</v>
      </c>
      <c r="H54" s="88">
        <v>0</v>
      </c>
      <c r="I54" s="123">
        <f t="shared" si="16"/>
        <v>1334.8989457137184</v>
      </c>
      <c r="J54" s="89">
        <f t="shared" si="15"/>
        <v>2294.567537687356</v>
      </c>
      <c r="K54" s="149">
        <f t="shared" si="4"/>
        <v>3629.4664834010746</v>
      </c>
      <c r="L54" s="89">
        <f t="shared" si="17"/>
        <v>46375.513636363634</v>
      </c>
      <c r="M54" s="150">
        <f t="shared" si="9"/>
        <v>50004.98011976471</v>
      </c>
      <c r="N54" s="8">
        <f t="shared" si="5"/>
        <v>145425.80528391933</v>
      </c>
      <c r="O54" s="88">
        <f t="shared" si="10"/>
        <v>95420.825164154609</v>
      </c>
      <c r="Q54" s="86">
        <f t="shared" si="13"/>
        <v>44378</v>
      </c>
      <c r="R54" s="86">
        <f t="shared" si="14"/>
        <v>44469</v>
      </c>
      <c r="S54" s="89">
        <f t="shared" si="11"/>
        <v>3.5624522966962444</v>
      </c>
      <c r="T54" s="89">
        <f t="shared" si="6"/>
        <v>209.14090909090905</v>
      </c>
      <c r="U54" s="89">
        <f t="shared" si="7"/>
        <v>8.2479691280406477</v>
      </c>
      <c r="V54" s="89">
        <f t="shared" si="12"/>
        <v>11.810421424736893</v>
      </c>
    </row>
    <row r="55" spans="1:22" x14ac:dyDescent="0.2">
      <c r="A55" s="17" t="s">
        <v>100</v>
      </c>
      <c r="B55" s="85" t="str">
        <f t="shared" si="1"/>
        <v>Q2/2021</v>
      </c>
      <c r="C55" s="86">
        <f t="shared" si="8"/>
        <v>44287</v>
      </c>
      <c r="D55" s="86">
        <f t="shared" si="2"/>
        <v>44377</v>
      </c>
      <c r="E55" s="85">
        <f t="shared" si="3"/>
        <v>91</v>
      </c>
      <c r="F55" s="87">
        <f>VLOOKUP(D55,'FERC Interest Rate'!$A:$B,2,TRUE)</f>
        <v>6.501548E-2</v>
      </c>
      <c r="G55" s="88">
        <f t="shared" si="18"/>
        <v>95420.825164154609</v>
      </c>
      <c r="H55" s="88">
        <v>0</v>
      </c>
      <c r="I55" s="123">
        <f t="shared" si="16"/>
        <v>1334.8989457137184</v>
      </c>
      <c r="J55" s="89">
        <f t="shared" si="15"/>
        <v>1546.708488367032</v>
      </c>
      <c r="K55" s="149">
        <f t="shared" si="4"/>
        <v>2881.6074340807504</v>
      </c>
      <c r="L55" s="89">
        <f t="shared" si="17"/>
        <v>46375.513636363634</v>
      </c>
      <c r="M55" s="150">
        <f t="shared" si="9"/>
        <v>49257.121070444387</v>
      </c>
      <c r="N55" s="8">
        <f t="shared" si="5"/>
        <v>96967.533652521641</v>
      </c>
      <c r="O55" s="88">
        <f t="shared" si="10"/>
        <v>47710.412582077253</v>
      </c>
      <c r="Q55" s="140"/>
      <c r="R55" s="140"/>
      <c r="S55" s="89"/>
      <c r="U55" s="12"/>
      <c r="V55" s="89"/>
    </row>
    <row r="56" spans="1:22" ht="13.5" thickBot="1" x14ac:dyDescent="0.25">
      <c r="A56" s="17" t="s">
        <v>101</v>
      </c>
      <c r="B56" s="85" t="str">
        <f>+IF(MONTH(C56)&lt;4,"Q1",IF(MONTH(C56)&lt;7,"Q2",IF(MONTH(C56)&lt;10,"Q3","Q4")))&amp;"/"&amp;YEAR(C56)</f>
        <v>Q3/2021</v>
      </c>
      <c r="C56" s="86">
        <f>D55+1</f>
        <v>44378</v>
      </c>
      <c r="D56" s="86">
        <f>DATE(YEAR(C56),IF(MONTH(C56)&lt;=3,3,IF(MONTH(C56)&lt;=6,6,IF(MONTH(C56)&lt;=9,9,12))),IF(OR(MONTH(C56)&lt;=3,MONTH(C56)&gt;=10),31,30))</f>
        <v>44469</v>
      </c>
      <c r="E56" s="85">
        <f>D56-C56+1</f>
        <v>92</v>
      </c>
      <c r="F56" s="87">
        <f>VLOOKUP(D56,'FERC Interest Rate'!$A:$B,2,TRUE)</f>
        <v>6.501548E-2</v>
      </c>
      <c r="G56" s="88">
        <f>O55</f>
        <v>47710.412582077253</v>
      </c>
      <c r="H56" s="88">
        <v>0</v>
      </c>
      <c r="I56" s="123">
        <f t="shared" si="16"/>
        <v>1334.8989457137184</v>
      </c>
      <c r="J56" s="89">
        <f>G56*F56*(E56/(DATE(YEAR(D56),12,31)-DATE(YEAR(D56),1,1)+1))</f>
        <v>781.85264247124621</v>
      </c>
      <c r="K56" s="149">
        <f>+SUM(I56:J56)</f>
        <v>2116.7515881849645</v>
      </c>
      <c r="L56" s="89">
        <f t="shared" si="17"/>
        <v>46375.513636363634</v>
      </c>
      <c r="M56" s="150">
        <f>+SUM(K56:L56)</f>
        <v>48492.265224548595</v>
      </c>
      <c r="N56" s="8">
        <f>+G56+H56+J56</f>
        <v>48492.265224548501</v>
      </c>
      <c r="O56" s="88">
        <f>+N56-M56</f>
        <v>-9.4587448984384537E-11</v>
      </c>
      <c r="Q56" s="160"/>
      <c r="R56" s="160"/>
      <c r="S56" s="160">
        <f>+SUM(S35:S55)</f>
        <v>496.33739394726206</v>
      </c>
      <c r="T56" s="160">
        <f>+SUM(T35:T55)</f>
        <v>4182.818181818182</v>
      </c>
      <c r="U56" s="160">
        <f>+SUM(U35:U55)</f>
        <v>164.95938256081294</v>
      </c>
      <c r="V56" s="160">
        <f>+SUM(V35:V55)</f>
        <v>661.29677650807503</v>
      </c>
    </row>
    <row r="57" spans="1:22" ht="13.5" thickTop="1" x14ac:dyDescent="0.2">
      <c r="B57" s="11"/>
      <c r="C57" s="140"/>
      <c r="D57" s="140"/>
      <c r="E57" s="10"/>
      <c r="F57" s="11"/>
      <c r="G57" s="89"/>
      <c r="H57" s="12"/>
      <c r="I57" s="129"/>
      <c r="J57" s="89"/>
      <c r="K57" s="131"/>
      <c r="L57" s="69"/>
      <c r="M57" s="151"/>
      <c r="O57" s="89"/>
      <c r="S57" s="6" t="s">
        <v>151</v>
      </c>
      <c r="T57" s="6" t="s">
        <v>152</v>
      </c>
      <c r="U57" s="6" t="s">
        <v>150</v>
      </c>
      <c r="V57" s="6" t="s">
        <v>153</v>
      </c>
    </row>
    <row r="58" spans="1:22" ht="13.5" thickBot="1" x14ac:dyDescent="0.25">
      <c r="A58" s="183"/>
      <c r="B58" s="184"/>
      <c r="C58" s="187"/>
      <c r="D58" s="187"/>
      <c r="E58" s="186"/>
      <c r="F58" s="184"/>
      <c r="G58" s="160">
        <f t="shared" ref="G58:O58" si="19">+SUM(G35:G57)</f>
        <v>11899442.479037477</v>
      </c>
      <c r="H58" s="160">
        <f t="shared" si="19"/>
        <v>26697.978914274368</v>
      </c>
      <c r="I58" s="161">
        <f t="shared" si="19"/>
        <v>26697.978914274361</v>
      </c>
      <c r="J58" s="160">
        <f t="shared" si="19"/>
        <v>108931.34018239165</v>
      </c>
      <c r="K58" s="160">
        <f t="shared" si="19"/>
        <v>135629.31909666606</v>
      </c>
      <c r="L58" s="160">
        <f t="shared" si="19"/>
        <v>927510.27272727282</v>
      </c>
      <c r="M58" s="162">
        <f t="shared" si="19"/>
        <v>1063139.5918239388</v>
      </c>
      <c r="N58" s="160">
        <f t="shared" si="19"/>
        <v>12035071.798134141</v>
      </c>
      <c r="O58" s="160">
        <f t="shared" si="19"/>
        <v>10971932.206310203</v>
      </c>
    </row>
    <row r="59" spans="1:22" ht="14.25" thickTop="1" thickBot="1" x14ac:dyDescent="0.25">
      <c r="B59" s="131"/>
      <c r="C59" s="131"/>
      <c r="D59" s="131"/>
      <c r="E59" s="131"/>
      <c r="F59" s="131"/>
      <c r="G59" s="131"/>
      <c r="H59" s="131"/>
      <c r="I59" s="130"/>
      <c r="J59" s="131"/>
      <c r="K59" s="131"/>
      <c r="L59" s="131"/>
      <c r="M59" s="151"/>
      <c r="O59" s="131"/>
    </row>
    <row r="60" spans="1:22" ht="13.5" thickTop="1" x14ac:dyDescent="0.2">
      <c r="B60" s="131"/>
      <c r="C60" s="131"/>
      <c r="D60" s="131"/>
      <c r="E60" s="131"/>
      <c r="F60" s="131"/>
      <c r="G60" s="131"/>
      <c r="H60" s="131"/>
      <c r="I60" s="267"/>
      <c r="J60" s="448" t="s">
        <v>17</v>
      </c>
      <c r="K60" s="448"/>
      <c r="L60" s="182" t="s">
        <v>87</v>
      </c>
      <c r="M60" s="268"/>
      <c r="O60" s="131"/>
    </row>
    <row r="61" spans="1:22" ht="38.25" x14ac:dyDescent="0.2">
      <c r="A61" s="94" t="s">
        <v>81</v>
      </c>
      <c r="B61" s="94" t="s">
        <v>3</v>
      </c>
      <c r="C61" s="94" t="s">
        <v>4</v>
      </c>
      <c r="D61" s="94" t="s">
        <v>5</v>
      </c>
      <c r="E61" s="94" t="s">
        <v>6</v>
      </c>
      <c r="F61" s="94" t="s">
        <v>7</v>
      </c>
      <c r="G61" s="94" t="s">
        <v>122</v>
      </c>
      <c r="H61" s="94" t="s">
        <v>123</v>
      </c>
      <c r="I61" s="118" t="s">
        <v>124</v>
      </c>
      <c r="J61" s="119" t="s">
        <v>125</v>
      </c>
      <c r="K61" s="119" t="s">
        <v>126</v>
      </c>
      <c r="L61" s="119" t="s">
        <v>127</v>
      </c>
      <c r="M61" s="120" t="s">
        <v>128</v>
      </c>
      <c r="N61" s="94" t="s">
        <v>129</v>
      </c>
      <c r="O61" s="94" t="s">
        <v>130</v>
      </c>
    </row>
    <row r="62" spans="1:22" x14ac:dyDescent="0.2">
      <c r="A62" s="17" t="s">
        <v>25</v>
      </c>
      <c r="B62" s="85" t="str">
        <f t="shared" ref="B62:B67" si="20">+IF(MONTH(C62)&lt;4,"Q1",IF(MONTH(C62)&lt;7,"Q2",IF(MONTH(C62)&lt;10,"Q3","Q4")))&amp;"/"&amp;YEAR(C62)</f>
        <v>Q4/2015</v>
      </c>
      <c r="C62" s="86">
        <f>VLOOKUP(L60,A$1:F$29,2,FALSE)</f>
        <v>42309</v>
      </c>
      <c r="D62" s="86">
        <f>DATE(YEAR(C62),IF(MONTH(C62)&lt;=3,3,IF(MONTH(C62)&lt;=6,6,IF(MONTH(C62)&lt;=9,9,12))),IF(OR(MONTH(C62)&lt;=3,MONTH(C62)&gt;=10),31,30))</f>
        <v>42369</v>
      </c>
      <c r="E62" s="85">
        <f>D62-C62+1</f>
        <v>61</v>
      </c>
      <c r="F62" s="87">
        <f>VLOOKUP(D62,'FERC Interest Rate'!$A:$B,2,TRUE)</f>
        <v>3.2500000000000001E-2</v>
      </c>
      <c r="G62" s="88">
        <f>VLOOKUP(L60,$A$1:$F$32,5,FALSE)</f>
        <v>1141.3703513492651</v>
      </c>
      <c r="H62" s="88">
        <f t="shared" ref="H62:H67" si="21">G62*F62*(E62/(DATE(YEAR(D62),12,31)-DATE(YEAR(D62),1,1)+1))</f>
        <v>6.1993608809586798</v>
      </c>
      <c r="I62" s="236">
        <v>0</v>
      </c>
      <c r="J62" s="89">
        <v>0</v>
      </c>
      <c r="K62" s="149">
        <f t="shared" ref="K62:K84" si="22">+SUM(I62:J62)</f>
        <v>0</v>
      </c>
      <c r="L62" s="89">
        <v>0</v>
      </c>
      <c r="M62" s="150">
        <f t="shared" ref="M62:M84" si="23">+SUM(K62:L62)</f>
        <v>0</v>
      </c>
      <c r="N62" s="8">
        <f t="shared" ref="N62:N84" si="24">+G62+H62+J62</f>
        <v>1147.5697122302238</v>
      </c>
      <c r="O62" s="88">
        <f t="shared" ref="O62:O84" si="25">G62+H62-L62-I62</f>
        <v>1147.5697122302238</v>
      </c>
    </row>
    <row r="63" spans="1:22" x14ac:dyDescent="0.2">
      <c r="A63" s="17" t="s">
        <v>25</v>
      </c>
      <c r="B63" s="85" t="str">
        <f t="shared" si="20"/>
        <v>Q1/2016</v>
      </c>
      <c r="C63" s="86">
        <f>D62+1</f>
        <v>42370</v>
      </c>
      <c r="D63" s="86">
        <f>EOMONTH(D62,3)</f>
        <v>42460</v>
      </c>
      <c r="E63" s="85">
        <f t="shared" ref="E63:E84" si="26">D63-C63+1</f>
        <v>91</v>
      </c>
      <c r="F63" s="87">
        <f>VLOOKUP(D63,'FERC Interest Rate'!$A:$B,2,TRUE)</f>
        <v>3.2500000000000001E-2</v>
      </c>
      <c r="G63" s="88">
        <f t="shared" ref="G63:G84" si="27">O62</f>
        <v>1147.5697122302238</v>
      </c>
      <c r="H63" s="88">
        <f t="shared" si="21"/>
        <v>9.273053070822094</v>
      </c>
      <c r="I63" s="236">
        <v>0</v>
      </c>
      <c r="J63" s="89">
        <v>0</v>
      </c>
      <c r="K63" s="149">
        <f t="shared" si="22"/>
        <v>0</v>
      </c>
      <c r="L63" s="89">
        <v>0</v>
      </c>
      <c r="M63" s="150">
        <f t="shared" si="23"/>
        <v>0</v>
      </c>
      <c r="N63" s="8">
        <f t="shared" si="24"/>
        <v>1156.8427653010458</v>
      </c>
      <c r="O63" s="88">
        <f t="shared" si="25"/>
        <v>1156.8427653010458</v>
      </c>
    </row>
    <row r="64" spans="1:22" x14ac:dyDescent="0.2">
      <c r="A64" s="17" t="s">
        <v>25</v>
      </c>
      <c r="B64" s="85" t="str">
        <f t="shared" si="20"/>
        <v>Q2/2016</v>
      </c>
      <c r="C64" s="86">
        <f t="shared" ref="C64:C84" si="28">D63+1</f>
        <v>42461</v>
      </c>
      <c r="D64" s="86">
        <f t="shared" ref="D64:D85" si="29">EOMONTH(D63,3)</f>
        <v>42551</v>
      </c>
      <c r="E64" s="85">
        <f t="shared" si="26"/>
        <v>91</v>
      </c>
      <c r="F64" s="87">
        <f>VLOOKUP(D64,'FERC Interest Rate'!$A:$B,2,TRUE)</f>
        <v>3.4599999999999999E-2</v>
      </c>
      <c r="G64" s="88">
        <f t="shared" si="27"/>
        <v>1156.8427653010458</v>
      </c>
      <c r="H64" s="88">
        <f t="shared" si="21"/>
        <v>9.9520085541717833</v>
      </c>
      <c r="I64" s="236">
        <v>0</v>
      </c>
      <c r="J64" s="89">
        <v>0</v>
      </c>
      <c r="K64" s="149">
        <f t="shared" si="22"/>
        <v>0</v>
      </c>
      <c r="L64" s="89">
        <v>0</v>
      </c>
      <c r="M64" s="150">
        <f t="shared" si="23"/>
        <v>0</v>
      </c>
      <c r="N64" s="8">
        <f t="shared" si="24"/>
        <v>1166.7947738552175</v>
      </c>
      <c r="O64" s="88">
        <f t="shared" si="25"/>
        <v>1166.7947738552175</v>
      </c>
    </row>
    <row r="65" spans="1:15" x14ac:dyDescent="0.2">
      <c r="A65" s="17" t="s">
        <v>25</v>
      </c>
      <c r="B65" s="85" t="str">
        <f t="shared" si="20"/>
        <v>Q3/2016</v>
      </c>
      <c r="C65" s="86">
        <f t="shared" si="28"/>
        <v>42552</v>
      </c>
      <c r="D65" s="86">
        <f t="shared" si="29"/>
        <v>42643</v>
      </c>
      <c r="E65" s="85">
        <f t="shared" si="26"/>
        <v>92</v>
      </c>
      <c r="F65" s="87">
        <f>VLOOKUP(D65,'FERC Interest Rate'!$A:$B,2,TRUE)</f>
        <v>3.5000000000000003E-2</v>
      </c>
      <c r="G65" s="88">
        <f t="shared" si="27"/>
        <v>1166.7947738552175</v>
      </c>
      <c r="H65" s="88">
        <f t="shared" si="21"/>
        <v>10.265243638835521</v>
      </c>
      <c r="I65" s="236">
        <v>0</v>
      </c>
      <c r="J65" s="89">
        <v>0</v>
      </c>
      <c r="K65" s="149">
        <f t="shared" si="22"/>
        <v>0</v>
      </c>
      <c r="L65" s="89">
        <v>0</v>
      </c>
      <c r="M65" s="150">
        <f t="shared" si="23"/>
        <v>0</v>
      </c>
      <c r="N65" s="8">
        <f t="shared" si="24"/>
        <v>1177.060017494053</v>
      </c>
      <c r="O65" s="88">
        <f t="shared" si="25"/>
        <v>1177.060017494053</v>
      </c>
    </row>
    <row r="66" spans="1:15" x14ac:dyDescent="0.2">
      <c r="A66" s="17" t="s">
        <v>25</v>
      </c>
      <c r="B66" s="85" t="str">
        <f t="shared" si="20"/>
        <v>Q4/2016</v>
      </c>
      <c r="C66" s="86">
        <f t="shared" si="28"/>
        <v>42644</v>
      </c>
      <c r="D66" s="86">
        <f t="shared" si="29"/>
        <v>42735</v>
      </c>
      <c r="E66" s="85">
        <f t="shared" si="26"/>
        <v>92</v>
      </c>
      <c r="F66" s="87">
        <f>VLOOKUP(D66,'FERC Interest Rate'!$A:$B,2,TRUE)</f>
        <v>3.5000000000000003E-2</v>
      </c>
      <c r="G66" s="88">
        <f t="shared" si="27"/>
        <v>1177.060017494053</v>
      </c>
      <c r="H66" s="88">
        <f t="shared" si="21"/>
        <v>10.355555345166261</v>
      </c>
      <c r="I66" s="236">
        <v>0</v>
      </c>
      <c r="J66" s="89">
        <v>0</v>
      </c>
      <c r="K66" s="149">
        <f t="shared" si="22"/>
        <v>0</v>
      </c>
      <c r="L66" s="89">
        <v>0</v>
      </c>
      <c r="M66" s="150">
        <f t="shared" si="23"/>
        <v>0</v>
      </c>
      <c r="N66" s="8">
        <f t="shared" si="24"/>
        <v>1187.4155728392193</v>
      </c>
      <c r="O66" s="88">
        <f t="shared" si="25"/>
        <v>1187.4155728392193</v>
      </c>
    </row>
    <row r="67" spans="1:15" x14ac:dyDescent="0.2">
      <c r="A67" s="100" t="s">
        <v>156</v>
      </c>
      <c r="B67" s="85" t="str">
        <f t="shared" si="20"/>
        <v>Q1/2017</v>
      </c>
      <c r="C67" s="86">
        <f t="shared" si="28"/>
        <v>42736</v>
      </c>
      <c r="D67" s="86">
        <f t="shared" si="29"/>
        <v>42825</v>
      </c>
      <c r="E67" s="85">
        <f t="shared" si="26"/>
        <v>90</v>
      </c>
      <c r="F67" s="87">
        <f>VLOOKUP(D67,'FERC Interest Rate'!$A:$B,2,TRUE)</f>
        <v>3.5000000000000003E-2</v>
      </c>
      <c r="G67" s="88">
        <f t="shared" si="27"/>
        <v>1187.4155728392193</v>
      </c>
      <c r="H67" s="88">
        <f t="shared" si="21"/>
        <v>10.247559053269976</v>
      </c>
      <c r="I67" s="236">
        <f>SUM($H$62:$H$86)/20*2</f>
        <v>5.6292780543224312</v>
      </c>
      <c r="J67" s="89">
        <f t="shared" ref="J67:J84" si="30">G67*F67*(E67/(DATE(YEAR(D67),12,31)-DATE(YEAR(D67),1,1)+1))</f>
        <v>10.247559053269976</v>
      </c>
      <c r="K67" s="149">
        <f t="shared" si="22"/>
        <v>15.876837107592408</v>
      </c>
      <c r="L67" s="89">
        <f>VLOOKUP($L$60,A$1:F$29,5,FALSE)/20*2</f>
        <v>114.13703513492651</v>
      </c>
      <c r="M67" s="150">
        <f t="shared" si="23"/>
        <v>130.01387224251891</v>
      </c>
      <c r="N67" s="8">
        <f t="shared" si="24"/>
        <v>1207.9106909457591</v>
      </c>
      <c r="O67" s="88">
        <f t="shared" si="25"/>
        <v>1077.8968187032403</v>
      </c>
    </row>
    <row r="68" spans="1:15" x14ac:dyDescent="0.2">
      <c r="A68" s="100" t="s">
        <v>84</v>
      </c>
      <c r="B68" s="85" t="str">
        <f t="shared" ref="B68:B84" si="31">+IF(MONTH(C68)&lt;4,"Q1",IF(MONTH(C68)&lt;7,"Q2",IF(MONTH(C68)&lt;10,"Q3","Q4")))&amp;"/"&amp;YEAR(C68)</f>
        <v>Q2/2017</v>
      </c>
      <c r="C68" s="86">
        <f t="shared" si="28"/>
        <v>42826</v>
      </c>
      <c r="D68" s="86">
        <f t="shared" si="29"/>
        <v>42916</v>
      </c>
      <c r="E68" s="85">
        <f t="shared" si="26"/>
        <v>91</v>
      </c>
      <c r="F68" s="87">
        <f>VLOOKUP(D68,'FERC Interest Rate'!$A:$B,2,TRUE)</f>
        <v>3.7100000000000001E-2</v>
      </c>
      <c r="G68" s="88">
        <f t="shared" si="27"/>
        <v>1077.8968187032403</v>
      </c>
      <c r="H68" s="88">
        <v>0</v>
      </c>
      <c r="I68" s="236">
        <f t="shared" ref="I68:I85" si="32">SUM($H$62:$H$86)/20</f>
        <v>2.8146390271612156</v>
      </c>
      <c r="J68" s="89">
        <f t="shared" si="30"/>
        <v>9.9701026017096162</v>
      </c>
      <c r="K68" s="149">
        <f t="shared" si="22"/>
        <v>12.784741628870831</v>
      </c>
      <c r="L68" s="89">
        <f t="shared" ref="L68:L85" si="33">VLOOKUP($L$60,A$1:F$29,5,FALSE)/20</f>
        <v>57.068517567463253</v>
      </c>
      <c r="M68" s="150">
        <f t="shared" si="23"/>
        <v>69.853259196334079</v>
      </c>
      <c r="N68" s="8">
        <f t="shared" si="24"/>
        <v>1087.86692130495</v>
      </c>
      <c r="O68" s="88">
        <f t="shared" si="25"/>
        <v>1018.0136621086159</v>
      </c>
    </row>
    <row r="69" spans="1:15" x14ac:dyDescent="0.2">
      <c r="A69" s="17" t="s">
        <v>85</v>
      </c>
      <c r="B69" s="85" t="str">
        <f t="shared" si="31"/>
        <v>Q3/2017</v>
      </c>
      <c r="C69" s="86">
        <f t="shared" si="28"/>
        <v>42917</v>
      </c>
      <c r="D69" s="86">
        <f t="shared" si="29"/>
        <v>43008</v>
      </c>
      <c r="E69" s="85">
        <f t="shared" si="26"/>
        <v>92</v>
      </c>
      <c r="F69" s="87">
        <f>VLOOKUP(D69,'FERC Interest Rate'!$A:$B,2,TRUE)</f>
        <v>3.9600000000000003E-2</v>
      </c>
      <c r="G69" s="88">
        <f t="shared" si="27"/>
        <v>1018.0136621086159</v>
      </c>
      <c r="H69" s="88">
        <v>0</v>
      </c>
      <c r="I69" s="236">
        <f t="shared" si="32"/>
        <v>2.8146390271612156</v>
      </c>
      <c r="J69" s="89">
        <f t="shared" si="30"/>
        <v>10.161170887107151</v>
      </c>
      <c r="K69" s="149">
        <f t="shared" si="22"/>
        <v>12.975809914268366</v>
      </c>
      <c r="L69" s="89">
        <f t="shared" si="33"/>
        <v>57.068517567463253</v>
      </c>
      <c r="M69" s="150">
        <f t="shared" si="23"/>
        <v>70.044327481731614</v>
      </c>
      <c r="N69" s="8">
        <f t="shared" si="24"/>
        <v>1028.1748329957231</v>
      </c>
      <c r="O69" s="88">
        <f t="shared" si="25"/>
        <v>958.13050551399147</v>
      </c>
    </row>
    <row r="70" spans="1:15" x14ac:dyDescent="0.2">
      <c r="A70" s="100" t="s">
        <v>86</v>
      </c>
      <c r="B70" s="85" t="str">
        <f t="shared" si="31"/>
        <v>Q4/2017</v>
      </c>
      <c r="C70" s="86">
        <f t="shared" si="28"/>
        <v>43009</v>
      </c>
      <c r="D70" s="86">
        <f t="shared" si="29"/>
        <v>43100</v>
      </c>
      <c r="E70" s="85">
        <f t="shared" si="26"/>
        <v>92</v>
      </c>
      <c r="F70" s="87">
        <f>VLOOKUP(D70,'FERC Interest Rate'!$A:$B,2,TRUE)</f>
        <v>4.2099999999999999E-2</v>
      </c>
      <c r="G70" s="88">
        <f t="shared" si="27"/>
        <v>958.13050551399147</v>
      </c>
      <c r="H70" s="88">
        <v>0</v>
      </c>
      <c r="I70" s="123">
        <f t="shared" si="32"/>
        <v>2.8146390271612156</v>
      </c>
      <c r="J70" s="89">
        <f t="shared" si="30"/>
        <v>10.16720842179943</v>
      </c>
      <c r="K70" s="149">
        <f t="shared" si="22"/>
        <v>12.981847448960645</v>
      </c>
      <c r="L70" s="89">
        <f t="shared" si="33"/>
        <v>57.068517567463253</v>
      </c>
      <c r="M70" s="150">
        <f t="shared" si="23"/>
        <v>70.050365016423896</v>
      </c>
      <c r="N70" s="8">
        <f t="shared" si="24"/>
        <v>968.29771393579085</v>
      </c>
      <c r="O70" s="88">
        <f t="shared" si="25"/>
        <v>898.24734891936703</v>
      </c>
    </row>
    <row r="71" spans="1:15" x14ac:dyDescent="0.2">
      <c r="A71" s="100" t="s">
        <v>87</v>
      </c>
      <c r="B71" s="85" t="str">
        <f t="shared" si="31"/>
        <v>Q1/2018</v>
      </c>
      <c r="C71" s="86">
        <f t="shared" si="28"/>
        <v>43101</v>
      </c>
      <c r="D71" s="86">
        <f t="shared" si="29"/>
        <v>43190</v>
      </c>
      <c r="E71" s="85">
        <f t="shared" si="26"/>
        <v>90</v>
      </c>
      <c r="F71" s="87">
        <f>VLOOKUP(D71,'FERC Interest Rate'!$A:$B,2,TRUE)</f>
        <v>4.2500000000000003E-2</v>
      </c>
      <c r="G71" s="88">
        <f t="shared" si="27"/>
        <v>898.24734891936703</v>
      </c>
      <c r="H71" s="88">
        <v>0</v>
      </c>
      <c r="I71" s="123">
        <f t="shared" si="32"/>
        <v>2.8146390271612156</v>
      </c>
      <c r="J71" s="89">
        <f t="shared" si="30"/>
        <v>9.4131400263467917</v>
      </c>
      <c r="K71" s="149">
        <f t="shared" si="22"/>
        <v>12.227779053508007</v>
      </c>
      <c r="L71" s="89">
        <f t="shared" si="33"/>
        <v>57.068517567463253</v>
      </c>
      <c r="M71" s="150">
        <f t="shared" si="23"/>
        <v>69.296296620971262</v>
      </c>
      <c r="N71" s="8">
        <f t="shared" si="24"/>
        <v>907.66048894571384</v>
      </c>
      <c r="O71" s="88">
        <f t="shared" si="25"/>
        <v>838.36419232474259</v>
      </c>
    </row>
    <row r="72" spans="1:15" x14ac:dyDescent="0.2">
      <c r="A72" s="100" t="s">
        <v>88</v>
      </c>
      <c r="B72" s="85" t="str">
        <f t="shared" si="31"/>
        <v>Q2/2018</v>
      </c>
      <c r="C72" s="86">
        <f t="shared" si="28"/>
        <v>43191</v>
      </c>
      <c r="D72" s="86">
        <f t="shared" si="29"/>
        <v>43281</v>
      </c>
      <c r="E72" s="85">
        <f t="shared" si="26"/>
        <v>91</v>
      </c>
      <c r="F72" s="87">
        <f>VLOOKUP(D72,'FERC Interest Rate'!$A:$B,2,TRUE)</f>
        <v>4.4699999999999997E-2</v>
      </c>
      <c r="G72" s="88">
        <f t="shared" si="27"/>
        <v>838.36419232474259</v>
      </c>
      <c r="H72" s="88">
        <v>0</v>
      </c>
      <c r="I72" s="123">
        <f t="shared" si="32"/>
        <v>2.8146390271612156</v>
      </c>
      <c r="J72" s="89">
        <f t="shared" si="30"/>
        <v>9.3430521236146706</v>
      </c>
      <c r="K72" s="149">
        <f t="shared" si="22"/>
        <v>12.157691150775886</v>
      </c>
      <c r="L72" s="89">
        <f t="shared" si="33"/>
        <v>57.068517567463253</v>
      </c>
      <c r="M72" s="150">
        <f t="shared" si="23"/>
        <v>69.226208718239135</v>
      </c>
      <c r="N72" s="8">
        <f t="shared" si="24"/>
        <v>847.7072444483573</v>
      </c>
      <c r="O72" s="88">
        <f t="shared" si="25"/>
        <v>778.48103573011815</v>
      </c>
    </row>
    <row r="73" spans="1:15" x14ac:dyDescent="0.2">
      <c r="A73" s="100" t="s">
        <v>89</v>
      </c>
      <c r="B73" s="85" t="str">
        <f t="shared" si="31"/>
        <v>Q3/2018</v>
      </c>
      <c r="C73" s="86">
        <f t="shared" si="28"/>
        <v>43282</v>
      </c>
      <c r="D73" s="86">
        <f t="shared" si="29"/>
        <v>43373</v>
      </c>
      <c r="E73" s="85">
        <f t="shared" si="26"/>
        <v>92</v>
      </c>
      <c r="F73" s="87">
        <f>VLOOKUP(D73,'FERC Interest Rate'!$A:$B,2,TRUE)</f>
        <v>4.6899999999999997E-2</v>
      </c>
      <c r="G73" s="88">
        <f t="shared" si="27"/>
        <v>778.48103573011815</v>
      </c>
      <c r="H73" s="88">
        <v>0</v>
      </c>
      <c r="I73" s="123">
        <f t="shared" si="32"/>
        <v>2.8146390271612156</v>
      </c>
      <c r="J73" s="89">
        <f t="shared" si="30"/>
        <v>9.2027122547077091</v>
      </c>
      <c r="K73" s="149">
        <f t="shared" si="22"/>
        <v>12.017351281868924</v>
      </c>
      <c r="L73" s="89">
        <f t="shared" si="33"/>
        <v>57.068517567463253</v>
      </c>
      <c r="M73" s="150">
        <f t="shared" si="23"/>
        <v>69.085868849332172</v>
      </c>
      <c r="N73" s="8">
        <f t="shared" si="24"/>
        <v>787.68374798482591</v>
      </c>
      <c r="O73" s="88">
        <f t="shared" si="25"/>
        <v>718.59787913549371</v>
      </c>
    </row>
    <row r="74" spans="1:15" x14ac:dyDescent="0.2">
      <c r="A74" s="100" t="s">
        <v>90</v>
      </c>
      <c r="B74" s="85" t="str">
        <f t="shared" si="31"/>
        <v>Q4/2018</v>
      </c>
      <c r="C74" s="86">
        <f t="shared" si="28"/>
        <v>43374</v>
      </c>
      <c r="D74" s="86">
        <f t="shared" si="29"/>
        <v>43465</v>
      </c>
      <c r="E74" s="85">
        <f t="shared" si="26"/>
        <v>92</v>
      </c>
      <c r="F74" s="87">
        <f>VLOOKUP(D74,'FERC Interest Rate'!$A:$B,2,TRUE)</f>
        <v>4.9599999999999998E-2</v>
      </c>
      <c r="G74" s="88">
        <f t="shared" si="27"/>
        <v>718.59787913549371</v>
      </c>
      <c r="H74" s="88">
        <v>0</v>
      </c>
      <c r="I74" s="123">
        <f t="shared" si="32"/>
        <v>2.8146390271612156</v>
      </c>
      <c r="J74" s="89">
        <f t="shared" si="30"/>
        <v>8.9838516221125619</v>
      </c>
      <c r="K74" s="149">
        <f t="shared" si="22"/>
        <v>11.798490649273777</v>
      </c>
      <c r="L74" s="89">
        <f t="shared" si="33"/>
        <v>57.068517567463253</v>
      </c>
      <c r="M74" s="150">
        <f t="shared" si="23"/>
        <v>68.867008216737034</v>
      </c>
      <c r="N74" s="8">
        <f t="shared" si="24"/>
        <v>727.58173075760624</v>
      </c>
      <c r="O74" s="88">
        <f t="shared" si="25"/>
        <v>658.71472254086927</v>
      </c>
    </row>
    <row r="75" spans="1:15" x14ac:dyDescent="0.2">
      <c r="A75" s="100" t="s">
        <v>91</v>
      </c>
      <c r="B75" s="85" t="str">
        <f t="shared" si="31"/>
        <v>Q1/2019</v>
      </c>
      <c r="C75" s="86">
        <f t="shared" si="28"/>
        <v>43466</v>
      </c>
      <c r="D75" s="86">
        <f t="shared" si="29"/>
        <v>43555</v>
      </c>
      <c r="E75" s="85">
        <f t="shared" si="26"/>
        <v>90</v>
      </c>
      <c r="F75" s="87">
        <f>VLOOKUP(D75,'FERC Interest Rate'!$A:$B,2,TRUE)</f>
        <v>5.1799999999999999E-2</v>
      </c>
      <c r="G75" s="88">
        <f t="shared" si="27"/>
        <v>658.71472254086927</v>
      </c>
      <c r="H75" s="88">
        <v>0</v>
      </c>
      <c r="I75" s="123">
        <f t="shared" si="32"/>
        <v>2.8146390271612156</v>
      </c>
      <c r="J75" s="89">
        <f t="shared" si="30"/>
        <v>8.4135014698233768</v>
      </c>
      <c r="K75" s="149">
        <f t="shared" si="22"/>
        <v>11.228140496984592</v>
      </c>
      <c r="L75" s="89">
        <f t="shared" si="33"/>
        <v>57.068517567463253</v>
      </c>
      <c r="M75" s="150">
        <f t="shared" si="23"/>
        <v>68.29665806444784</v>
      </c>
      <c r="N75" s="8">
        <f t="shared" si="24"/>
        <v>667.12822401069263</v>
      </c>
      <c r="O75" s="88">
        <f t="shared" si="25"/>
        <v>598.83156594624484</v>
      </c>
    </row>
    <row r="76" spans="1:15" x14ac:dyDescent="0.2">
      <c r="A76" s="100" t="s">
        <v>92</v>
      </c>
      <c r="B76" s="85" t="str">
        <f t="shared" si="31"/>
        <v>Q2/2019</v>
      </c>
      <c r="C76" s="86">
        <f t="shared" si="28"/>
        <v>43556</v>
      </c>
      <c r="D76" s="86">
        <f t="shared" si="29"/>
        <v>43646</v>
      </c>
      <c r="E76" s="85">
        <f t="shared" si="26"/>
        <v>91</v>
      </c>
      <c r="F76" s="87">
        <f>VLOOKUP(D76,'FERC Interest Rate'!$A:$B,2,TRUE)</f>
        <v>5.45E-2</v>
      </c>
      <c r="G76" s="88">
        <f t="shared" si="27"/>
        <v>598.83156594624484</v>
      </c>
      <c r="H76" s="88">
        <v>0</v>
      </c>
      <c r="I76" s="123">
        <f t="shared" si="32"/>
        <v>2.8146390271612156</v>
      </c>
      <c r="J76" s="89">
        <f t="shared" si="30"/>
        <v>8.1367264419463048</v>
      </c>
      <c r="K76" s="149">
        <f t="shared" si="22"/>
        <v>10.95136546910752</v>
      </c>
      <c r="L76" s="89">
        <f t="shared" si="33"/>
        <v>57.068517567463253</v>
      </c>
      <c r="M76" s="150">
        <f t="shared" si="23"/>
        <v>68.019883036570775</v>
      </c>
      <c r="N76" s="8">
        <f t="shared" si="24"/>
        <v>606.96829238819112</v>
      </c>
      <c r="O76" s="88">
        <f t="shared" si="25"/>
        <v>538.9484093516204</v>
      </c>
    </row>
    <row r="77" spans="1:15" x14ac:dyDescent="0.2">
      <c r="A77" s="100" t="s">
        <v>93</v>
      </c>
      <c r="B77" s="85" t="str">
        <f t="shared" si="31"/>
        <v>Q3/2019</v>
      </c>
      <c r="C77" s="86">
        <f t="shared" si="28"/>
        <v>43647</v>
      </c>
      <c r="D77" s="86">
        <f t="shared" si="29"/>
        <v>43738</v>
      </c>
      <c r="E77" s="85">
        <f t="shared" si="26"/>
        <v>92</v>
      </c>
      <c r="F77" s="87">
        <f>VLOOKUP(D77,'FERC Interest Rate'!$A:$B,2,TRUE)</f>
        <v>6.0133640000000002E-2</v>
      </c>
      <c r="G77" s="88">
        <f t="shared" si="27"/>
        <v>538.9484093516204</v>
      </c>
      <c r="H77" s="88">
        <v>0</v>
      </c>
      <c r="I77" s="123">
        <f t="shared" si="32"/>
        <v>2.8146390271612156</v>
      </c>
      <c r="J77" s="89">
        <f t="shared" si="30"/>
        <v>8.168826097644148</v>
      </c>
      <c r="K77" s="149">
        <f t="shared" si="22"/>
        <v>10.983465124805363</v>
      </c>
      <c r="L77" s="89">
        <f t="shared" si="33"/>
        <v>57.068517567463253</v>
      </c>
      <c r="M77" s="150">
        <f t="shared" si="23"/>
        <v>68.051982692268609</v>
      </c>
      <c r="N77" s="8">
        <f t="shared" si="24"/>
        <v>547.11723544926451</v>
      </c>
      <c r="O77" s="88">
        <f t="shared" si="25"/>
        <v>479.06525275699596</v>
      </c>
    </row>
    <row r="78" spans="1:15" x14ac:dyDescent="0.2">
      <c r="A78" s="100" t="s">
        <v>94</v>
      </c>
      <c r="B78" s="85" t="str">
        <f t="shared" si="31"/>
        <v>Q4/2019</v>
      </c>
      <c r="C78" s="86">
        <f t="shared" si="28"/>
        <v>43739</v>
      </c>
      <c r="D78" s="86">
        <f t="shared" si="29"/>
        <v>43830</v>
      </c>
      <c r="E78" s="85">
        <f t="shared" si="26"/>
        <v>92</v>
      </c>
      <c r="F78" s="87">
        <f>VLOOKUP(D78,'FERC Interest Rate'!$A:$B,2,TRUE)</f>
        <v>6.2505720000000001E-2</v>
      </c>
      <c r="G78" s="88">
        <f t="shared" si="27"/>
        <v>479.06525275699596</v>
      </c>
      <c r="H78" s="88">
        <v>0</v>
      </c>
      <c r="I78" s="123">
        <f t="shared" si="32"/>
        <v>2.8146390271612156</v>
      </c>
      <c r="J78" s="89">
        <f t="shared" si="30"/>
        <v>7.5476090593187344</v>
      </c>
      <c r="K78" s="149">
        <f t="shared" si="22"/>
        <v>10.36224808647995</v>
      </c>
      <c r="L78" s="89">
        <f t="shared" si="33"/>
        <v>57.068517567463253</v>
      </c>
      <c r="M78" s="150">
        <f t="shared" si="23"/>
        <v>67.430765653943197</v>
      </c>
      <c r="N78" s="8">
        <f t="shared" si="24"/>
        <v>486.61286181631471</v>
      </c>
      <c r="O78" s="88">
        <f t="shared" si="25"/>
        <v>419.18209616237152</v>
      </c>
    </row>
    <row r="79" spans="1:15" x14ac:dyDescent="0.2">
      <c r="A79" s="100" t="s">
        <v>95</v>
      </c>
      <c r="B79" s="85" t="str">
        <f t="shared" si="31"/>
        <v>Q1/2020</v>
      </c>
      <c r="C79" s="86">
        <f t="shared" si="28"/>
        <v>43831</v>
      </c>
      <c r="D79" s="86">
        <f t="shared" si="29"/>
        <v>43921</v>
      </c>
      <c r="E79" s="85">
        <f t="shared" si="26"/>
        <v>91</v>
      </c>
      <c r="F79" s="87">
        <f>VLOOKUP(D79,'FERC Interest Rate'!$A:$B,2,TRUE)</f>
        <v>6.2841510000000003E-2</v>
      </c>
      <c r="G79" s="88">
        <f t="shared" si="27"/>
        <v>419.18209616237152</v>
      </c>
      <c r="H79" s="88">
        <v>0</v>
      </c>
      <c r="I79" s="123">
        <f t="shared" si="32"/>
        <v>2.8146390271612156</v>
      </c>
      <c r="J79" s="89">
        <f t="shared" si="30"/>
        <v>6.5495225841272831</v>
      </c>
      <c r="K79" s="149">
        <f t="shared" si="22"/>
        <v>9.3641616112884982</v>
      </c>
      <c r="L79" s="89">
        <f t="shared" si="33"/>
        <v>57.068517567463253</v>
      </c>
      <c r="M79" s="150">
        <f t="shared" si="23"/>
        <v>66.432679178751755</v>
      </c>
      <c r="N79" s="8">
        <f t="shared" si="24"/>
        <v>425.73161874649878</v>
      </c>
      <c r="O79" s="88">
        <f t="shared" si="25"/>
        <v>359.29893956774708</v>
      </c>
    </row>
    <row r="80" spans="1:15" x14ac:dyDescent="0.2">
      <c r="A80" s="100" t="s">
        <v>96</v>
      </c>
      <c r="B80" s="85" t="str">
        <f t="shared" si="31"/>
        <v>Q2/2020</v>
      </c>
      <c r="C80" s="86">
        <f t="shared" si="28"/>
        <v>43922</v>
      </c>
      <c r="D80" s="86">
        <f t="shared" si="29"/>
        <v>44012</v>
      </c>
      <c r="E80" s="85">
        <f t="shared" si="26"/>
        <v>91</v>
      </c>
      <c r="F80" s="87">
        <f>VLOOKUP(D80,'FERC Interest Rate'!$A:$B,2,TRUE)</f>
        <v>6.502107E-2</v>
      </c>
      <c r="G80" s="88">
        <f t="shared" si="27"/>
        <v>359.29893956774708</v>
      </c>
      <c r="H80" s="88">
        <v>0</v>
      </c>
      <c r="I80" s="123">
        <f t="shared" si="32"/>
        <v>2.8146390271612156</v>
      </c>
      <c r="J80" s="89">
        <f t="shared" si="30"/>
        <v>5.8085850725436696</v>
      </c>
      <c r="K80" s="149">
        <f t="shared" si="22"/>
        <v>8.6232240997048848</v>
      </c>
      <c r="L80" s="89">
        <f t="shared" si="33"/>
        <v>57.068517567463253</v>
      </c>
      <c r="M80" s="150">
        <f t="shared" si="23"/>
        <v>65.691741667168145</v>
      </c>
      <c r="N80" s="8">
        <f t="shared" si="24"/>
        <v>365.10752464029076</v>
      </c>
      <c r="O80" s="88">
        <f t="shared" si="25"/>
        <v>299.41578297312265</v>
      </c>
    </row>
    <row r="81" spans="1:15" x14ac:dyDescent="0.2">
      <c r="A81" s="100" t="s">
        <v>97</v>
      </c>
      <c r="B81" s="85" t="str">
        <f t="shared" si="31"/>
        <v>Q3/2020</v>
      </c>
      <c r="C81" s="86">
        <f t="shared" si="28"/>
        <v>44013</v>
      </c>
      <c r="D81" s="86">
        <f t="shared" si="29"/>
        <v>44104</v>
      </c>
      <c r="E81" s="85">
        <f t="shared" si="26"/>
        <v>92</v>
      </c>
      <c r="F81" s="87">
        <f>VLOOKUP(D81,'FERC Interest Rate'!$A:$B,2,TRUE)</f>
        <v>6.5012509999999996E-2</v>
      </c>
      <c r="G81" s="88">
        <f t="shared" si="27"/>
        <v>299.41578297312265</v>
      </c>
      <c r="H81" s="88">
        <v>0</v>
      </c>
      <c r="I81" s="123">
        <f t="shared" si="32"/>
        <v>2.8146390271612156</v>
      </c>
      <c r="J81" s="89">
        <f t="shared" si="30"/>
        <v>4.8930354803065921</v>
      </c>
      <c r="K81" s="149">
        <f t="shared" si="22"/>
        <v>7.7076745074678072</v>
      </c>
      <c r="L81" s="89">
        <f t="shared" si="33"/>
        <v>57.068517567463253</v>
      </c>
      <c r="M81" s="150">
        <f t="shared" si="23"/>
        <v>64.77619207493106</v>
      </c>
      <c r="N81" s="8">
        <f t="shared" si="24"/>
        <v>304.30881845342924</v>
      </c>
      <c r="O81" s="88">
        <f t="shared" si="25"/>
        <v>239.53262637849818</v>
      </c>
    </row>
    <row r="82" spans="1:15" x14ac:dyDescent="0.2">
      <c r="A82" s="100" t="s">
        <v>98</v>
      </c>
      <c r="B82" s="85" t="str">
        <f t="shared" si="31"/>
        <v>Q4/2020</v>
      </c>
      <c r="C82" s="86">
        <f t="shared" si="28"/>
        <v>44105</v>
      </c>
      <c r="D82" s="86">
        <f t="shared" si="29"/>
        <v>44196</v>
      </c>
      <c r="E82" s="85">
        <f t="shared" si="26"/>
        <v>92</v>
      </c>
      <c r="F82" s="87">
        <f>VLOOKUP(D82,'FERC Interest Rate'!$A:$B,2,TRUE)</f>
        <v>6.501548E-2</v>
      </c>
      <c r="G82" s="88">
        <f t="shared" si="27"/>
        <v>239.53262637849818</v>
      </c>
      <c r="H82" s="88">
        <v>0</v>
      </c>
      <c r="I82" s="123">
        <f t="shared" si="32"/>
        <v>2.8146390271612156</v>
      </c>
      <c r="J82" s="89">
        <f t="shared" si="30"/>
        <v>3.9146072090945419</v>
      </c>
      <c r="K82" s="149">
        <f t="shared" si="22"/>
        <v>6.7292462362557579</v>
      </c>
      <c r="L82" s="89">
        <f t="shared" si="33"/>
        <v>57.068517567463253</v>
      </c>
      <c r="M82" s="150">
        <f t="shared" si="23"/>
        <v>63.797763803719008</v>
      </c>
      <c r="N82" s="8">
        <f t="shared" si="24"/>
        <v>243.44723358759273</v>
      </c>
      <c r="O82" s="88">
        <f t="shared" si="25"/>
        <v>179.64946978387371</v>
      </c>
    </row>
    <row r="83" spans="1:15" x14ac:dyDescent="0.2">
      <c r="A83" s="100" t="s">
        <v>99</v>
      </c>
      <c r="B83" s="85" t="str">
        <f t="shared" si="31"/>
        <v>Q1/2021</v>
      </c>
      <c r="C83" s="86">
        <f t="shared" si="28"/>
        <v>44197</v>
      </c>
      <c r="D83" s="86">
        <f t="shared" si="29"/>
        <v>44286</v>
      </c>
      <c r="E83" s="85">
        <f t="shared" si="26"/>
        <v>90</v>
      </c>
      <c r="F83" s="87">
        <f>VLOOKUP(D83,'FERC Interest Rate'!$A:$B,2,TRUE)</f>
        <v>6.501548E-2</v>
      </c>
      <c r="G83" s="88">
        <f t="shared" si="27"/>
        <v>179.64946978387371</v>
      </c>
      <c r="H83" s="88">
        <v>0</v>
      </c>
      <c r="I83" s="123">
        <f t="shared" si="32"/>
        <v>2.8146390271612156</v>
      </c>
      <c r="J83" s="89">
        <f t="shared" si="30"/>
        <v>2.8799991393889424</v>
      </c>
      <c r="K83" s="149">
        <f t="shared" si="22"/>
        <v>5.694638166550158</v>
      </c>
      <c r="L83" s="89">
        <f t="shared" si="33"/>
        <v>57.068517567463253</v>
      </c>
      <c r="M83" s="150">
        <f t="shared" si="23"/>
        <v>62.763155734013409</v>
      </c>
      <c r="N83" s="8">
        <f t="shared" si="24"/>
        <v>182.52946892326264</v>
      </c>
      <c r="O83" s="88">
        <f t="shared" si="25"/>
        <v>119.76631318924923</v>
      </c>
    </row>
    <row r="84" spans="1:15" x14ac:dyDescent="0.2">
      <c r="A84" s="100" t="s">
        <v>100</v>
      </c>
      <c r="B84" s="85" t="str">
        <f t="shared" si="31"/>
        <v>Q2/2021</v>
      </c>
      <c r="C84" s="86">
        <f t="shared" si="28"/>
        <v>44287</v>
      </c>
      <c r="D84" s="86">
        <f t="shared" si="29"/>
        <v>44377</v>
      </c>
      <c r="E84" s="85">
        <f t="shared" si="26"/>
        <v>91</v>
      </c>
      <c r="F84" s="87">
        <f>VLOOKUP(D84,'FERC Interest Rate'!$A:$B,2,TRUE)</f>
        <v>6.501548E-2</v>
      </c>
      <c r="G84" s="88">
        <f t="shared" si="27"/>
        <v>119.76631318924923</v>
      </c>
      <c r="H84" s="88">
        <v>0</v>
      </c>
      <c r="I84" s="123">
        <f t="shared" si="32"/>
        <v>2.8146390271612156</v>
      </c>
      <c r="J84" s="89">
        <f t="shared" si="30"/>
        <v>1.9413327532177334</v>
      </c>
      <c r="K84" s="149">
        <f t="shared" si="22"/>
        <v>4.7559717803789487</v>
      </c>
      <c r="L84" s="89">
        <f t="shared" si="33"/>
        <v>57.068517567463253</v>
      </c>
      <c r="M84" s="150">
        <f t="shared" si="23"/>
        <v>61.824489347842203</v>
      </c>
      <c r="N84" s="8">
        <f t="shared" si="24"/>
        <v>121.70764594246697</v>
      </c>
      <c r="O84" s="88">
        <f t="shared" si="25"/>
        <v>59.883156594624765</v>
      </c>
    </row>
    <row r="85" spans="1:15" x14ac:dyDescent="0.2">
      <c r="A85" s="100" t="s">
        <v>101</v>
      </c>
      <c r="B85" s="85" t="str">
        <f>+IF(MONTH(C85)&lt;4,"Q1",IF(MONTH(C85)&lt;7,"Q2",IF(MONTH(C85)&lt;10,"Q3","Q4")))&amp;"/"&amp;YEAR(C85)</f>
        <v>Q3/2021</v>
      </c>
      <c r="C85" s="86">
        <f>D84+1</f>
        <v>44378</v>
      </c>
      <c r="D85" s="86">
        <f t="shared" si="29"/>
        <v>44469</v>
      </c>
      <c r="E85" s="85">
        <f>D85-C85+1</f>
        <v>92</v>
      </c>
      <c r="F85" s="87">
        <f>VLOOKUP(D85,'FERC Interest Rate'!$A:$B,2,TRUE)</f>
        <v>6.501548E-2</v>
      </c>
      <c r="G85" s="88">
        <f>O84</f>
        <v>59.883156594624765</v>
      </c>
      <c r="H85" s="88">
        <v>0</v>
      </c>
      <c r="I85" s="123">
        <f t="shared" si="32"/>
        <v>2.8146390271612156</v>
      </c>
      <c r="J85" s="89">
        <f>G85*F85*(E85/(DATE(YEAR(D85),12,31)-DATE(YEAR(D85),1,1)+1))</f>
        <v>0.98133304008808742</v>
      </c>
      <c r="K85" s="149">
        <f>+SUM(I85:J85)</f>
        <v>3.7959720672493029</v>
      </c>
      <c r="L85" s="89">
        <f t="shared" si="33"/>
        <v>57.068517567463253</v>
      </c>
      <c r="M85" s="150">
        <f>+SUM(K85:L85)</f>
        <v>60.864489634712555</v>
      </c>
      <c r="N85" s="8">
        <f>+G85+H85+J85</f>
        <v>60.864489634712854</v>
      </c>
      <c r="O85" s="88">
        <f>G85+H85-L85-I85</f>
        <v>2.9620750296999176E-13</v>
      </c>
    </row>
    <row r="86" spans="1:15" x14ac:dyDescent="0.2">
      <c r="A86" s="100"/>
      <c r="B86" s="85"/>
      <c r="C86" s="86"/>
      <c r="D86" s="86"/>
      <c r="E86" s="85"/>
      <c r="F86" s="87"/>
      <c r="G86" s="88"/>
      <c r="H86" s="88"/>
      <c r="I86" s="123"/>
      <c r="J86" s="89"/>
      <c r="K86" s="149"/>
      <c r="L86" s="89"/>
      <c r="M86" s="150"/>
      <c r="N86" s="8"/>
      <c r="O86" s="88"/>
    </row>
    <row r="87" spans="1:15" ht="13.5" thickBot="1" x14ac:dyDescent="0.25">
      <c r="A87" s="183"/>
      <c r="B87" s="184"/>
      <c r="C87" s="185"/>
      <c r="D87" s="185"/>
      <c r="E87" s="186"/>
      <c r="F87" s="184"/>
      <c r="G87" s="160">
        <f t="shared" ref="G87:O87" si="34">+SUM(G62:G86)</f>
        <v>17217.07297074981</v>
      </c>
      <c r="H87" s="160">
        <f t="shared" si="34"/>
        <v>56.29278054322431</v>
      </c>
      <c r="I87" s="161">
        <f t="shared" si="34"/>
        <v>56.292780543224303</v>
      </c>
      <c r="J87" s="160">
        <f t="shared" si="34"/>
        <v>136.72387533816729</v>
      </c>
      <c r="K87" s="160">
        <f t="shared" si="34"/>
        <v>193.01665588139164</v>
      </c>
      <c r="L87" s="160">
        <f t="shared" si="34"/>
        <v>1141.3703513492649</v>
      </c>
      <c r="M87" s="162">
        <f t="shared" si="34"/>
        <v>1334.3870072306568</v>
      </c>
      <c r="N87" s="160">
        <f t="shared" si="34"/>
        <v>17410.089626631205</v>
      </c>
      <c r="O87" s="160">
        <f t="shared" si="34"/>
        <v>16075.702619400545</v>
      </c>
    </row>
    <row r="88" spans="1:15" ht="13.5" thickTop="1" x14ac:dyDescent="0.2">
      <c r="B88" s="131"/>
      <c r="C88" s="131"/>
      <c r="D88" s="131"/>
      <c r="E88" s="131"/>
      <c r="F88" s="131"/>
      <c r="G88" s="131"/>
      <c r="H88" s="131"/>
      <c r="I88" s="267"/>
      <c r="J88" s="448" t="s">
        <v>17</v>
      </c>
      <c r="K88" s="448"/>
      <c r="L88" s="182" t="s">
        <v>88</v>
      </c>
      <c r="M88" s="268"/>
      <c r="O88" s="131"/>
    </row>
    <row r="89" spans="1:15" ht="38.25" x14ac:dyDescent="0.2">
      <c r="A89" s="94" t="s">
        <v>81</v>
      </c>
      <c r="B89" s="94" t="s">
        <v>3</v>
      </c>
      <c r="C89" s="94" t="s">
        <v>4</v>
      </c>
      <c r="D89" s="94" t="s">
        <v>5</v>
      </c>
      <c r="E89" s="94" t="s">
        <v>6</v>
      </c>
      <c r="F89" s="94" t="s">
        <v>7</v>
      </c>
      <c r="G89" s="94" t="s">
        <v>122</v>
      </c>
      <c r="H89" s="94" t="s">
        <v>123</v>
      </c>
      <c r="I89" s="118" t="s">
        <v>124</v>
      </c>
      <c r="J89" s="119" t="s">
        <v>125</v>
      </c>
      <c r="K89" s="119" t="s">
        <v>126</v>
      </c>
      <c r="L89" s="119" t="s">
        <v>127</v>
      </c>
      <c r="M89" s="120" t="s">
        <v>128</v>
      </c>
      <c r="N89" s="94" t="s">
        <v>129</v>
      </c>
      <c r="O89" s="94" t="s">
        <v>130</v>
      </c>
    </row>
    <row r="90" spans="1:15" x14ac:dyDescent="0.2">
      <c r="A90" s="17" t="s">
        <v>25</v>
      </c>
      <c r="B90" s="85" t="str">
        <f>+IF(MONTH(C90)&lt;4,"Q1",IF(MONTH(C90)&lt;7,"Q2",IF(MONTH(C90)&lt;10,"Q3","Q4")))&amp;"/"&amp;YEAR(C90)</f>
        <v>Q1/2016</v>
      </c>
      <c r="C90" s="86">
        <f>VLOOKUP(L88,A$1:F$29,2,FALSE)</f>
        <v>42401</v>
      </c>
      <c r="D90" s="86">
        <f>DATE(YEAR(C90),IF(MONTH(C90)&lt;=3,3,IF(MONTH(C90)&lt;=6,6,IF(MONTH(C90)&lt;=9,9,12))),IF(OR(MONTH(C90)&lt;=3,MONTH(C90)&gt;=10),31,30))</f>
        <v>42460</v>
      </c>
      <c r="E90" s="85">
        <f>D90-C90+1</f>
        <v>60</v>
      </c>
      <c r="F90" s="87">
        <f>VLOOKUP(D90,'FERC Interest Rate'!$A:$B,2,TRUE)</f>
        <v>3.2500000000000001E-2</v>
      </c>
      <c r="G90" s="88">
        <f>VLOOKUP(L88,$A$1:$F$32,5,FALSE)</f>
        <v>1684.857150434967</v>
      </c>
      <c r="H90" s="88">
        <f>G90*F90*(E90/(DATE(YEAR(D90),12,31)-DATE(YEAR(D90),1,1)+1))</f>
        <v>8.9766979326453153</v>
      </c>
      <c r="I90" s="236">
        <v>0</v>
      </c>
      <c r="J90" s="89">
        <v>0</v>
      </c>
      <c r="K90" s="149">
        <f t="shared" ref="K90:K111" si="35">+SUM(I90:J90)</f>
        <v>0</v>
      </c>
      <c r="L90" s="89">
        <v>0</v>
      </c>
      <c r="M90" s="150">
        <f t="shared" ref="M90:M111" si="36">+SUM(K90:L90)</f>
        <v>0</v>
      </c>
      <c r="N90" s="8">
        <f t="shared" ref="N90:N111" si="37">+G90+H90+J90</f>
        <v>1693.8338483676123</v>
      </c>
      <c r="O90" s="88">
        <f t="shared" ref="O90:O111" si="38">G90+H90-L90-I90</f>
        <v>1693.8338483676123</v>
      </c>
    </row>
    <row r="91" spans="1:15" x14ac:dyDescent="0.2">
      <c r="A91" s="17" t="s">
        <v>25</v>
      </c>
      <c r="B91" s="85" t="str">
        <f>+IF(MONTH(C91)&lt;4,"Q1",IF(MONTH(C91)&lt;7,"Q2",IF(MONTH(C91)&lt;10,"Q3","Q4")))&amp;"/"&amp;YEAR(C91)</f>
        <v>Q2/2016</v>
      </c>
      <c r="C91" s="86">
        <f>D90+1</f>
        <v>42461</v>
      </c>
      <c r="D91" s="86">
        <f>EOMONTH(D90,3)</f>
        <v>42551</v>
      </c>
      <c r="E91" s="85">
        <f t="shared" ref="E91:E111" si="39">D91-C91+1</f>
        <v>91</v>
      </c>
      <c r="F91" s="87">
        <f>VLOOKUP(D91,'FERC Interest Rate'!$A:$B,2,TRUE)</f>
        <v>3.4599999999999999E-2</v>
      </c>
      <c r="G91" s="88">
        <f t="shared" ref="G91:G111" si="40">O90</f>
        <v>1693.8338483676123</v>
      </c>
      <c r="H91" s="88">
        <f>G91*F91*(E91/(DATE(YEAR(D91),12,31)-DATE(YEAR(D91),1,1)+1))</f>
        <v>14.571599057295803</v>
      </c>
      <c r="I91" s="236">
        <v>0</v>
      </c>
      <c r="J91" s="89">
        <v>0</v>
      </c>
      <c r="K91" s="149">
        <f t="shared" si="35"/>
        <v>0</v>
      </c>
      <c r="L91" s="89">
        <v>0</v>
      </c>
      <c r="M91" s="150">
        <f t="shared" si="36"/>
        <v>0</v>
      </c>
      <c r="N91" s="8">
        <f t="shared" si="37"/>
        <v>1708.4054474249081</v>
      </c>
      <c r="O91" s="88">
        <f t="shared" si="38"/>
        <v>1708.4054474249081</v>
      </c>
    </row>
    <row r="92" spans="1:15" x14ac:dyDescent="0.2">
      <c r="A92" s="17" t="s">
        <v>25</v>
      </c>
      <c r="B92" s="85" t="str">
        <f>+IF(MONTH(C92)&lt;4,"Q1",IF(MONTH(C92)&lt;7,"Q2",IF(MONTH(C92)&lt;10,"Q3","Q4")))&amp;"/"&amp;YEAR(C92)</f>
        <v>Q3/2016</v>
      </c>
      <c r="C92" s="86">
        <f t="shared" ref="C92:C111" si="41">D91+1</f>
        <v>42552</v>
      </c>
      <c r="D92" s="86">
        <f t="shared" ref="D92:D112" si="42">EOMONTH(D91,3)</f>
        <v>42643</v>
      </c>
      <c r="E92" s="85">
        <f t="shared" si="39"/>
        <v>92</v>
      </c>
      <c r="F92" s="87">
        <f>VLOOKUP(D92,'FERC Interest Rate'!$A:$B,2,TRUE)</f>
        <v>3.5000000000000003E-2</v>
      </c>
      <c r="G92" s="88">
        <f t="shared" si="40"/>
        <v>1708.4054474249081</v>
      </c>
      <c r="H92" s="88">
        <f>G92*F92*(E92/(DATE(YEAR(D92),12,31)-DATE(YEAR(D92),1,1)+1))</f>
        <v>15.030233717781979</v>
      </c>
      <c r="I92" s="236">
        <v>0</v>
      </c>
      <c r="J92" s="89">
        <v>0</v>
      </c>
      <c r="K92" s="149">
        <f t="shared" si="35"/>
        <v>0</v>
      </c>
      <c r="L92" s="89">
        <v>0</v>
      </c>
      <c r="M92" s="150">
        <f t="shared" si="36"/>
        <v>0</v>
      </c>
      <c r="N92" s="8">
        <f t="shared" si="37"/>
        <v>1723.4356811426901</v>
      </c>
      <c r="O92" s="88">
        <f t="shared" si="38"/>
        <v>1723.4356811426901</v>
      </c>
    </row>
    <row r="93" spans="1:15" x14ac:dyDescent="0.2">
      <c r="A93" s="17" t="s">
        <v>25</v>
      </c>
      <c r="B93" s="85" t="str">
        <f>+IF(MONTH(C93)&lt;4,"Q1",IF(MONTH(C93)&lt;7,"Q2",IF(MONTH(C93)&lt;10,"Q3","Q4")))&amp;"/"&amp;YEAR(C93)</f>
        <v>Q4/2016</v>
      </c>
      <c r="C93" s="86">
        <f t="shared" si="41"/>
        <v>42644</v>
      </c>
      <c r="D93" s="86">
        <f t="shared" si="42"/>
        <v>42735</v>
      </c>
      <c r="E93" s="85">
        <f t="shared" si="39"/>
        <v>92</v>
      </c>
      <c r="F93" s="87">
        <f>VLOOKUP(D93,'FERC Interest Rate'!$A:$B,2,TRUE)</f>
        <v>3.5000000000000003E-2</v>
      </c>
      <c r="G93" s="88">
        <f t="shared" si="40"/>
        <v>1723.4356811426901</v>
      </c>
      <c r="H93" s="88">
        <f>G93*F93*(E93/(DATE(YEAR(D93),12,31)-DATE(YEAR(D93),1,1)+1))</f>
        <v>15.162466921528585</v>
      </c>
      <c r="I93" s="236">
        <v>0</v>
      </c>
      <c r="J93" s="89">
        <v>0</v>
      </c>
      <c r="K93" s="149">
        <f t="shared" si="35"/>
        <v>0</v>
      </c>
      <c r="L93" s="89">
        <v>0</v>
      </c>
      <c r="M93" s="150">
        <f t="shared" si="36"/>
        <v>0</v>
      </c>
      <c r="N93" s="8">
        <f t="shared" si="37"/>
        <v>1738.5981480642188</v>
      </c>
      <c r="O93" s="88">
        <f t="shared" si="38"/>
        <v>1738.5981480642188</v>
      </c>
    </row>
    <row r="94" spans="1:15" x14ac:dyDescent="0.2">
      <c r="A94" s="100" t="s">
        <v>156</v>
      </c>
      <c r="B94" s="85" t="str">
        <f>+IF(MONTH(C94)&lt;4,"Q1",IF(MONTH(C94)&lt;7,"Q2",IF(MONTH(C94)&lt;10,"Q3","Q4")))&amp;"/"&amp;YEAR(C94)</f>
        <v>Q1/2017</v>
      </c>
      <c r="C94" s="86">
        <f t="shared" si="41"/>
        <v>42736</v>
      </c>
      <c r="D94" s="86">
        <f t="shared" si="42"/>
        <v>42825</v>
      </c>
      <c r="E94" s="85">
        <f t="shared" si="39"/>
        <v>90</v>
      </c>
      <c r="F94" s="87">
        <f>VLOOKUP(D94,'FERC Interest Rate'!$A:$B,2,TRUE)</f>
        <v>3.5000000000000003E-2</v>
      </c>
      <c r="G94" s="88">
        <f t="shared" si="40"/>
        <v>1738.5981480642188</v>
      </c>
      <c r="H94" s="88">
        <f>G94*F94*(E94/(DATE(YEAR(D94),12,31)-DATE(YEAR(D94),1,1)+1))</f>
        <v>15.00434018192408</v>
      </c>
      <c r="I94" s="236">
        <f>SUM($H$90:$H$112)/20*2</f>
        <v>6.8745337811175755</v>
      </c>
      <c r="J94" s="89">
        <f t="shared" ref="J94:J111" si="43">G94*F94*(E94/(DATE(YEAR(D94),12,31)-DATE(YEAR(D94),1,1)+1))</f>
        <v>15.00434018192408</v>
      </c>
      <c r="K94" s="149">
        <f t="shared" si="35"/>
        <v>21.878873963041656</v>
      </c>
      <c r="L94" s="89">
        <f>VLOOKUP($L$88,A$1:F$29,5,FALSE)/20*2</f>
        <v>168.4857150434967</v>
      </c>
      <c r="M94" s="150">
        <f t="shared" si="36"/>
        <v>190.36458900653835</v>
      </c>
      <c r="N94" s="8">
        <f t="shared" si="37"/>
        <v>1768.606828428067</v>
      </c>
      <c r="O94" s="88">
        <f t="shared" si="38"/>
        <v>1578.2422394215287</v>
      </c>
    </row>
    <row r="95" spans="1:15" x14ac:dyDescent="0.2">
      <c r="A95" s="100" t="s">
        <v>84</v>
      </c>
      <c r="B95" s="85" t="str">
        <f t="shared" ref="B95:B111" si="44">+IF(MONTH(C95)&lt;4,"Q1",IF(MONTH(C95)&lt;7,"Q2",IF(MONTH(C95)&lt;10,"Q3","Q4")))&amp;"/"&amp;YEAR(C95)</f>
        <v>Q2/2017</v>
      </c>
      <c r="C95" s="86">
        <f t="shared" si="41"/>
        <v>42826</v>
      </c>
      <c r="D95" s="86">
        <f t="shared" si="42"/>
        <v>42916</v>
      </c>
      <c r="E95" s="85">
        <f t="shared" si="39"/>
        <v>91</v>
      </c>
      <c r="F95" s="87">
        <f>VLOOKUP(D95,'FERC Interest Rate'!$A:$B,2,TRUE)</f>
        <v>3.7100000000000001E-2</v>
      </c>
      <c r="G95" s="88">
        <f t="shared" si="40"/>
        <v>1578.2422394215287</v>
      </c>
      <c r="H95" s="88">
        <v>0</v>
      </c>
      <c r="I95" s="236">
        <f t="shared" ref="I95:I112" si="45">SUM($H$90:$H$112)/20</f>
        <v>3.4372668905587878</v>
      </c>
      <c r="J95" s="89">
        <f t="shared" si="43"/>
        <v>14.598092121948008</v>
      </c>
      <c r="K95" s="149">
        <f t="shared" si="35"/>
        <v>18.035359012506795</v>
      </c>
      <c r="L95" s="89">
        <f t="shared" ref="L95:L112" si="46">VLOOKUP($L$88,A$1:F$29,5,FALSE)/20</f>
        <v>84.242857521748348</v>
      </c>
      <c r="M95" s="150">
        <f t="shared" si="36"/>
        <v>102.27821653425514</v>
      </c>
      <c r="N95" s="8">
        <f t="shared" si="37"/>
        <v>1592.8403315434766</v>
      </c>
      <c r="O95" s="88">
        <f t="shared" si="38"/>
        <v>1490.5621150092215</v>
      </c>
    </row>
    <row r="96" spans="1:15" x14ac:dyDescent="0.2">
      <c r="A96" s="17" t="s">
        <v>85</v>
      </c>
      <c r="B96" s="85" t="str">
        <f t="shared" si="44"/>
        <v>Q3/2017</v>
      </c>
      <c r="C96" s="86">
        <f t="shared" si="41"/>
        <v>42917</v>
      </c>
      <c r="D96" s="86">
        <f t="shared" si="42"/>
        <v>43008</v>
      </c>
      <c r="E96" s="85">
        <f t="shared" si="39"/>
        <v>92</v>
      </c>
      <c r="F96" s="87">
        <f>VLOOKUP(D96,'FERC Interest Rate'!$A:$B,2,TRUE)</f>
        <v>3.9600000000000003E-2</v>
      </c>
      <c r="G96" s="88">
        <f t="shared" si="40"/>
        <v>1490.5621150092215</v>
      </c>
      <c r="H96" s="88">
        <v>0</v>
      </c>
      <c r="I96" s="236">
        <f t="shared" si="45"/>
        <v>3.4372668905587878</v>
      </c>
      <c r="J96" s="89">
        <f t="shared" si="43"/>
        <v>14.877851773703005</v>
      </c>
      <c r="K96" s="149">
        <f t="shared" si="35"/>
        <v>18.315118664261792</v>
      </c>
      <c r="L96" s="89">
        <f t="shared" si="46"/>
        <v>84.242857521748348</v>
      </c>
      <c r="M96" s="150">
        <f t="shared" si="36"/>
        <v>102.55797618601014</v>
      </c>
      <c r="N96" s="8">
        <f t="shared" si="37"/>
        <v>1505.4399667829246</v>
      </c>
      <c r="O96" s="88">
        <f t="shared" si="38"/>
        <v>1402.8819905969144</v>
      </c>
    </row>
    <row r="97" spans="1:15" x14ac:dyDescent="0.2">
      <c r="A97" s="100" t="s">
        <v>86</v>
      </c>
      <c r="B97" s="85" t="str">
        <f t="shared" si="44"/>
        <v>Q4/2017</v>
      </c>
      <c r="C97" s="86">
        <f t="shared" si="41"/>
        <v>43009</v>
      </c>
      <c r="D97" s="86">
        <f t="shared" si="42"/>
        <v>43100</v>
      </c>
      <c r="E97" s="85">
        <f t="shared" si="39"/>
        <v>92</v>
      </c>
      <c r="F97" s="87">
        <f>VLOOKUP(D97,'FERC Interest Rate'!$A:$B,2,TRUE)</f>
        <v>4.2099999999999999E-2</v>
      </c>
      <c r="G97" s="88">
        <f t="shared" si="40"/>
        <v>1402.8819905969144</v>
      </c>
      <c r="H97" s="88">
        <v>0</v>
      </c>
      <c r="I97" s="236">
        <f t="shared" si="45"/>
        <v>3.4372668905587878</v>
      </c>
      <c r="J97" s="89">
        <f t="shared" si="43"/>
        <v>14.886691851999917</v>
      </c>
      <c r="K97" s="149">
        <f t="shared" si="35"/>
        <v>18.323958742558705</v>
      </c>
      <c r="L97" s="89">
        <f t="shared" si="46"/>
        <v>84.242857521748348</v>
      </c>
      <c r="M97" s="150">
        <f t="shared" si="36"/>
        <v>102.56681626430705</v>
      </c>
      <c r="N97" s="8">
        <f t="shared" si="37"/>
        <v>1417.7686824489144</v>
      </c>
      <c r="O97" s="88">
        <f t="shared" si="38"/>
        <v>1315.2018661846073</v>
      </c>
    </row>
    <row r="98" spans="1:15" x14ac:dyDescent="0.2">
      <c r="A98" s="100" t="s">
        <v>87</v>
      </c>
      <c r="B98" s="85" t="str">
        <f t="shared" si="44"/>
        <v>Q1/2018</v>
      </c>
      <c r="C98" s="86">
        <f t="shared" si="41"/>
        <v>43101</v>
      </c>
      <c r="D98" s="86">
        <f t="shared" si="42"/>
        <v>43190</v>
      </c>
      <c r="E98" s="85">
        <f t="shared" si="39"/>
        <v>90</v>
      </c>
      <c r="F98" s="87">
        <f>VLOOKUP(D98,'FERC Interest Rate'!$A:$B,2,TRUE)</f>
        <v>4.2500000000000003E-2</v>
      </c>
      <c r="G98" s="88">
        <f t="shared" si="40"/>
        <v>1315.2018661846073</v>
      </c>
      <c r="H98" s="88">
        <v>0</v>
      </c>
      <c r="I98" s="123">
        <f t="shared" si="45"/>
        <v>3.4372668905587878</v>
      </c>
      <c r="J98" s="89">
        <f t="shared" si="43"/>
        <v>13.782594899057871</v>
      </c>
      <c r="K98" s="149">
        <f t="shared" si="35"/>
        <v>17.219861789616658</v>
      </c>
      <c r="L98" s="89">
        <f t="shared" si="46"/>
        <v>84.242857521748348</v>
      </c>
      <c r="M98" s="150">
        <f t="shared" si="36"/>
        <v>101.46271931136501</v>
      </c>
      <c r="N98" s="8">
        <f t="shared" si="37"/>
        <v>1328.9844610836651</v>
      </c>
      <c r="O98" s="88">
        <f t="shared" si="38"/>
        <v>1227.5217417723002</v>
      </c>
    </row>
    <row r="99" spans="1:15" x14ac:dyDescent="0.2">
      <c r="A99" s="100" t="s">
        <v>88</v>
      </c>
      <c r="B99" s="85" t="str">
        <f t="shared" si="44"/>
        <v>Q2/2018</v>
      </c>
      <c r="C99" s="86">
        <f t="shared" si="41"/>
        <v>43191</v>
      </c>
      <c r="D99" s="86">
        <f t="shared" si="42"/>
        <v>43281</v>
      </c>
      <c r="E99" s="85">
        <f t="shared" si="39"/>
        <v>91</v>
      </c>
      <c r="F99" s="87">
        <f>VLOOKUP(D99,'FERC Interest Rate'!$A:$B,2,TRUE)</f>
        <v>4.4699999999999997E-2</v>
      </c>
      <c r="G99" s="88">
        <f t="shared" si="40"/>
        <v>1227.5217417723002</v>
      </c>
      <c r="H99" s="88">
        <v>0</v>
      </c>
      <c r="I99" s="123">
        <f t="shared" si="45"/>
        <v>3.4372668905587878</v>
      </c>
      <c r="J99" s="89">
        <f t="shared" si="43"/>
        <v>13.679973120567631</v>
      </c>
      <c r="K99" s="149">
        <f t="shared" si="35"/>
        <v>17.11724001112642</v>
      </c>
      <c r="L99" s="89">
        <f t="shared" si="46"/>
        <v>84.242857521748348</v>
      </c>
      <c r="M99" s="150">
        <f t="shared" si="36"/>
        <v>101.36009753287476</v>
      </c>
      <c r="N99" s="8">
        <f t="shared" si="37"/>
        <v>1241.2017148928678</v>
      </c>
      <c r="O99" s="88">
        <f t="shared" si="38"/>
        <v>1139.8416173599931</v>
      </c>
    </row>
    <row r="100" spans="1:15" x14ac:dyDescent="0.2">
      <c r="A100" s="100" t="s">
        <v>89</v>
      </c>
      <c r="B100" s="85" t="str">
        <f t="shared" si="44"/>
        <v>Q3/2018</v>
      </c>
      <c r="C100" s="86">
        <f t="shared" si="41"/>
        <v>43282</v>
      </c>
      <c r="D100" s="86">
        <f t="shared" si="42"/>
        <v>43373</v>
      </c>
      <c r="E100" s="85">
        <f t="shared" si="39"/>
        <v>92</v>
      </c>
      <c r="F100" s="87">
        <f>VLOOKUP(D100,'FERC Interest Rate'!$A:$B,2,TRUE)</f>
        <v>4.6899999999999997E-2</v>
      </c>
      <c r="G100" s="88">
        <f t="shared" si="40"/>
        <v>1139.8416173599931</v>
      </c>
      <c r="H100" s="88">
        <v>0</v>
      </c>
      <c r="I100" s="123">
        <f t="shared" si="45"/>
        <v>3.4372668905587878</v>
      </c>
      <c r="J100" s="89">
        <f t="shared" si="43"/>
        <v>13.474489344068214</v>
      </c>
      <c r="K100" s="149">
        <f t="shared" si="35"/>
        <v>16.911756234627003</v>
      </c>
      <c r="L100" s="89">
        <f t="shared" si="46"/>
        <v>84.242857521748348</v>
      </c>
      <c r="M100" s="150">
        <f t="shared" si="36"/>
        <v>101.15461375637535</v>
      </c>
      <c r="N100" s="8">
        <f t="shared" si="37"/>
        <v>1153.3161067040612</v>
      </c>
      <c r="O100" s="88">
        <f t="shared" si="38"/>
        <v>1052.1614929476859</v>
      </c>
    </row>
    <row r="101" spans="1:15" x14ac:dyDescent="0.2">
      <c r="A101" s="100" t="s">
        <v>90</v>
      </c>
      <c r="B101" s="85" t="str">
        <f t="shared" si="44"/>
        <v>Q4/2018</v>
      </c>
      <c r="C101" s="86">
        <f t="shared" si="41"/>
        <v>43374</v>
      </c>
      <c r="D101" s="86">
        <f t="shared" si="42"/>
        <v>43465</v>
      </c>
      <c r="E101" s="85">
        <f t="shared" si="39"/>
        <v>92</v>
      </c>
      <c r="F101" s="87">
        <f>VLOOKUP(D101,'FERC Interest Rate'!$A:$B,2,TRUE)</f>
        <v>4.9599999999999998E-2</v>
      </c>
      <c r="G101" s="88">
        <f t="shared" si="40"/>
        <v>1052.1614929476859</v>
      </c>
      <c r="H101" s="88">
        <v>0</v>
      </c>
      <c r="I101" s="123">
        <f t="shared" si="45"/>
        <v>3.4372668905587878</v>
      </c>
      <c r="J101" s="89">
        <f t="shared" si="43"/>
        <v>13.154036505805154</v>
      </c>
      <c r="K101" s="149">
        <f t="shared" si="35"/>
        <v>16.591303396363941</v>
      </c>
      <c r="L101" s="89">
        <f t="shared" si="46"/>
        <v>84.242857521748348</v>
      </c>
      <c r="M101" s="150">
        <f t="shared" si="36"/>
        <v>100.83416091811229</v>
      </c>
      <c r="N101" s="8">
        <f t="shared" si="37"/>
        <v>1065.3155294534911</v>
      </c>
      <c r="O101" s="88">
        <f t="shared" si="38"/>
        <v>964.48136853537881</v>
      </c>
    </row>
    <row r="102" spans="1:15" x14ac:dyDescent="0.2">
      <c r="A102" s="100" t="s">
        <v>91</v>
      </c>
      <c r="B102" s="85" t="str">
        <f t="shared" si="44"/>
        <v>Q1/2019</v>
      </c>
      <c r="C102" s="86">
        <f t="shared" si="41"/>
        <v>43466</v>
      </c>
      <c r="D102" s="86">
        <f t="shared" si="42"/>
        <v>43555</v>
      </c>
      <c r="E102" s="85">
        <f t="shared" si="39"/>
        <v>90</v>
      </c>
      <c r="F102" s="87">
        <f>VLOOKUP(D102,'FERC Interest Rate'!$A:$B,2,TRUE)</f>
        <v>5.1799999999999999E-2</v>
      </c>
      <c r="G102" s="88">
        <f t="shared" si="40"/>
        <v>964.48136853537881</v>
      </c>
      <c r="H102" s="88">
        <v>0</v>
      </c>
      <c r="I102" s="123">
        <f t="shared" si="45"/>
        <v>3.4372668905587878</v>
      </c>
      <c r="J102" s="89">
        <f t="shared" si="43"/>
        <v>12.318937370169687</v>
      </c>
      <c r="K102" s="149">
        <f t="shared" si="35"/>
        <v>15.756204260728474</v>
      </c>
      <c r="L102" s="89">
        <f t="shared" si="46"/>
        <v>84.242857521748348</v>
      </c>
      <c r="M102" s="150">
        <f t="shared" si="36"/>
        <v>99.999061782476815</v>
      </c>
      <c r="N102" s="8">
        <f t="shared" si="37"/>
        <v>976.8003059055485</v>
      </c>
      <c r="O102" s="88">
        <f t="shared" si="38"/>
        <v>876.80124412307168</v>
      </c>
    </row>
    <row r="103" spans="1:15" x14ac:dyDescent="0.2">
      <c r="A103" s="100" t="s">
        <v>92</v>
      </c>
      <c r="B103" s="85" t="str">
        <f t="shared" si="44"/>
        <v>Q2/2019</v>
      </c>
      <c r="C103" s="86">
        <f t="shared" si="41"/>
        <v>43556</v>
      </c>
      <c r="D103" s="86">
        <f t="shared" si="42"/>
        <v>43646</v>
      </c>
      <c r="E103" s="85">
        <f t="shared" si="39"/>
        <v>91</v>
      </c>
      <c r="F103" s="87">
        <f>VLOOKUP(D103,'FERC Interest Rate'!$A:$B,2,TRUE)</f>
        <v>5.45E-2</v>
      </c>
      <c r="G103" s="88">
        <f t="shared" si="40"/>
        <v>876.80124412307168</v>
      </c>
      <c r="H103" s="88">
        <v>0</v>
      </c>
      <c r="I103" s="123">
        <f t="shared" si="45"/>
        <v>3.4372668905587878</v>
      </c>
      <c r="J103" s="89">
        <f t="shared" si="43"/>
        <v>11.913687041721573</v>
      </c>
      <c r="K103" s="149">
        <f t="shared" si="35"/>
        <v>15.350953932280362</v>
      </c>
      <c r="L103" s="89">
        <f t="shared" si="46"/>
        <v>84.242857521748348</v>
      </c>
      <c r="M103" s="150">
        <f t="shared" si="36"/>
        <v>99.59381145402871</v>
      </c>
      <c r="N103" s="8">
        <f t="shared" si="37"/>
        <v>888.71493116479326</v>
      </c>
      <c r="O103" s="88">
        <f t="shared" si="38"/>
        <v>789.12111971076456</v>
      </c>
    </row>
    <row r="104" spans="1:15" x14ac:dyDescent="0.2">
      <c r="A104" s="100" t="s">
        <v>93</v>
      </c>
      <c r="B104" s="85" t="str">
        <f t="shared" si="44"/>
        <v>Q3/2019</v>
      </c>
      <c r="C104" s="86">
        <f t="shared" si="41"/>
        <v>43647</v>
      </c>
      <c r="D104" s="86">
        <f t="shared" si="42"/>
        <v>43738</v>
      </c>
      <c r="E104" s="85">
        <f t="shared" si="39"/>
        <v>92</v>
      </c>
      <c r="F104" s="87">
        <f>VLOOKUP(D104,'FERC Interest Rate'!$A:$B,2,TRUE)</f>
        <v>6.0133640000000002E-2</v>
      </c>
      <c r="G104" s="88">
        <f t="shared" si="40"/>
        <v>789.12111971076456</v>
      </c>
      <c r="H104" s="88">
        <v>0</v>
      </c>
      <c r="I104" s="123">
        <f t="shared" si="45"/>
        <v>3.4372668905587878</v>
      </c>
      <c r="J104" s="89">
        <f t="shared" si="43"/>
        <v>11.960686932262275</v>
      </c>
      <c r="K104" s="149">
        <f t="shared" si="35"/>
        <v>15.397953822821062</v>
      </c>
      <c r="L104" s="89">
        <f t="shared" si="46"/>
        <v>84.242857521748348</v>
      </c>
      <c r="M104" s="150">
        <f t="shared" si="36"/>
        <v>99.640811344569414</v>
      </c>
      <c r="N104" s="8">
        <f t="shared" si="37"/>
        <v>801.08180664302688</v>
      </c>
      <c r="O104" s="88">
        <f t="shared" si="38"/>
        <v>701.44099529845744</v>
      </c>
    </row>
    <row r="105" spans="1:15" x14ac:dyDescent="0.2">
      <c r="A105" s="100" t="s">
        <v>94</v>
      </c>
      <c r="B105" s="85" t="str">
        <f t="shared" si="44"/>
        <v>Q4/2019</v>
      </c>
      <c r="C105" s="86">
        <f t="shared" si="41"/>
        <v>43739</v>
      </c>
      <c r="D105" s="86">
        <f t="shared" si="42"/>
        <v>43830</v>
      </c>
      <c r="E105" s="85">
        <f t="shared" si="39"/>
        <v>92</v>
      </c>
      <c r="F105" s="87">
        <f>VLOOKUP(D105,'FERC Interest Rate'!$A:$B,2,TRUE)</f>
        <v>6.2505720000000001E-2</v>
      </c>
      <c r="G105" s="88">
        <f t="shared" si="40"/>
        <v>701.44099529845744</v>
      </c>
      <c r="H105" s="88">
        <v>0</v>
      </c>
      <c r="I105" s="123">
        <f t="shared" si="45"/>
        <v>3.4372668905587878</v>
      </c>
      <c r="J105" s="89">
        <f t="shared" si="43"/>
        <v>11.051109176097249</v>
      </c>
      <c r="K105" s="149">
        <f t="shared" si="35"/>
        <v>14.488376066656038</v>
      </c>
      <c r="L105" s="89">
        <f t="shared" si="46"/>
        <v>84.242857521748348</v>
      </c>
      <c r="M105" s="150">
        <f t="shared" si="36"/>
        <v>98.731233588404393</v>
      </c>
      <c r="N105" s="8">
        <f t="shared" si="37"/>
        <v>712.49210447455471</v>
      </c>
      <c r="O105" s="88">
        <f t="shared" si="38"/>
        <v>613.76087088615031</v>
      </c>
    </row>
    <row r="106" spans="1:15" x14ac:dyDescent="0.2">
      <c r="A106" s="100" t="s">
        <v>95</v>
      </c>
      <c r="B106" s="85" t="str">
        <f t="shared" si="44"/>
        <v>Q1/2020</v>
      </c>
      <c r="C106" s="86">
        <f t="shared" si="41"/>
        <v>43831</v>
      </c>
      <c r="D106" s="86">
        <f t="shared" si="42"/>
        <v>43921</v>
      </c>
      <c r="E106" s="85">
        <f t="shared" si="39"/>
        <v>91</v>
      </c>
      <c r="F106" s="87">
        <f>VLOOKUP(D106,'FERC Interest Rate'!$A:$B,2,TRUE)</f>
        <v>6.2841510000000003E-2</v>
      </c>
      <c r="G106" s="88">
        <f t="shared" si="40"/>
        <v>613.76087088615031</v>
      </c>
      <c r="H106" s="88">
        <v>0</v>
      </c>
      <c r="I106" s="123">
        <f t="shared" si="45"/>
        <v>3.4372668905587878</v>
      </c>
      <c r="J106" s="89">
        <f t="shared" si="43"/>
        <v>9.5897241841296896</v>
      </c>
      <c r="K106" s="149">
        <f t="shared" si="35"/>
        <v>13.026991074688478</v>
      </c>
      <c r="L106" s="89">
        <f t="shared" si="46"/>
        <v>84.242857521748348</v>
      </c>
      <c r="M106" s="150">
        <f t="shared" si="36"/>
        <v>97.26984859643683</v>
      </c>
      <c r="N106" s="8">
        <f t="shared" si="37"/>
        <v>623.35059507027995</v>
      </c>
      <c r="O106" s="88">
        <f t="shared" si="38"/>
        <v>526.08074647384319</v>
      </c>
    </row>
    <row r="107" spans="1:15" x14ac:dyDescent="0.2">
      <c r="A107" s="100" t="s">
        <v>96</v>
      </c>
      <c r="B107" s="85" t="str">
        <f t="shared" si="44"/>
        <v>Q2/2020</v>
      </c>
      <c r="C107" s="86">
        <f t="shared" si="41"/>
        <v>43922</v>
      </c>
      <c r="D107" s="86">
        <f t="shared" si="42"/>
        <v>44012</v>
      </c>
      <c r="E107" s="85">
        <f t="shared" si="39"/>
        <v>91</v>
      </c>
      <c r="F107" s="87">
        <f>VLOOKUP(D107,'FERC Interest Rate'!$A:$B,2,TRUE)</f>
        <v>6.502107E-2</v>
      </c>
      <c r="G107" s="88">
        <f t="shared" si="40"/>
        <v>526.08074647384319</v>
      </c>
      <c r="H107" s="88">
        <v>0</v>
      </c>
      <c r="I107" s="123">
        <f t="shared" si="45"/>
        <v>3.4372668905587878</v>
      </c>
      <c r="J107" s="89">
        <f t="shared" si="43"/>
        <v>8.5048532973596966</v>
      </c>
      <c r="K107" s="149">
        <f t="shared" si="35"/>
        <v>11.942120187918484</v>
      </c>
      <c r="L107" s="89">
        <f t="shared" si="46"/>
        <v>84.242857521748348</v>
      </c>
      <c r="M107" s="150">
        <f t="shared" si="36"/>
        <v>96.184977709666839</v>
      </c>
      <c r="N107" s="8">
        <f t="shared" si="37"/>
        <v>534.58559977120285</v>
      </c>
      <c r="O107" s="88">
        <f t="shared" si="38"/>
        <v>438.40062206153607</v>
      </c>
    </row>
    <row r="108" spans="1:15" x14ac:dyDescent="0.2">
      <c r="A108" s="100" t="s">
        <v>97</v>
      </c>
      <c r="B108" s="85" t="str">
        <f t="shared" si="44"/>
        <v>Q3/2020</v>
      </c>
      <c r="C108" s="86">
        <f t="shared" si="41"/>
        <v>44013</v>
      </c>
      <c r="D108" s="86">
        <f t="shared" si="42"/>
        <v>44104</v>
      </c>
      <c r="E108" s="85">
        <f t="shared" si="39"/>
        <v>92</v>
      </c>
      <c r="F108" s="87">
        <f>VLOOKUP(D108,'FERC Interest Rate'!$A:$B,2,TRUE)</f>
        <v>6.5012509999999996E-2</v>
      </c>
      <c r="G108" s="88">
        <f t="shared" si="40"/>
        <v>438.40062206153607</v>
      </c>
      <c r="H108" s="88">
        <v>0</v>
      </c>
      <c r="I108" s="123">
        <f t="shared" si="45"/>
        <v>3.4372668905587878</v>
      </c>
      <c r="J108" s="89">
        <f t="shared" si="43"/>
        <v>7.1643177157702969</v>
      </c>
      <c r="K108" s="149">
        <f t="shared" si="35"/>
        <v>10.601584606329084</v>
      </c>
      <c r="L108" s="89">
        <f t="shared" si="46"/>
        <v>84.242857521748348</v>
      </c>
      <c r="M108" s="150">
        <f t="shared" si="36"/>
        <v>94.844442128077432</v>
      </c>
      <c r="N108" s="8">
        <f t="shared" si="37"/>
        <v>445.56493977730639</v>
      </c>
      <c r="O108" s="88">
        <f t="shared" si="38"/>
        <v>350.72049764922895</v>
      </c>
    </row>
    <row r="109" spans="1:15" x14ac:dyDescent="0.2">
      <c r="A109" s="100" t="s">
        <v>98</v>
      </c>
      <c r="B109" s="85" t="str">
        <f t="shared" si="44"/>
        <v>Q4/2020</v>
      </c>
      <c r="C109" s="86">
        <f t="shared" si="41"/>
        <v>44105</v>
      </c>
      <c r="D109" s="86">
        <f t="shared" si="42"/>
        <v>44196</v>
      </c>
      <c r="E109" s="85">
        <f t="shared" si="39"/>
        <v>92</v>
      </c>
      <c r="F109" s="87">
        <f>VLOOKUP(D109,'FERC Interest Rate'!$A:$B,2,TRUE)</f>
        <v>6.501548E-2</v>
      </c>
      <c r="G109" s="88">
        <f t="shared" si="40"/>
        <v>350.72049764922895</v>
      </c>
      <c r="H109" s="88">
        <v>0</v>
      </c>
      <c r="I109" s="123">
        <f t="shared" si="45"/>
        <v>3.4372668905587878</v>
      </c>
      <c r="J109" s="89">
        <f t="shared" si="43"/>
        <v>5.731716005591041</v>
      </c>
      <c r="K109" s="149">
        <f t="shared" si="35"/>
        <v>9.1689828961498279</v>
      </c>
      <c r="L109" s="89">
        <f t="shared" si="46"/>
        <v>84.242857521748348</v>
      </c>
      <c r="M109" s="150">
        <f t="shared" si="36"/>
        <v>93.411840417898176</v>
      </c>
      <c r="N109" s="8">
        <f t="shared" si="37"/>
        <v>356.45221365482001</v>
      </c>
      <c r="O109" s="88">
        <f t="shared" si="38"/>
        <v>263.04037323692182</v>
      </c>
    </row>
    <row r="110" spans="1:15" x14ac:dyDescent="0.2">
      <c r="A110" s="100" t="s">
        <v>99</v>
      </c>
      <c r="B110" s="85" t="str">
        <f t="shared" si="44"/>
        <v>Q1/2021</v>
      </c>
      <c r="C110" s="86">
        <f t="shared" si="41"/>
        <v>44197</v>
      </c>
      <c r="D110" s="86">
        <f t="shared" si="42"/>
        <v>44286</v>
      </c>
      <c r="E110" s="85">
        <f t="shared" si="39"/>
        <v>90</v>
      </c>
      <c r="F110" s="87">
        <f>VLOOKUP(D110,'FERC Interest Rate'!$A:$B,2,TRUE)</f>
        <v>6.501548E-2</v>
      </c>
      <c r="G110" s="88">
        <f t="shared" si="40"/>
        <v>263.04037323692182</v>
      </c>
      <c r="H110" s="88">
        <v>0</v>
      </c>
      <c r="I110" s="123">
        <f t="shared" si="45"/>
        <v>3.4372668905587878</v>
      </c>
      <c r="J110" s="89">
        <f t="shared" si="43"/>
        <v>4.2168565788602361</v>
      </c>
      <c r="K110" s="149">
        <f t="shared" si="35"/>
        <v>7.6541234694190239</v>
      </c>
      <c r="L110" s="89">
        <f t="shared" si="46"/>
        <v>84.242857521748348</v>
      </c>
      <c r="M110" s="150">
        <f t="shared" si="36"/>
        <v>91.896980991167368</v>
      </c>
      <c r="N110" s="8">
        <f t="shared" si="37"/>
        <v>267.25722981578207</v>
      </c>
      <c r="O110" s="88">
        <f t="shared" si="38"/>
        <v>175.36024882461467</v>
      </c>
    </row>
    <row r="111" spans="1:15" x14ac:dyDescent="0.2">
      <c r="A111" s="100" t="s">
        <v>100</v>
      </c>
      <c r="B111" s="85" t="str">
        <f t="shared" si="44"/>
        <v>Q2/2021</v>
      </c>
      <c r="C111" s="86">
        <f t="shared" si="41"/>
        <v>44287</v>
      </c>
      <c r="D111" s="86">
        <f t="shared" si="42"/>
        <v>44377</v>
      </c>
      <c r="E111" s="85">
        <f t="shared" si="39"/>
        <v>91</v>
      </c>
      <c r="F111" s="87">
        <f>VLOOKUP(D111,'FERC Interest Rate'!$A:$B,2,TRUE)</f>
        <v>6.501548E-2</v>
      </c>
      <c r="G111" s="88">
        <f t="shared" si="40"/>
        <v>175.36024882461467</v>
      </c>
      <c r="H111" s="88">
        <v>0</v>
      </c>
      <c r="I111" s="123">
        <f t="shared" si="45"/>
        <v>3.4372668905587878</v>
      </c>
      <c r="J111" s="89">
        <f t="shared" si="43"/>
        <v>2.8424736938983841</v>
      </c>
      <c r="K111" s="149">
        <f t="shared" si="35"/>
        <v>6.2797405844571719</v>
      </c>
      <c r="L111" s="89">
        <f t="shared" si="46"/>
        <v>84.242857521748348</v>
      </c>
      <c r="M111" s="150">
        <f t="shared" si="36"/>
        <v>90.522598106205521</v>
      </c>
      <c r="N111" s="8">
        <f t="shared" si="37"/>
        <v>178.20272251851304</v>
      </c>
      <c r="O111" s="88">
        <f t="shared" si="38"/>
        <v>87.680124412307535</v>
      </c>
    </row>
    <row r="112" spans="1:15" x14ac:dyDescent="0.2">
      <c r="A112" s="100" t="s">
        <v>101</v>
      </c>
      <c r="B112" s="85" t="str">
        <f>+IF(MONTH(C112)&lt;4,"Q1",IF(MONTH(C112)&lt;7,"Q2",IF(MONTH(C112)&lt;10,"Q3","Q4")))&amp;"/"&amp;YEAR(C112)</f>
        <v>Q3/2021</v>
      </c>
      <c r="C112" s="86">
        <f>D111+1</f>
        <v>44378</v>
      </c>
      <c r="D112" s="86">
        <f t="shared" si="42"/>
        <v>44469</v>
      </c>
      <c r="E112" s="85">
        <f>D112-C112+1</f>
        <v>92</v>
      </c>
      <c r="F112" s="87">
        <f>VLOOKUP(D112,'FERC Interest Rate'!$A:$B,2,TRUE)</f>
        <v>6.501548E-2</v>
      </c>
      <c r="G112" s="88">
        <f>O111</f>
        <v>87.680124412307535</v>
      </c>
      <c r="H112" s="88">
        <v>0</v>
      </c>
      <c r="I112" s="123">
        <f t="shared" si="45"/>
        <v>3.4372668905587878</v>
      </c>
      <c r="J112" s="89">
        <f>G112*F112*(E112/(DATE(YEAR(D112),12,31)-DATE(YEAR(D112),1,1)+1))</f>
        <v>1.4368548342783072</v>
      </c>
      <c r="K112" s="149">
        <f>+SUM(I112:J112)</f>
        <v>4.8741217248370949</v>
      </c>
      <c r="L112" s="89">
        <f t="shared" si="46"/>
        <v>84.242857521748348</v>
      </c>
      <c r="M112" s="150">
        <f>+SUM(K112:L112)</f>
        <v>89.116979246585444</v>
      </c>
      <c r="N112" s="8">
        <f>+G112+H112+J112</f>
        <v>89.116979246585842</v>
      </c>
      <c r="O112" s="88">
        <f>G112+H112-L112-I112</f>
        <v>3.9879211044535623E-13</v>
      </c>
    </row>
    <row r="113" spans="1:15" x14ac:dyDescent="0.2">
      <c r="A113" s="100"/>
      <c r="B113" s="85"/>
      <c r="C113" s="86"/>
      <c r="D113" s="86"/>
      <c r="E113" s="85"/>
      <c r="F113" s="87"/>
      <c r="G113" s="88"/>
      <c r="H113" s="88"/>
      <c r="I113" s="123"/>
      <c r="J113" s="89"/>
      <c r="K113" s="149"/>
      <c r="L113" s="89"/>
      <c r="M113" s="150"/>
      <c r="N113" s="8"/>
      <c r="O113" s="88"/>
    </row>
    <row r="114" spans="1:15" ht="13.5" thickBot="1" x14ac:dyDescent="0.25">
      <c r="A114" s="183"/>
      <c r="B114" s="184"/>
      <c r="C114" s="185"/>
      <c r="D114" s="185"/>
      <c r="E114" s="186"/>
      <c r="F114" s="184"/>
      <c r="G114" s="160">
        <f t="shared" ref="G114:O114" si="47">+SUM(G90:G112)</f>
        <v>23542.431549938927</v>
      </c>
      <c r="H114" s="160">
        <f t="shared" si="47"/>
        <v>68.745337811175759</v>
      </c>
      <c r="I114" s="161">
        <f t="shared" si="47"/>
        <v>68.745337811175759</v>
      </c>
      <c r="J114" s="160">
        <f t="shared" si="47"/>
        <v>200.18928662921232</v>
      </c>
      <c r="K114" s="160">
        <f t="shared" si="47"/>
        <v>268.93462444038806</v>
      </c>
      <c r="L114" s="160">
        <f t="shared" si="47"/>
        <v>1684.8571504349673</v>
      </c>
      <c r="M114" s="162">
        <f t="shared" si="47"/>
        <v>1953.791774875355</v>
      </c>
      <c r="N114" s="160">
        <f t="shared" si="47"/>
        <v>23811.366174379298</v>
      </c>
      <c r="O114" s="160">
        <f t="shared" si="47"/>
        <v>21857.574399503956</v>
      </c>
    </row>
    <row r="115" spans="1:15" ht="13.5" thickTop="1" x14ac:dyDescent="0.2">
      <c r="B115" s="131"/>
      <c r="C115" s="131"/>
      <c r="D115" s="131"/>
      <c r="E115" s="131"/>
      <c r="F115" s="131"/>
      <c r="G115" s="131"/>
      <c r="H115" s="131"/>
      <c r="I115" s="267"/>
      <c r="J115" s="448" t="s">
        <v>17</v>
      </c>
      <c r="K115" s="448"/>
      <c r="L115" s="182" t="s">
        <v>89</v>
      </c>
      <c r="M115" s="268"/>
      <c r="O115" s="131"/>
    </row>
    <row r="116" spans="1:15" ht="38.25" x14ac:dyDescent="0.2">
      <c r="A116" s="94" t="s">
        <v>81</v>
      </c>
      <c r="B116" s="94" t="s">
        <v>3</v>
      </c>
      <c r="C116" s="94" t="s">
        <v>4</v>
      </c>
      <c r="D116" s="94" t="s">
        <v>5</v>
      </c>
      <c r="E116" s="94" t="s">
        <v>6</v>
      </c>
      <c r="F116" s="94" t="s">
        <v>7</v>
      </c>
      <c r="G116" s="94" t="s">
        <v>122</v>
      </c>
      <c r="H116" s="94" t="s">
        <v>123</v>
      </c>
      <c r="I116" s="118" t="s">
        <v>124</v>
      </c>
      <c r="J116" s="119" t="s">
        <v>125</v>
      </c>
      <c r="K116" s="119" t="s">
        <v>126</v>
      </c>
      <c r="L116" s="119" t="s">
        <v>127</v>
      </c>
      <c r="M116" s="120" t="s">
        <v>128</v>
      </c>
      <c r="N116" s="94" t="s">
        <v>129</v>
      </c>
      <c r="O116" s="94" t="s">
        <v>130</v>
      </c>
    </row>
    <row r="117" spans="1:15" x14ac:dyDescent="0.2">
      <c r="A117" s="17" t="s">
        <v>25</v>
      </c>
      <c r="B117" s="85" t="str">
        <f>+IF(MONTH(C117)&lt;4,"Q1",IF(MONTH(C117)&lt;7,"Q2",IF(MONTH(C117)&lt;10,"Q3","Q4")))&amp;"/"&amp;YEAR(C117)</f>
        <v>Q2/2016</v>
      </c>
      <c r="C117" s="86">
        <f>VLOOKUP(L115,A$1:F$32,2,FALSE)</f>
        <v>42491</v>
      </c>
      <c r="D117" s="86">
        <f>DATE(YEAR(C117),IF(MONTH(C117)&lt;=3,3,IF(MONTH(C117)&lt;=6,6,IF(MONTH(C117)&lt;=9,9,12))),IF(OR(MONTH(C117)&lt;=3,MONTH(C117)&gt;=10),31,30))</f>
        <v>42551</v>
      </c>
      <c r="E117" s="85">
        <f>D117-C117+1</f>
        <v>61</v>
      </c>
      <c r="F117" s="87">
        <f>VLOOKUP(D117,'FERC Interest Rate'!$A:$B,2,TRUE)</f>
        <v>3.4599999999999999E-2</v>
      </c>
      <c r="G117" s="88">
        <f>VLOOKUP(L115,$A$1:$F$32,5,FALSE)</f>
        <v>909.13948122215152</v>
      </c>
      <c r="H117" s="88">
        <f>G117*F117*(E117/(DATE(YEAR(D117),12,31)-DATE(YEAR(D117),1,1)+1))</f>
        <v>5.2427043417144068</v>
      </c>
      <c r="I117" s="236">
        <v>0</v>
      </c>
      <c r="J117" s="89">
        <v>0</v>
      </c>
      <c r="K117" s="149">
        <f t="shared" ref="K117:K137" si="48">+SUM(I117:J117)</f>
        <v>0</v>
      </c>
      <c r="L117" s="89">
        <v>0</v>
      </c>
      <c r="M117" s="150">
        <f t="shared" ref="M117:M137" si="49">+SUM(K117:L117)</f>
        <v>0</v>
      </c>
      <c r="N117" s="8">
        <f t="shared" ref="N117:N137" si="50">+G117+H117+J117</f>
        <v>914.38218556386596</v>
      </c>
      <c r="O117" s="88">
        <f t="shared" ref="O117:O137" si="51">G117+H117-L117-I117</f>
        <v>914.38218556386596</v>
      </c>
    </row>
    <row r="118" spans="1:15" x14ac:dyDescent="0.2">
      <c r="A118" s="17" t="s">
        <v>25</v>
      </c>
      <c r="B118" s="85" t="str">
        <f>+IF(MONTH(C118)&lt;4,"Q1",IF(MONTH(C118)&lt;7,"Q2",IF(MONTH(C118)&lt;10,"Q3","Q4")))&amp;"/"&amp;YEAR(C118)</f>
        <v>Q3/2016</v>
      </c>
      <c r="C118" s="86">
        <f>D117+1</f>
        <v>42552</v>
      </c>
      <c r="D118" s="86">
        <f>EOMONTH(D117,3)</f>
        <v>42643</v>
      </c>
      <c r="E118" s="85">
        <f t="shared" ref="E118:E137" si="52">D118-C118+1</f>
        <v>92</v>
      </c>
      <c r="F118" s="87">
        <f>VLOOKUP(D118,'FERC Interest Rate'!$A:$B,2,TRUE)</f>
        <v>3.5000000000000003E-2</v>
      </c>
      <c r="G118" s="88">
        <f t="shared" ref="G118:G137" si="53">O117</f>
        <v>914.38218556386596</v>
      </c>
      <c r="H118" s="88">
        <f>G118*F118*(E118/(DATE(YEAR(D118),12,31)-DATE(YEAR(D118),1,1)+1))</f>
        <v>8.0445645833760899</v>
      </c>
      <c r="I118" s="236">
        <v>0</v>
      </c>
      <c r="J118" s="89">
        <v>0</v>
      </c>
      <c r="K118" s="149">
        <f t="shared" si="48"/>
        <v>0</v>
      </c>
      <c r="L118" s="89">
        <v>0</v>
      </c>
      <c r="M118" s="150">
        <f t="shared" si="49"/>
        <v>0</v>
      </c>
      <c r="N118" s="8">
        <f t="shared" si="50"/>
        <v>922.42675014724205</v>
      </c>
      <c r="O118" s="88">
        <f t="shared" si="51"/>
        <v>922.42675014724205</v>
      </c>
    </row>
    <row r="119" spans="1:15" x14ac:dyDescent="0.2">
      <c r="A119" s="17" t="s">
        <v>25</v>
      </c>
      <c r="B119" s="85" t="str">
        <f>+IF(MONTH(C119)&lt;4,"Q1",IF(MONTH(C119)&lt;7,"Q2",IF(MONTH(C119)&lt;10,"Q3","Q4")))&amp;"/"&amp;YEAR(C119)</f>
        <v>Q4/2016</v>
      </c>
      <c r="C119" s="86">
        <f t="shared" ref="C119:C137" si="54">D118+1</f>
        <v>42644</v>
      </c>
      <c r="D119" s="86">
        <f t="shared" ref="D119:D138" si="55">EOMONTH(D118,3)</f>
        <v>42735</v>
      </c>
      <c r="E119" s="85">
        <f t="shared" si="52"/>
        <v>92</v>
      </c>
      <c r="F119" s="87">
        <f>VLOOKUP(D119,'FERC Interest Rate'!$A:$B,2,TRUE)</f>
        <v>3.5000000000000003E-2</v>
      </c>
      <c r="G119" s="88">
        <f t="shared" si="53"/>
        <v>922.42675014724205</v>
      </c>
      <c r="H119" s="88">
        <f>G119*F119*(E119/(DATE(YEAR(D119),12,31)-DATE(YEAR(D119),1,1)+1))</f>
        <v>8.115339167962075</v>
      </c>
      <c r="I119" s="236">
        <v>0</v>
      </c>
      <c r="J119" s="89">
        <v>0</v>
      </c>
      <c r="K119" s="149">
        <f t="shared" si="48"/>
        <v>0</v>
      </c>
      <c r="L119" s="89">
        <v>0</v>
      </c>
      <c r="M119" s="150">
        <f t="shared" si="49"/>
        <v>0</v>
      </c>
      <c r="N119" s="8">
        <f t="shared" si="50"/>
        <v>930.54208931520407</v>
      </c>
      <c r="O119" s="88">
        <f t="shared" si="51"/>
        <v>930.54208931520407</v>
      </c>
    </row>
    <row r="120" spans="1:15" x14ac:dyDescent="0.2">
      <c r="A120" s="100" t="s">
        <v>156</v>
      </c>
      <c r="B120" s="85" t="str">
        <f>+IF(MONTH(C120)&lt;4,"Q1",IF(MONTH(C120)&lt;7,"Q2",IF(MONTH(C120)&lt;10,"Q3","Q4")))&amp;"/"&amp;YEAR(C120)</f>
        <v>Q1/2017</v>
      </c>
      <c r="C120" s="86">
        <f t="shared" si="54"/>
        <v>42736</v>
      </c>
      <c r="D120" s="86">
        <f t="shared" si="55"/>
        <v>42825</v>
      </c>
      <c r="E120" s="85">
        <f t="shared" si="52"/>
        <v>90</v>
      </c>
      <c r="F120" s="87">
        <f>VLOOKUP(D120,'FERC Interest Rate'!$A:$B,2,TRUE)</f>
        <v>3.5000000000000003E-2</v>
      </c>
      <c r="G120" s="88">
        <f t="shared" si="53"/>
        <v>930.54208931520407</v>
      </c>
      <c r="H120" s="88">
        <f>G120*F120*(E120/(DATE(YEAR(D120),12,31)-DATE(YEAR(D120),1,1)+1))</f>
        <v>8.0307057023092963</v>
      </c>
      <c r="I120" s="236">
        <f>SUM($H$117:$H$139)/20*2</f>
        <v>2.9433313795361871</v>
      </c>
      <c r="J120" s="89">
        <f t="shared" ref="J120:J137" si="56">G120*F120*(E120/(DATE(YEAR(D120),12,31)-DATE(YEAR(D120),1,1)+1))</f>
        <v>8.0307057023092963</v>
      </c>
      <c r="K120" s="149">
        <f t="shared" si="48"/>
        <v>10.974037081845484</v>
      </c>
      <c r="L120" s="89">
        <f>VLOOKUP($L$115,A$1:F$29,5,FALSE)/20*2</f>
        <v>90.913948122215146</v>
      </c>
      <c r="M120" s="150">
        <f t="shared" si="49"/>
        <v>101.88798520406063</v>
      </c>
      <c r="N120" s="8">
        <f t="shared" si="50"/>
        <v>946.6035007198227</v>
      </c>
      <c r="O120" s="88">
        <f t="shared" si="51"/>
        <v>844.71551551576204</v>
      </c>
    </row>
    <row r="121" spans="1:15" x14ac:dyDescent="0.2">
      <c r="A121" s="100" t="s">
        <v>84</v>
      </c>
      <c r="B121" s="85" t="str">
        <f t="shared" ref="B121:B137" si="57">+IF(MONTH(C121)&lt;4,"Q1",IF(MONTH(C121)&lt;7,"Q2",IF(MONTH(C121)&lt;10,"Q3","Q4")))&amp;"/"&amp;YEAR(C121)</f>
        <v>Q2/2017</v>
      </c>
      <c r="C121" s="86">
        <f t="shared" si="54"/>
        <v>42826</v>
      </c>
      <c r="D121" s="86">
        <f t="shared" si="55"/>
        <v>42916</v>
      </c>
      <c r="E121" s="85">
        <f t="shared" si="52"/>
        <v>91</v>
      </c>
      <c r="F121" s="87">
        <f>VLOOKUP(D121,'FERC Interest Rate'!$A:$B,2,TRUE)</f>
        <v>3.7100000000000001E-2</v>
      </c>
      <c r="G121" s="88">
        <f t="shared" si="53"/>
        <v>844.71551551576204</v>
      </c>
      <c r="H121" s="88">
        <v>0</v>
      </c>
      <c r="I121" s="236">
        <f t="shared" ref="I121:I138" si="58">SUM($H$117:$H$139)/20</f>
        <v>1.4716656897680935</v>
      </c>
      <c r="J121" s="89">
        <f t="shared" si="56"/>
        <v>7.8132713751582585</v>
      </c>
      <c r="K121" s="149">
        <f t="shared" si="48"/>
        <v>9.2849370649263516</v>
      </c>
      <c r="L121" s="89">
        <f t="shared" ref="L121:L138" si="59">VLOOKUP($L$115,A$1:F$29,5,FALSE)/20</f>
        <v>45.456974061107573</v>
      </c>
      <c r="M121" s="150">
        <f t="shared" si="49"/>
        <v>54.741911126033926</v>
      </c>
      <c r="N121" s="8">
        <f t="shared" si="50"/>
        <v>852.52878689092029</v>
      </c>
      <c r="O121" s="88">
        <f t="shared" si="51"/>
        <v>797.78687576488642</v>
      </c>
    </row>
    <row r="122" spans="1:15" x14ac:dyDescent="0.2">
      <c r="A122" s="17" t="s">
        <v>85</v>
      </c>
      <c r="B122" s="85" t="str">
        <f t="shared" si="57"/>
        <v>Q3/2017</v>
      </c>
      <c r="C122" s="86">
        <f t="shared" si="54"/>
        <v>42917</v>
      </c>
      <c r="D122" s="86">
        <f t="shared" si="55"/>
        <v>43008</v>
      </c>
      <c r="E122" s="85">
        <f t="shared" si="52"/>
        <v>92</v>
      </c>
      <c r="F122" s="87">
        <f>VLOOKUP(D122,'FERC Interest Rate'!$A:$B,2,TRUE)</f>
        <v>3.9600000000000003E-2</v>
      </c>
      <c r="G122" s="88">
        <f t="shared" si="53"/>
        <v>797.78687576488642</v>
      </c>
      <c r="H122" s="88">
        <v>0</v>
      </c>
      <c r="I122" s="236">
        <f t="shared" si="58"/>
        <v>1.4716656897680935</v>
      </c>
      <c r="J122" s="89">
        <f t="shared" si="56"/>
        <v>7.9630058788674924</v>
      </c>
      <c r="K122" s="149">
        <f t="shared" si="48"/>
        <v>9.4346715686355864</v>
      </c>
      <c r="L122" s="89">
        <f t="shared" si="59"/>
        <v>45.456974061107573</v>
      </c>
      <c r="M122" s="150">
        <f t="shared" si="49"/>
        <v>54.891645629743159</v>
      </c>
      <c r="N122" s="8">
        <f t="shared" si="50"/>
        <v>805.74988164375395</v>
      </c>
      <c r="O122" s="88">
        <f t="shared" si="51"/>
        <v>750.8582360140108</v>
      </c>
    </row>
    <row r="123" spans="1:15" x14ac:dyDescent="0.2">
      <c r="A123" s="100" t="s">
        <v>86</v>
      </c>
      <c r="B123" s="85" t="str">
        <f t="shared" si="57"/>
        <v>Q4/2017</v>
      </c>
      <c r="C123" s="86">
        <f t="shared" si="54"/>
        <v>43009</v>
      </c>
      <c r="D123" s="86">
        <f t="shared" si="55"/>
        <v>43100</v>
      </c>
      <c r="E123" s="85">
        <f t="shared" si="52"/>
        <v>92</v>
      </c>
      <c r="F123" s="87">
        <f>VLOOKUP(D123,'FERC Interest Rate'!$A:$B,2,TRUE)</f>
        <v>4.2099999999999999E-2</v>
      </c>
      <c r="G123" s="88">
        <f t="shared" si="53"/>
        <v>750.8582360140108</v>
      </c>
      <c r="H123" s="88">
        <v>0</v>
      </c>
      <c r="I123" s="236">
        <f t="shared" si="58"/>
        <v>1.4716656897680935</v>
      </c>
      <c r="J123" s="89">
        <f t="shared" si="56"/>
        <v>7.967737314327306</v>
      </c>
      <c r="K123" s="149">
        <f t="shared" si="48"/>
        <v>9.4394030040954</v>
      </c>
      <c r="L123" s="89">
        <f t="shared" si="59"/>
        <v>45.456974061107573</v>
      </c>
      <c r="M123" s="150">
        <f t="shared" si="49"/>
        <v>54.896377065202969</v>
      </c>
      <c r="N123" s="8">
        <f t="shared" si="50"/>
        <v>758.82597332833814</v>
      </c>
      <c r="O123" s="88">
        <f t="shared" si="51"/>
        <v>703.92959626313518</v>
      </c>
    </row>
    <row r="124" spans="1:15" x14ac:dyDescent="0.2">
      <c r="A124" s="100" t="s">
        <v>87</v>
      </c>
      <c r="B124" s="85" t="str">
        <f t="shared" si="57"/>
        <v>Q1/2018</v>
      </c>
      <c r="C124" s="86">
        <f t="shared" si="54"/>
        <v>43101</v>
      </c>
      <c r="D124" s="86">
        <f t="shared" si="55"/>
        <v>43190</v>
      </c>
      <c r="E124" s="85">
        <f t="shared" si="52"/>
        <v>90</v>
      </c>
      <c r="F124" s="87">
        <f>VLOOKUP(D124,'FERC Interest Rate'!$A:$B,2,TRUE)</f>
        <v>4.2500000000000003E-2</v>
      </c>
      <c r="G124" s="88">
        <f t="shared" si="53"/>
        <v>703.92959626313518</v>
      </c>
      <c r="H124" s="88">
        <v>0</v>
      </c>
      <c r="I124" s="236">
        <f t="shared" si="58"/>
        <v>1.4716656897680935</v>
      </c>
      <c r="J124" s="89">
        <f t="shared" si="56"/>
        <v>7.376796453990389</v>
      </c>
      <c r="K124" s="149">
        <f t="shared" si="48"/>
        <v>8.8484621437584821</v>
      </c>
      <c r="L124" s="89">
        <f t="shared" si="59"/>
        <v>45.456974061107573</v>
      </c>
      <c r="M124" s="150">
        <f t="shared" si="49"/>
        <v>54.305436204866055</v>
      </c>
      <c r="N124" s="8">
        <f t="shared" si="50"/>
        <v>711.30639271712562</v>
      </c>
      <c r="O124" s="88">
        <f t="shared" si="51"/>
        <v>657.00095651225956</v>
      </c>
    </row>
    <row r="125" spans="1:15" x14ac:dyDescent="0.2">
      <c r="A125" s="100" t="s">
        <v>88</v>
      </c>
      <c r="B125" s="85" t="str">
        <f t="shared" si="57"/>
        <v>Q2/2018</v>
      </c>
      <c r="C125" s="86">
        <f t="shared" si="54"/>
        <v>43191</v>
      </c>
      <c r="D125" s="86">
        <f t="shared" si="55"/>
        <v>43281</v>
      </c>
      <c r="E125" s="85">
        <f t="shared" si="52"/>
        <v>91</v>
      </c>
      <c r="F125" s="87">
        <f>VLOOKUP(D125,'FERC Interest Rate'!$A:$B,2,TRUE)</f>
        <v>4.4699999999999997E-2</v>
      </c>
      <c r="G125" s="88">
        <f t="shared" si="53"/>
        <v>657.00095651225956</v>
      </c>
      <c r="H125" s="88">
        <v>0</v>
      </c>
      <c r="I125" s="123">
        <f t="shared" si="58"/>
        <v>1.4716656897680935</v>
      </c>
      <c r="J125" s="89">
        <f t="shared" si="56"/>
        <v>7.3218706597395009</v>
      </c>
      <c r="K125" s="149">
        <f t="shared" si="48"/>
        <v>8.793536349507594</v>
      </c>
      <c r="L125" s="89">
        <f t="shared" si="59"/>
        <v>45.456974061107573</v>
      </c>
      <c r="M125" s="150">
        <f t="shared" si="49"/>
        <v>54.250510410615163</v>
      </c>
      <c r="N125" s="8">
        <f t="shared" si="50"/>
        <v>664.32282717199905</v>
      </c>
      <c r="O125" s="88">
        <f t="shared" si="51"/>
        <v>610.07231676138395</v>
      </c>
    </row>
    <row r="126" spans="1:15" x14ac:dyDescent="0.2">
      <c r="A126" s="100" t="s">
        <v>89</v>
      </c>
      <c r="B126" s="85" t="str">
        <f t="shared" si="57"/>
        <v>Q3/2018</v>
      </c>
      <c r="C126" s="86">
        <f t="shared" si="54"/>
        <v>43282</v>
      </c>
      <c r="D126" s="86">
        <f t="shared" si="55"/>
        <v>43373</v>
      </c>
      <c r="E126" s="85">
        <f t="shared" si="52"/>
        <v>92</v>
      </c>
      <c r="F126" s="87">
        <f>VLOOKUP(D126,'FERC Interest Rate'!$A:$B,2,TRUE)</f>
        <v>4.6899999999999997E-2</v>
      </c>
      <c r="G126" s="88">
        <f t="shared" si="53"/>
        <v>610.07231676138395</v>
      </c>
      <c r="H126" s="88">
        <v>0</v>
      </c>
      <c r="I126" s="123">
        <f t="shared" si="58"/>
        <v>1.4716656897680935</v>
      </c>
      <c r="J126" s="89">
        <f t="shared" si="56"/>
        <v>7.2118904996219708</v>
      </c>
      <c r="K126" s="149">
        <f t="shared" si="48"/>
        <v>8.6835561893900639</v>
      </c>
      <c r="L126" s="89">
        <f t="shared" si="59"/>
        <v>45.456974061107573</v>
      </c>
      <c r="M126" s="150">
        <f t="shared" si="49"/>
        <v>54.140530250497633</v>
      </c>
      <c r="N126" s="8">
        <f t="shared" si="50"/>
        <v>617.28420726100592</v>
      </c>
      <c r="O126" s="88">
        <f t="shared" si="51"/>
        <v>563.14367701050833</v>
      </c>
    </row>
    <row r="127" spans="1:15" x14ac:dyDescent="0.2">
      <c r="A127" s="100" t="s">
        <v>90</v>
      </c>
      <c r="B127" s="85" t="str">
        <f t="shared" si="57"/>
        <v>Q4/2018</v>
      </c>
      <c r="C127" s="86">
        <f t="shared" si="54"/>
        <v>43374</v>
      </c>
      <c r="D127" s="86">
        <f t="shared" si="55"/>
        <v>43465</v>
      </c>
      <c r="E127" s="85">
        <f t="shared" si="52"/>
        <v>92</v>
      </c>
      <c r="F127" s="87">
        <f>VLOOKUP(D127,'FERC Interest Rate'!$A:$B,2,TRUE)</f>
        <v>4.9599999999999998E-2</v>
      </c>
      <c r="G127" s="88">
        <f t="shared" si="53"/>
        <v>563.14367701050833</v>
      </c>
      <c r="H127" s="88">
        <v>0</v>
      </c>
      <c r="I127" s="123">
        <f t="shared" si="58"/>
        <v>1.4716656897680935</v>
      </c>
      <c r="J127" s="89">
        <f t="shared" si="56"/>
        <v>7.0403759642037036</v>
      </c>
      <c r="K127" s="149">
        <f t="shared" si="48"/>
        <v>8.5120416539717976</v>
      </c>
      <c r="L127" s="89">
        <f t="shared" si="59"/>
        <v>45.456974061107573</v>
      </c>
      <c r="M127" s="150">
        <f t="shared" si="49"/>
        <v>53.969015715079372</v>
      </c>
      <c r="N127" s="8">
        <f t="shared" si="50"/>
        <v>570.18405297471202</v>
      </c>
      <c r="O127" s="88">
        <f t="shared" si="51"/>
        <v>516.21503725963271</v>
      </c>
    </row>
    <row r="128" spans="1:15" x14ac:dyDescent="0.2">
      <c r="A128" s="100" t="s">
        <v>91</v>
      </c>
      <c r="B128" s="85" t="str">
        <f t="shared" si="57"/>
        <v>Q1/2019</v>
      </c>
      <c r="C128" s="86">
        <f t="shared" si="54"/>
        <v>43466</v>
      </c>
      <c r="D128" s="86">
        <f t="shared" si="55"/>
        <v>43555</v>
      </c>
      <c r="E128" s="85">
        <f t="shared" si="52"/>
        <v>90</v>
      </c>
      <c r="F128" s="87">
        <f>VLOOKUP(D128,'FERC Interest Rate'!$A:$B,2,TRUE)</f>
        <v>5.1799999999999999E-2</v>
      </c>
      <c r="G128" s="88">
        <f t="shared" si="53"/>
        <v>516.21503725963271</v>
      </c>
      <c r="H128" s="88">
        <v>0</v>
      </c>
      <c r="I128" s="123">
        <f t="shared" si="58"/>
        <v>1.4716656897680935</v>
      </c>
      <c r="J128" s="89">
        <f t="shared" si="56"/>
        <v>6.5934095991901582</v>
      </c>
      <c r="K128" s="149">
        <f t="shared" si="48"/>
        <v>8.0650752889582513</v>
      </c>
      <c r="L128" s="89">
        <f t="shared" si="59"/>
        <v>45.456974061107573</v>
      </c>
      <c r="M128" s="150">
        <f t="shared" si="49"/>
        <v>53.522049350065828</v>
      </c>
      <c r="N128" s="8">
        <f t="shared" si="50"/>
        <v>522.80844685882289</v>
      </c>
      <c r="O128" s="88">
        <f t="shared" si="51"/>
        <v>469.28639750875703</v>
      </c>
    </row>
    <row r="129" spans="1:15" x14ac:dyDescent="0.2">
      <c r="A129" s="100" t="s">
        <v>92</v>
      </c>
      <c r="B129" s="85" t="str">
        <f t="shared" si="57"/>
        <v>Q2/2019</v>
      </c>
      <c r="C129" s="86">
        <f t="shared" si="54"/>
        <v>43556</v>
      </c>
      <c r="D129" s="86">
        <f t="shared" si="55"/>
        <v>43646</v>
      </c>
      <c r="E129" s="85">
        <f t="shared" si="52"/>
        <v>91</v>
      </c>
      <c r="F129" s="87">
        <f>VLOOKUP(D129,'FERC Interest Rate'!$A:$B,2,TRUE)</f>
        <v>5.45E-2</v>
      </c>
      <c r="G129" s="88">
        <f t="shared" si="53"/>
        <v>469.28639750875703</v>
      </c>
      <c r="H129" s="88">
        <v>0</v>
      </c>
      <c r="I129" s="123">
        <f t="shared" si="58"/>
        <v>1.4716656897680935</v>
      </c>
      <c r="J129" s="89">
        <f t="shared" si="56"/>
        <v>6.3765092834100843</v>
      </c>
      <c r="K129" s="149">
        <f t="shared" si="48"/>
        <v>7.8481749731781782</v>
      </c>
      <c r="L129" s="89">
        <f t="shared" si="59"/>
        <v>45.456974061107573</v>
      </c>
      <c r="M129" s="150">
        <f t="shared" si="49"/>
        <v>53.305149034285748</v>
      </c>
      <c r="N129" s="8">
        <f t="shared" si="50"/>
        <v>475.66290679216712</v>
      </c>
      <c r="O129" s="88">
        <f t="shared" si="51"/>
        <v>422.35775775788136</v>
      </c>
    </row>
    <row r="130" spans="1:15" x14ac:dyDescent="0.2">
      <c r="A130" s="100" t="s">
        <v>93</v>
      </c>
      <c r="B130" s="85" t="str">
        <f t="shared" si="57"/>
        <v>Q3/2019</v>
      </c>
      <c r="C130" s="86">
        <f t="shared" si="54"/>
        <v>43647</v>
      </c>
      <c r="D130" s="86">
        <f t="shared" si="55"/>
        <v>43738</v>
      </c>
      <c r="E130" s="85">
        <f t="shared" si="52"/>
        <v>92</v>
      </c>
      <c r="F130" s="87">
        <f>VLOOKUP(D130,'FERC Interest Rate'!$A:$B,2,TRUE)</f>
        <v>6.0133640000000002E-2</v>
      </c>
      <c r="G130" s="88">
        <f t="shared" si="53"/>
        <v>422.35775775788136</v>
      </c>
      <c r="H130" s="88">
        <v>0</v>
      </c>
      <c r="I130" s="123">
        <f t="shared" si="58"/>
        <v>1.4716656897680935</v>
      </c>
      <c r="J130" s="89">
        <f t="shared" si="56"/>
        <v>6.4016648240334453</v>
      </c>
      <c r="K130" s="149">
        <f t="shared" si="48"/>
        <v>7.8733305138015393</v>
      </c>
      <c r="L130" s="89">
        <f t="shared" si="59"/>
        <v>45.456974061107573</v>
      </c>
      <c r="M130" s="150">
        <f t="shared" si="49"/>
        <v>53.330304574909114</v>
      </c>
      <c r="N130" s="8">
        <f t="shared" si="50"/>
        <v>428.75942258191481</v>
      </c>
      <c r="O130" s="88">
        <f t="shared" si="51"/>
        <v>375.42911800700568</v>
      </c>
    </row>
    <row r="131" spans="1:15" x14ac:dyDescent="0.2">
      <c r="A131" s="100" t="s">
        <v>94</v>
      </c>
      <c r="B131" s="85" t="str">
        <f t="shared" si="57"/>
        <v>Q4/2019</v>
      </c>
      <c r="C131" s="86">
        <f t="shared" si="54"/>
        <v>43739</v>
      </c>
      <c r="D131" s="86">
        <f t="shared" si="55"/>
        <v>43830</v>
      </c>
      <c r="E131" s="85">
        <f t="shared" si="52"/>
        <v>92</v>
      </c>
      <c r="F131" s="87">
        <f>VLOOKUP(D131,'FERC Interest Rate'!$A:$B,2,TRUE)</f>
        <v>6.2505720000000001E-2</v>
      </c>
      <c r="G131" s="88">
        <f t="shared" si="53"/>
        <v>375.42911800700568</v>
      </c>
      <c r="H131" s="88">
        <v>0</v>
      </c>
      <c r="I131" s="123">
        <f t="shared" si="58"/>
        <v>1.4716656897680935</v>
      </c>
      <c r="J131" s="89">
        <f t="shared" si="56"/>
        <v>5.9148356009845013</v>
      </c>
      <c r="K131" s="149">
        <f t="shared" si="48"/>
        <v>7.3865012907525944</v>
      </c>
      <c r="L131" s="89">
        <f t="shared" si="59"/>
        <v>45.456974061107573</v>
      </c>
      <c r="M131" s="150">
        <f t="shared" si="49"/>
        <v>52.843475351860164</v>
      </c>
      <c r="N131" s="8">
        <f t="shared" si="50"/>
        <v>381.34395360799016</v>
      </c>
      <c r="O131" s="88">
        <f t="shared" si="51"/>
        <v>328.50047825613001</v>
      </c>
    </row>
    <row r="132" spans="1:15" x14ac:dyDescent="0.2">
      <c r="A132" s="100" t="s">
        <v>95</v>
      </c>
      <c r="B132" s="85" t="str">
        <f t="shared" si="57"/>
        <v>Q1/2020</v>
      </c>
      <c r="C132" s="86">
        <f t="shared" si="54"/>
        <v>43831</v>
      </c>
      <c r="D132" s="86">
        <f t="shared" si="55"/>
        <v>43921</v>
      </c>
      <c r="E132" s="85">
        <f t="shared" si="52"/>
        <v>91</v>
      </c>
      <c r="F132" s="87">
        <f>VLOOKUP(D132,'FERC Interest Rate'!$A:$B,2,TRUE)</f>
        <v>6.2841510000000003E-2</v>
      </c>
      <c r="G132" s="88">
        <f t="shared" si="53"/>
        <v>328.50047825613001</v>
      </c>
      <c r="H132" s="88">
        <v>0</v>
      </c>
      <c r="I132" s="123">
        <f t="shared" si="58"/>
        <v>1.4716656897680935</v>
      </c>
      <c r="J132" s="89">
        <f t="shared" si="56"/>
        <v>5.1326650659281459</v>
      </c>
      <c r="K132" s="149">
        <f t="shared" si="48"/>
        <v>6.604330755696239</v>
      </c>
      <c r="L132" s="89">
        <f t="shared" si="59"/>
        <v>45.456974061107573</v>
      </c>
      <c r="M132" s="150">
        <f t="shared" si="49"/>
        <v>52.061304816803812</v>
      </c>
      <c r="N132" s="8">
        <f t="shared" si="50"/>
        <v>333.63314332205817</v>
      </c>
      <c r="O132" s="88">
        <f t="shared" si="51"/>
        <v>281.57183850525433</v>
      </c>
    </row>
    <row r="133" spans="1:15" x14ac:dyDescent="0.2">
      <c r="A133" s="100" t="s">
        <v>96</v>
      </c>
      <c r="B133" s="85" t="str">
        <f t="shared" si="57"/>
        <v>Q2/2020</v>
      </c>
      <c r="C133" s="86">
        <f t="shared" si="54"/>
        <v>43922</v>
      </c>
      <c r="D133" s="86">
        <f t="shared" si="55"/>
        <v>44012</v>
      </c>
      <c r="E133" s="85">
        <f t="shared" si="52"/>
        <v>91</v>
      </c>
      <c r="F133" s="87">
        <f>VLOOKUP(D133,'FERC Interest Rate'!$A:$B,2,TRUE)</f>
        <v>6.502107E-2</v>
      </c>
      <c r="G133" s="88">
        <f t="shared" si="53"/>
        <v>281.57183850525433</v>
      </c>
      <c r="H133" s="88">
        <v>0</v>
      </c>
      <c r="I133" s="123">
        <f t="shared" si="58"/>
        <v>1.4716656897680935</v>
      </c>
      <c r="J133" s="89">
        <f t="shared" si="56"/>
        <v>4.5520144867611316</v>
      </c>
      <c r="K133" s="149">
        <f t="shared" si="48"/>
        <v>6.0236801765292256</v>
      </c>
      <c r="L133" s="89">
        <f t="shared" si="59"/>
        <v>45.456974061107573</v>
      </c>
      <c r="M133" s="150">
        <f t="shared" si="49"/>
        <v>51.480654237636799</v>
      </c>
      <c r="N133" s="8">
        <f t="shared" si="50"/>
        <v>286.12385299201549</v>
      </c>
      <c r="O133" s="88">
        <f t="shared" si="51"/>
        <v>234.64319875437866</v>
      </c>
    </row>
    <row r="134" spans="1:15" x14ac:dyDescent="0.2">
      <c r="A134" s="100" t="s">
        <v>97</v>
      </c>
      <c r="B134" s="85" t="str">
        <f t="shared" si="57"/>
        <v>Q3/2020</v>
      </c>
      <c r="C134" s="86">
        <f t="shared" si="54"/>
        <v>44013</v>
      </c>
      <c r="D134" s="86">
        <f t="shared" si="55"/>
        <v>44104</v>
      </c>
      <c r="E134" s="85">
        <f t="shared" si="52"/>
        <v>92</v>
      </c>
      <c r="F134" s="87">
        <f>VLOOKUP(D134,'FERC Interest Rate'!$A:$B,2,TRUE)</f>
        <v>6.5012509999999996E-2</v>
      </c>
      <c r="G134" s="88">
        <f t="shared" si="53"/>
        <v>234.64319875437866</v>
      </c>
      <c r="H134" s="88">
        <v>0</v>
      </c>
      <c r="I134" s="123">
        <f t="shared" si="58"/>
        <v>1.4716656897680935</v>
      </c>
      <c r="J134" s="89">
        <f t="shared" si="56"/>
        <v>3.8345256396215701</v>
      </c>
      <c r="K134" s="149">
        <f t="shared" si="48"/>
        <v>5.3061913293896641</v>
      </c>
      <c r="L134" s="89">
        <f t="shared" si="59"/>
        <v>45.456974061107573</v>
      </c>
      <c r="M134" s="150">
        <f t="shared" si="49"/>
        <v>50.763165390497235</v>
      </c>
      <c r="N134" s="8">
        <f t="shared" si="50"/>
        <v>238.47772439400023</v>
      </c>
      <c r="O134" s="88">
        <f t="shared" si="51"/>
        <v>187.71455900350298</v>
      </c>
    </row>
    <row r="135" spans="1:15" x14ac:dyDescent="0.2">
      <c r="A135" s="100" t="s">
        <v>98</v>
      </c>
      <c r="B135" s="85" t="str">
        <f t="shared" si="57"/>
        <v>Q4/2020</v>
      </c>
      <c r="C135" s="86">
        <f t="shared" si="54"/>
        <v>44105</v>
      </c>
      <c r="D135" s="86">
        <f t="shared" si="55"/>
        <v>44196</v>
      </c>
      <c r="E135" s="85">
        <f t="shared" si="52"/>
        <v>92</v>
      </c>
      <c r="F135" s="87">
        <f>VLOOKUP(D135,'FERC Interest Rate'!$A:$B,2,TRUE)</f>
        <v>6.501548E-2</v>
      </c>
      <c r="G135" s="88">
        <f t="shared" si="53"/>
        <v>187.71455900350298</v>
      </c>
      <c r="H135" s="88">
        <v>0</v>
      </c>
      <c r="I135" s="123">
        <f t="shared" si="58"/>
        <v>1.4716656897680935</v>
      </c>
      <c r="J135" s="89">
        <f t="shared" si="56"/>
        <v>3.0677606513860609</v>
      </c>
      <c r="K135" s="149">
        <f t="shared" si="48"/>
        <v>4.5394263411541544</v>
      </c>
      <c r="L135" s="89">
        <f t="shared" si="59"/>
        <v>45.456974061107573</v>
      </c>
      <c r="M135" s="150">
        <f t="shared" si="49"/>
        <v>49.996400402261727</v>
      </c>
      <c r="N135" s="8">
        <f t="shared" si="50"/>
        <v>190.78231965488905</v>
      </c>
      <c r="O135" s="88">
        <f t="shared" si="51"/>
        <v>140.78591925262731</v>
      </c>
    </row>
    <row r="136" spans="1:15" x14ac:dyDescent="0.2">
      <c r="A136" s="100" t="s">
        <v>99</v>
      </c>
      <c r="B136" s="85" t="str">
        <f t="shared" si="57"/>
        <v>Q1/2021</v>
      </c>
      <c r="C136" s="86">
        <f t="shared" si="54"/>
        <v>44197</v>
      </c>
      <c r="D136" s="86">
        <f t="shared" si="55"/>
        <v>44286</v>
      </c>
      <c r="E136" s="85">
        <f t="shared" si="52"/>
        <v>90</v>
      </c>
      <c r="F136" s="87">
        <f>VLOOKUP(D136,'FERC Interest Rate'!$A:$B,2,TRUE)</f>
        <v>6.501548E-2</v>
      </c>
      <c r="G136" s="88">
        <f t="shared" si="53"/>
        <v>140.78591925262731</v>
      </c>
      <c r="H136" s="88">
        <v>0</v>
      </c>
      <c r="I136" s="123">
        <f t="shared" si="58"/>
        <v>1.4716656897680935</v>
      </c>
      <c r="J136" s="89">
        <f t="shared" si="56"/>
        <v>2.2569692344399246</v>
      </c>
      <c r="K136" s="149">
        <f t="shared" si="48"/>
        <v>3.7286349242080181</v>
      </c>
      <c r="L136" s="89">
        <f t="shared" si="59"/>
        <v>45.456974061107573</v>
      </c>
      <c r="M136" s="150">
        <f t="shared" si="49"/>
        <v>49.185608985315589</v>
      </c>
      <c r="N136" s="8">
        <f t="shared" si="50"/>
        <v>143.04288848706724</v>
      </c>
      <c r="O136" s="88">
        <f t="shared" si="51"/>
        <v>93.857279501751648</v>
      </c>
    </row>
    <row r="137" spans="1:15" x14ac:dyDescent="0.2">
      <c r="A137" s="100" t="s">
        <v>100</v>
      </c>
      <c r="B137" s="85" t="str">
        <f t="shared" si="57"/>
        <v>Q2/2021</v>
      </c>
      <c r="C137" s="86">
        <f t="shared" si="54"/>
        <v>44287</v>
      </c>
      <c r="D137" s="86">
        <f t="shared" si="55"/>
        <v>44377</v>
      </c>
      <c r="E137" s="85">
        <f t="shared" si="52"/>
        <v>91</v>
      </c>
      <c r="F137" s="87">
        <f>VLOOKUP(D137,'FERC Interest Rate'!$A:$B,2,TRUE)</f>
        <v>6.501548E-2</v>
      </c>
      <c r="G137" s="88">
        <f t="shared" si="53"/>
        <v>93.857279501751648</v>
      </c>
      <c r="H137" s="88">
        <v>0</v>
      </c>
      <c r="I137" s="123">
        <f t="shared" si="58"/>
        <v>1.4716656897680935</v>
      </c>
      <c r="J137" s="89">
        <f t="shared" si="56"/>
        <v>1.5213644469187657</v>
      </c>
      <c r="K137" s="149">
        <f t="shared" si="48"/>
        <v>2.9930301366868592</v>
      </c>
      <c r="L137" s="89">
        <f t="shared" si="59"/>
        <v>45.456974061107573</v>
      </c>
      <c r="M137" s="150">
        <f t="shared" si="49"/>
        <v>48.450004197794435</v>
      </c>
      <c r="N137" s="8">
        <f t="shared" si="50"/>
        <v>95.378643948670415</v>
      </c>
      <c r="O137" s="88">
        <f t="shared" si="51"/>
        <v>46.92863975087598</v>
      </c>
    </row>
    <row r="138" spans="1:15" x14ac:dyDescent="0.2">
      <c r="A138" s="100" t="s">
        <v>101</v>
      </c>
      <c r="B138" s="85" t="str">
        <f>+IF(MONTH(C138)&lt;4,"Q1",IF(MONTH(C138)&lt;7,"Q2",IF(MONTH(C138)&lt;10,"Q3","Q4")))&amp;"/"&amp;YEAR(C138)</f>
        <v>Q3/2021</v>
      </c>
      <c r="C138" s="86">
        <f>D137+1</f>
        <v>44378</v>
      </c>
      <c r="D138" s="86">
        <f t="shared" si="55"/>
        <v>44469</v>
      </c>
      <c r="E138" s="85">
        <f>D138-C138+1</f>
        <v>92</v>
      </c>
      <c r="F138" s="87">
        <f>VLOOKUP(D138,'FERC Interest Rate'!$A:$B,2,TRUE)</f>
        <v>6.501548E-2</v>
      </c>
      <c r="G138" s="88">
        <f>O137</f>
        <v>46.92863975087598</v>
      </c>
      <c r="H138" s="88">
        <v>0</v>
      </c>
      <c r="I138" s="123">
        <f t="shared" si="58"/>
        <v>1.4716656897680935</v>
      </c>
      <c r="J138" s="89">
        <f>G138*F138*(E138/(DATE(YEAR(D138),12,31)-DATE(YEAR(D138),1,1)+1))</f>
        <v>0.76904136877212592</v>
      </c>
      <c r="K138" s="149">
        <f>+SUM(I138:J138)</f>
        <v>2.2407070585402193</v>
      </c>
      <c r="L138" s="89">
        <f t="shared" si="59"/>
        <v>45.456974061107573</v>
      </c>
      <c r="M138" s="150">
        <f>+SUM(K138:L138)</f>
        <v>47.69768111964779</v>
      </c>
      <c r="N138" s="8">
        <f>+G138+H138+J138</f>
        <v>47.697681119648109</v>
      </c>
      <c r="O138" s="88">
        <f>G138+H138-L138-I138</f>
        <v>3.1397107136399427E-13</v>
      </c>
    </row>
    <row r="139" spans="1:15" x14ac:dyDescent="0.2">
      <c r="A139" s="100"/>
      <c r="B139" s="85"/>
      <c r="C139" s="86"/>
      <c r="D139" s="86"/>
      <c r="E139" s="85"/>
      <c r="F139" s="87"/>
      <c r="G139" s="88"/>
      <c r="H139" s="88"/>
      <c r="I139" s="123"/>
      <c r="J139" s="89"/>
      <c r="K139" s="149"/>
      <c r="L139" s="89"/>
      <c r="M139" s="150"/>
      <c r="N139" s="8"/>
      <c r="O139" s="88"/>
    </row>
    <row r="140" spans="1:15" ht="13.5" thickBot="1" x14ac:dyDescent="0.25">
      <c r="A140" s="183"/>
      <c r="B140" s="184"/>
      <c r="C140" s="185"/>
      <c r="D140" s="185"/>
      <c r="E140" s="186"/>
      <c r="F140" s="184"/>
      <c r="G140" s="160">
        <f t="shared" ref="G140:O140" si="60">+SUM(G117:G139)</f>
        <v>11701.28790364821</v>
      </c>
      <c r="H140" s="160">
        <f t="shared" si="60"/>
        <v>29.433313795361869</v>
      </c>
      <c r="I140" s="161">
        <f t="shared" si="60"/>
        <v>29.43331379536188</v>
      </c>
      <c r="J140" s="160">
        <f t="shared" si="60"/>
        <v>107.14641404966386</v>
      </c>
      <c r="K140" s="160">
        <f t="shared" si="60"/>
        <v>136.57972784502567</v>
      </c>
      <c r="L140" s="160">
        <f t="shared" si="60"/>
        <v>909.13948122215118</v>
      </c>
      <c r="M140" s="162">
        <f t="shared" si="60"/>
        <v>1045.7192090671772</v>
      </c>
      <c r="N140" s="160">
        <f t="shared" si="60"/>
        <v>11837.867631493233</v>
      </c>
      <c r="O140" s="160">
        <f t="shared" si="60"/>
        <v>10792.148422426057</v>
      </c>
    </row>
    <row r="141" spans="1:15" ht="13.5" thickTop="1" x14ac:dyDescent="0.2">
      <c r="B141" s="131"/>
      <c r="C141" s="131"/>
      <c r="D141" s="131"/>
      <c r="E141" s="131"/>
      <c r="F141" s="131"/>
      <c r="G141" s="131"/>
      <c r="H141" s="131"/>
      <c r="I141" s="267"/>
      <c r="J141" s="448" t="s">
        <v>17</v>
      </c>
      <c r="K141" s="448"/>
      <c r="L141" s="182" t="s">
        <v>90</v>
      </c>
      <c r="M141" s="268"/>
      <c r="O141" s="131"/>
    </row>
    <row r="142" spans="1:15" ht="38.25" x14ac:dyDescent="0.2">
      <c r="A142" s="94" t="s">
        <v>81</v>
      </c>
      <c r="B142" s="94" t="s">
        <v>3</v>
      </c>
      <c r="C142" s="94" t="s">
        <v>4</v>
      </c>
      <c r="D142" s="94" t="s">
        <v>5</v>
      </c>
      <c r="E142" s="94" t="s">
        <v>6</v>
      </c>
      <c r="F142" s="94" t="s">
        <v>7</v>
      </c>
      <c r="G142" s="94" t="s">
        <v>122</v>
      </c>
      <c r="H142" s="94" t="s">
        <v>123</v>
      </c>
      <c r="I142" s="118" t="s">
        <v>124</v>
      </c>
      <c r="J142" s="119" t="s">
        <v>125</v>
      </c>
      <c r="K142" s="119" t="s">
        <v>126</v>
      </c>
      <c r="L142" s="119" t="s">
        <v>127</v>
      </c>
      <c r="M142" s="120" t="s">
        <v>128</v>
      </c>
      <c r="N142" s="94" t="s">
        <v>129</v>
      </c>
      <c r="O142" s="94" t="s">
        <v>130</v>
      </c>
    </row>
    <row r="143" spans="1:15" x14ac:dyDescent="0.2">
      <c r="A143" s="17" t="s">
        <v>25</v>
      </c>
      <c r="B143" s="85" t="str">
        <f>+IF(MONTH(C143)&lt;4,"Q1",IF(MONTH(C143)&lt;7,"Q2",IF(MONTH(C143)&lt;10,"Q3","Q4")))&amp;"/"&amp;YEAR(C143)</f>
        <v>Q3/2016</v>
      </c>
      <c r="C143" s="86">
        <f>VLOOKUP(L141,A$1:F$32,2,FALSE)</f>
        <v>42583</v>
      </c>
      <c r="D143" s="86">
        <f>DATE(YEAR(C143),IF(MONTH(C143)&lt;=3,3,IF(MONTH(C143)&lt;=6,6,IF(MONTH(C143)&lt;=9,9,12))),IF(OR(MONTH(C143)&lt;=3,MONTH(C143)&gt;=10),31,30))</f>
        <v>42643</v>
      </c>
      <c r="E143" s="85">
        <f>D143-C143+1</f>
        <v>61</v>
      </c>
      <c r="F143" s="87">
        <f>VLOOKUP(D143,'FERC Interest Rate'!$A:$B,2,TRUE)</f>
        <v>3.5000000000000003E-2</v>
      </c>
      <c r="G143" s="88">
        <f>VLOOKUP(L141,$A$1:$F$32,5,FALSE)</f>
        <v>447.45119881179716</v>
      </c>
      <c r="H143" s="88">
        <f>G143*F143*(E143/(DATE(YEAR(D143),12,31)-DATE(YEAR(D143),1,1)+1))</f>
        <v>2.6101319930688169</v>
      </c>
      <c r="I143" s="236">
        <v>0</v>
      </c>
      <c r="J143" s="89">
        <v>0</v>
      </c>
      <c r="K143" s="149">
        <f t="shared" ref="K143:K162" si="61">+SUM(I143:J143)</f>
        <v>0</v>
      </c>
      <c r="L143" s="89">
        <v>0</v>
      </c>
      <c r="M143" s="150">
        <f t="shared" ref="M143:M162" si="62">+SUM(K143:L143)</f>
        <v>0</v>
      </c>
      <c r="N143" s="8">
        <f t="shared" ref="N143:N162" si="63">+G143+H143+J143</f>
        <v>450.06133080486597</v>
      </c>
      <c r="O143" s="88">
        <f t="shared" ref="O143:O162" si="64">G143+H143-L143-I143</f>
        <v>450.06133080486597</v>
      </c>
    </row>
    <row r="144" spans="1:15" x14ac:dyDescent="0.2">
      <c r="A144" s="17" t="s">
        <v>25</v>
      </c>
      <c r="B144" s="85" t="str">
        <f>+IF(MONTH(C144)&lt;4,"Q1",IF(MONTH(C144)&lt;7,"Q2",IF(MONTH(C144)&lt;10,"Q3","Q4")))&amp;"/"&amp;YEAR(C144)</f>
        <v>Q4/2016</v>
      </c>
      <c r="C144" s="86">
        <f>D143+1</f>
        <v>42644</v>
      </c>
      <c r="D144" s="86">
        <f>EOMONTH(D143,3)</f>
        <v>42735</v>
      </c>
      <c r="E144" s="85">
        <f t="shared" ref="E144:E162" si="65">D144-C144+1</f>
        <v>92</v>
      </c>
      <c r="F144" s="87">
        <f>VLOOKUP(D144,'FERC Interest Rate'!$A:$B,2,TRUE)</f>
        <v>3.5000000000000003E-2</v>
      </c>
      <c r="G144" s="88">
        <f t="shared" ref="G144:G162" si="66">O143</f>
        <v>450.06133080486597</v>
      </c>
      <c r="H144" s="88">
        <f>G144*F144*(E144/(DATE(YEAR(D144),12,31)-DATE(YEAR(D144),1,1)+1))</f>
        <v>3.9595559704690402</v>
      </c>
      <c r="I144" s="236">
        <v>0</v>
      </c>
      <c r="J144" s="89">
        <v>0</v>
      </c>
      <c r="K144" s="149">
        <f t="shared" si="61"/>
        <v>0</v>
      </c>
      <c r="L144" s="89">
        <v>0</v>
      </c>
      <c r="M144" s="150">
        <f t="shared" si="62"/>
        <v>0</v>
      </c>
      <c r="N144" s="8">
        <f t="shared" si="63"/>
        <v>454.02088677533504</v>
      </c>
      <c r="O144" s="88">
        <f t="shared" si="64"/>
        <v>454.02088677533504</v>
      </c>
    </row>
    <row r="145" spans="1:15" x14ac:dyDescent="0.2">
      <c r="A145" s="100" t="s">
        <v>156</v>
      </c>
      <c r="B145" s="85" t="str">
        <f>+IF(MONTH(C145)&lt;4,"Q1",IF(MONTH(C145)&lt;7,"Q2",IF(MONTH(C145)&lt;10,"Q3","Q4")))&amp;"/"&amp;YEAR(C145)</f>
        <v>Q1/2017</v>
      </c>
      <c r="C145" s="86">
        <f t="shared" ref="C145:C162" si="67">D144+1</f>
        <v>42736</v>
      </c>
      <c r="D145" s="86">
        <f t="shared" ref="D145:D163" si="68">EOMONTH(D144,3)</f>
        <v>42825</v>
      </c>
      <c r="E145" s="85">
        <f t="shared" si="65"/>
        <v>90</v>
      </c>
      <c r="F145" s="87">
        <f>VLOOKUP(D145,'FERC Interest Rate'!$A:$B,2,TRUE)</f>
        <v>3.5000000000000003E-2</v>
      </c>
      <c r="G145" s="88">
        <f t="shared" si="66"/>
        <v>454.02088677533504</v>
      </c>
      <c r="H145" s="88">
        <f>G145*F145*(E145/(DATE(YEAR(D145),12,31)-DATE(YEAR(D145),1,1)+1))</f>
        <v>3.9182624475131655</v>
      </c>
      <c r="I145" s="236">
        <f>SUM($H$143:$H$164)/20*2</f>
        <v>1.0487950411051024</v>
      </c>
      <c r="J145" s="89">
        <f t="shared" ref="J145:J162" si="69">G145*F145*(E145/(DATE(YEAR(D145),12,31)-DATE(YEAR(D145),1,1)+1))</f>
        <v>3.9182624475131655</v>
      </c>
      <c r="K145" s="149">
        <f t="shared" si="61"/>
        <v>4.9670574886182681</v>
      </c>
      <c r="L145" s="89">
        <f>VLOOKUP($L$141,A$1:F$29,5,FALSE)/20*2</f>
        <v>44.745119881179718</v>
      </c>
      <c r="M145" s="150">
        <f t="shared" si="62"/>
        <v>49.712177369797985</v>
      </c>
      <c r="N145" s="8">
        <f t="shared" si="63"/>
        <v>461.85741167036133</v>
      </c>
      <c r="O145" s="88">
        <f t="shared" si="64"/>
        <v>412.14523430056335</v>
      </c>
    </row>
    <row r="146" spans="1:15" x14ac:dyDescent="0.2">
      <c r="A146" s="100" t="s">
        <v>84</v>
      </c>
      <c r="B146" s="85" t="str">
        <f>+IF(MONTH(C146)&lt;4,"Q1",IF(MONTH(C146)&lt;7,"Q2",IF(MONTH(C146)&lt;10,"Q3","Q4")))&amp;"/"&amp;YEAR(C146)</f>
        <v>Q2/2017</v>
      </c>
      <c r="C146" s="86">
        <f t="shared" si="67"/>
        <v>42826</v>
      </c>
      <c r="D146" s="86">
        <f t="shared" si="68"/>
        <v>42916</v>
      </c>
      <c r="E146" s="85">
        <f t="shared" si="65"/>
        <v>91</v>
      </c>
      <c r="F146" s="87">
        <f>VLOOKUP(D146,'FERC Interest Rate'!$A:$B,2,TRUE)</f>
        <v>3.7100000000000001E-2</v>
      </c>
      <c r="G146" s="88">
        <f t="shared" si="66"/>
        <v>412.14523430056335</v>
      </c>
      <c r="H146" s="88">
        <v>0</v>
      </c>
      <c r="I146" s="236">
        <f t="shared" ref="I146:I163" si="70">SUM($H$143:$H$164)/20</f>
        <v>0.52439752055255118</v>
      </c>
      <c r="J146" s="89">
        <f t="shared" si="69"/>
        <v>3.8121740425263893</v>
      </c>
      <c r="K146" s="149">
        <f t="shared" si="61"/>
        <v>4.3365715630789401</v>
      </c>
      <c r="L146" s="89">
        <f t="shared" ref="L146:L163" si="71">VLOOKUP($L$141,A$1:F$29,5,FALSE)/20</f>
        <v>22.372559940589859</v>
      </c>
      <c r="M146" s="150">
        <f t="shared" si="62"/>
        <v>26.7091315036688</v>
      </c>
      <c r="N146" s="8">
        <f t="shared" si="63"/>
        <v>415.95740834308975</v>
      </c>
      <c r="O146" s="88">
        <f t="shared" si="64"/>
        <v>389.24827683942095</v>
      </c>
    </row>
    <row r="147" spans="1:15" x14ac:dyDescent="0.2">
      <c r="A147" s="100" t="s">
        <v>85</v>
      </c>
      <c r="B147" s="85" t="str">
        <f t="shared" ref="B147:B162" si="72">+IF(MONTH(C147)&lt;4,"Q1",IF(MONTH(C147)&lt;7,"Q2",IF(MONTH(C147)&lt;10,"Q3","Q4")))&amp;"/"&amp;YEAR(C147)</f>
        <v>Q3/2017</v>
      </c>
      <c r="C147" s="86">
        <f t="shared" si="67"/>
        <v>42917</v>
      </c>
      <c r="D147" s="86">
        <f t="shared" si="68"/>
        <v>43008</v>
      </c>
      <c r="E147" s="85">
        <f t="shared" si="65"/>
        <v>92</v>
      </c>
      <c r="F147" s="87">
        <f>VLOOKUP(D147,'FERC Interest Rate'!$A:$B,2,TRUE)</f>
        <v>3.9600000000000003E-2</v>
      </c>
      <c r="G147" s="88">
        <f t="shared" si="66"/>
        <v>389.24827683942095</v>
      </c>
      <c r="H147" s="88">
        <v>0</v>
      </c>
      <c r="I147" s="236">
        <f t="shared" si="70"/>
        <v>0.52439752055255118</v>
      </c>
      <c r="J147" s="89">
        <f t="shared" si="69"/>
        <v>3.8852310196750102</v>
      </c>
      <c r="K147" s="149">
        <f t="shared" si="61"/>
        <v>4.409628540227561</v>
      </c>
      <c r="L147" s="89">
        <f t="shared" si="71"/>
        <v>22.372559940589859</v>
      </c>
      <c r="M147" s="150">
        <f t="shared" si="62"/>
        <v>26.782188480817421</v>
      </c>
      <c r="N147" s="8">
        <f t="shared" si="63"/>
        <v>393.13350785909597</v>
      </c>
      <c r="O147" s="88">
        <f t="shared" si="64"/>
        <v>366.35131937827856</v>
      </c>
    </row>
    <row r="148" spans="1:15" x14ac:dyDescent="0.2">
      <c r="A148" s="100" t="s">
        <v>86</v>
      </c>
      <c r="B148" s="85" t="str">
        <f t="shared" si="72"/>
        <v>Q4/2017</v>
      </c>
      <c r="C148" s="86">
        <f t="shared" si="67"/>
        <v>43009</v>
      </c>
      <c r="D148" s="86">
        <f t="shared" si="68"/>
        <v>43100</v>
      </c>
      <c r="E148" s="85">
        <f t="shared" si="65"/>
        <v>92</v>
      </c>
      <c r="F148" s="87">
        <f>VLOOKUP(D148,'FERC Interest Rate'!$A:$B,2,TRUE)</f>
        <v>4.2099999999999999E-2</v>
      </c>
      <c r="G148" s="88">
        <f t="shared" si="66"/>
        <v>366.35131937827856</v>
      </c>
      <c r="H148" s="88">
        <v>0</v>
      </c>
      <c r="I148" s="236">
        <f t="shared" si="70"/>
        <v>0.52439752055255118</v>
      </c>
      <c r="J148" s="89">
        <f t="shared" si="69"/>
        <v>3.8875395348382153</v>
      </c>
      <c r="K148" s="149">
        <f t="shared" si="61"/>
        <v>4.4119370553907666</v>
      </c>
      <c r="L148" s="89">
        <f t="shared" si="71"/>
        <v>22.372559940589859</v>
      </c>
      <c r="M148" s="150">
        <f t="shared" si="62"/>
        <v>26.784496995980625</v>
      </c>
      <c r="N148" s="8">
        <f t="shared" si="63"/>
        <v>370.23885891311676</v>
      </c>
      <c r="O148" s="88">
        <f t="shared" si="64"/>
        <v>343.45436191713617</v>
      </c>
    </row>
    <row r="149" spans="1:15" x14ac:dyDescent="0.2">
      <c r="A149" s="100" t="s">
        <v>87</v>
      </c>
      <c r="B149" s="85" t="str">
        <f t="shared" si="72"/>
        <v>Q1/2018</v>
      </c>
      <c r="C149" s="86">
        <f t="shared" si="67"/>
        <v>43101</v>
      </c>
      <c r="D149" s="86">
        <f t="shared" si="68"/>
        <v>43190</v>
      </c>
      <c r="E149" s="85">
        <f t="shared" si="65"/>
        <v>90</v>
      </c>
      <c r="F149" s="87">
        <f>VLOOKUP(D149,'FERC Interest Rate'!$A:$B,2,TRUE)</f>
        <v>4.2500000000000003E-2</v>
      </c>
      <c r="G149" s="88">
        <f t="shared" si="66"/>
        <v>343.45436191713617</v>
      </c>
      <c r="H149" s="88">
        <v>0</v>
      </c>
      <c r="I149" s="236">
        <f t="shared" si="70"/>
        <v>0.52439752055255118</v>
      </c>
      <c r="J149" s="89">
        <f t="shared" si="69"/>
        <v>3.5992135187206737</v>
      </c>
      <c r="K149" s="149">
        <f t="shared" si="61"/>
        <v>4.123611039273225</v>
      </c>
      <c r="L149" s="89">
        <f t="shared" si="71"/>
        <v>22.372559940589859</v>
      </c>
      <c r="M149" s="150">
        <f t="shared" si="62"/>
        <v>26.496170979863084</v>
      </c>
      <c r="N149" s="8">
        <f t="shared" si="63"/>
        <v>347.05357543585683</v>
      </c>
      <c r="O149" s="88">
        <f t="shared" si="64"/>
        <v>320.55740445599378</v>
      </c>
    </row>
    <row r="150" spans="1:15" x14ac:dyDescent="0.2">
      <c r="A150" s="100" t="s">
        <v>88</v>
      </c>
      <c r="B150" s="85" t="str">
        <f t="shared" si="72"/>
        <v>Q2/2018</v>
      </c>
      <c r="C150" s="86">
        <f t="shared" si="67"/>
        <v>43191</v>
      </c>
      <c r="D150" s="86">
        <f t="shared" si="68"/>
        <v>43281</v>
      </c>
      <c r="E150" s="85">
        <f t="shared" si="65"/>
        <v>91</v>
      </c>
      <c r="F150" s="87">
        <f>VLOOKUP(D150,'FERC Interest Rate'!$A:$B,2,TRUE)</f>
        <v>4.4699999999999997E-2</v>
      </c>
      <c r="G150" s="88">
        <f t="shared" si="66"/>
        <v>320.55740445599378</v>
      </c>
      <c r="H150" s="88">
        <v>0</v>
      </c>
      <c r="I150" s="236">
        <f t="shared" si="70"/>
        <v>0.52439752055255118</v>
      </c>
      <c r="J150" s="89">
        <f t="shared" si="69"/>
        <v>3.5724146687825908</v>
      </c>
      <c r="K150" s="149">
        <f t="shared" si="61"/>
        <v>4.0968121893351421</v>
      </c>
      <c r="L150" s="89">
        <f t="shared" si="71"/>
        <v>22.372559940589859</v>
      </c>
      <c r="M150" s="150">
        <f t="shared" si="62"/>
        <v>26.469372129925002</v>
      </c>
      <c r="N150" s="8">
        <f t="shared" si="63"/>
        <v>324.12981912477636</v>
      </c>
      <c r="O150" s="88">
        <f t="shared" si="64"/>
        <v>297.66044699485138</v>
      </c>
    </row>
    <row r="151" spans="1:15" x14ac:dyDescent="0.2">
      <c r="A151" s="100" t="s">
        <v>89</v>
      </c>
      <c r="B151" s="85" t="str">
        <f t="shared" si="72"/>
        <v>Q3/2018</v>
      </c>
      <c r="C151" s="86">
        <f t="shared" si="67"/>
        <v>43282</v>
      </c>
      <c r="D151" s="86">
        <f t="shared" si="68"/>
        <v>43373</v>
      </c>
      <c r="E151" s="85">
        <f t="shared" si="65"/>
        <v>92</v>
      </c>
      <c r="F151" s="87">
        <f>VLOOKUP(D151,'FERC Interest Rate'!$A:$B,2,TRUE)</f>
        <v>4.6899999999999997E-2</v>
      </c>
      <c r="G151" s="88">
        <f t="shared" si="66"/>
        <v>297.66044699485138</v>
      </c>
      <c r="H151" s="88">
        <v>0</v>
      </c>
      <c r="I151" s="236">
        <f t="shared" si="70"/>
        <v>0.52439752055255118</v>
      </c>
      <c r="J151" s="89">
        <f t="shared" si="69"/>
        <v>3.5187542375161227</v>
      </c>
      <c r="K151" s="149">
        <f t="shared" si="61"/>
        <v>4.0431517580686736</v>
      </c>
      <c r="L151" s="89">
        <f t="shared" si="71"/>
        <v>22.372559940589859</v>
      </c>
      <c r="M151" s="150">
        <f t="shared" si="62"/>
        <v>26.415711698658534</v>
      </c>
      <c r="N151" s="8">
        <f t="shared" si="63"/>
        <v>301.17920123236752</v>
      </c>
      <c r="O151" s="88">
        <f t="shared" si="64"/>
        <v>274.76348953370899</v>
      </c>
    </row>
    <row r="152" spans="1:15" x14ac:dyDescent="0.2">
      <c r="A152" s="100" t="s">
        <v>90</v>
      </c>
      <c r="B152" s="85" t="str">
        <f t="shared" si="72"/>
        <v>Q4/2018</v>
      </c>
      <c r="C152" s="86">
        <f t="shared" si="67"/>
        <v>43374</v>
      </c>
      <c r="D152" s="86">
        <f t="shared" si="68"/>
        <v>43465</v>
      </c>
      <c r="E152" s="85">
        <f t="shared" si="65"/>
        <v>92</v>
      </c>
      <c r="F152" s="87">
        <f>VLOOKUP(D152,'FERC Interest Rate'!$A:$B,2,TRUE)</f>
        <v>4.9599999999999998E-2</v>
      </c>
      <c r="G152" s="88">
        <f t="shared" si="66"/>
        <v>274.76348953370899</v>
      </c>
      <c r="H152" s="88">
        <v>0</v>
      </c>
      <c r="I152" s="236">
        <f t="shared" si="70"/>
        <v>0.52439752055255118</v>
      </c>
      <c r="J152" s="89">
        <f t="shared" si="69"/>
        <v>3.4350705628499201</v>
      </c>
      <c r="K152" s="149">
        <f t="shared" si="61"/>
        <v>3.9594680834024714</v>
      </c>
      <c r="L152" s="89">
        <f t="shared" si="71"/>
        <v>22.372559940589859</v>
      </c>
      <c r="M152" s="150">
        <f t="shared" si="62"/>
        <v>26.332028023992329</v>
      </c>
      <c r="N152" s="8">
        <f t="shared" si="63"/>
        <v>278.19856009655894</v>
      </c>
      <c r="O152" s="88">
        <f t="shared" si="64"/>
        <v>251.86653207256657</v>
      </c>
    </row>
    <row r="153" spans="1:15" x14ac:dyDescent="0.2">
      <c r="A153" s="100" t="s">
        <v>91</v>
      </c>
      <c r="B153" s="85" t="str">
        <f t="shared" si="72"/>
        <v>Q1/2019</v>
      </c>
      <c r="C153" s="86">
        <f t="shared" si="67"/>
        <v>43466</v>
      </c>
      <c r="D153" s="86">
        <f t="shared" si="68"/>
        <v>43555</v>
      </c>
      <c r="E153" s="85">
        <f t="shared" si="65"/>
        <v>90</v>
      </c>
      <c r="F153" s="87">
        <f>VLOOKUP(D153,'FERC Interest Rate'!$A:$B,2,TRUE)</f>
        <v>5.1799999999999999E-2</v>
      </c>
      <c r="G153" s="88">
        <f t="shared" si="66"/>
        <v>251.86653207256657</v>
      </c>
      <c r="H153" s="88">
        <v>0</v>
      </c>
      <c r="I153" s="236">
        <f t="shared" si="70"/>
        <v>0.52439752055255118</v>
      </c>
      <c r="J153" s="89">
        <f t="shared" si="69"/>
        <v>3.2169911575953569</v>
      </c>
      <c r="K153" s="149">
        <f t="shared" si="61"/>
        <v>3.7413886781479082</v>
      </c>
      <c r="L153" s="89">
        <f t="shared" si="71"/>
        <v>22.372559940589859</v>
      </c>
      <c r="M153" s="150">
        <f t="shared" si="62"/>
        <v>26.113948618737766</v>
      </c>
      <c r="N153" s="8">
        <f t="shared" si="63"/>
        <v>255.08352323016192</v>
      </c>
      <c r="O153" s="88">
        <f t="shared" si="64"/>
        <v>228.96957461142415</v>
      </c>
    </row>
    <row r="154" spans="1:15" x14ac:dyDescent="0.2">
      <c r="A154" s="100" t="s">
        <v>92</v>
      </c>
      <c r="B154" s="85" t="str">
        <f t="shared" si="72"/>
        <v>Q2/2019</v>
      </c>
      <c r="C154" s="86">
        <f t="shared" si="67"/>
        <v>43556</v>
      </c>
      <c r="D154" s="86">
        <f t="shared" si="68"/>
        <v>43646</v>
      </c>
      <c r="E154" s="85">
        <f t="shared" si="65"/>
        <v>91</v>
      </c>
      <c r="F154" s="87">
        <f>VLOOKUP(D154,'FERC Interest Rate'!$A:$B,2,TRUE)</f>
        <v>5.45E-2</v>
      </c>
      <c r="G154" s="88">
        <f t="shared" si="66"/>
        <v>228.96957461142415</v>
      </c>
      <c r="H154" s="88">
        <v>0</v>
      </c>
      <c r="I154" s="236">
        <f t="shared" si="70"/>
        <v>0.52439752055255118</v>
      </c>
      <c r="J154" s="89">
        <f t="shared" si="69"/>
        <v>3.1111633021516658</v>
      </c>
      <c r="K154" s="149">
        <f t="shared" si="61"/>
        <v>3.6355608227042171</v>
      </c>
      <c r="L154" s="89">
        <f t="shared" si="71"/>
        <v>22.372559940589859</v>
      </c>
      <c r="M154" s="150">
        <f t="shared" si="62"/>
        <v>26.008120763294077</v>
      </c>
      <c r="N154" s="8">
        <f t="shared" si="63"/>
        <v>232.0807379135758</v>
      </c>
      <c r="O154" s="88">
        <f t="shared" si="64"/>
        <v>206.07261715028173</v>
      </c>
    </row>
    <row r="155" spans="1:15" x14ac:dyDescent="0.2">
      <c r="A155" s="100" t="s">
        <v>93</v>
      </c>
      <c r="B155" s="85" t="str">
        <f t="shared" si="72"/>
        <v>Q3/2019</v>
      </c>
      <c r="C155" s="86">
        <f t="shared" si="67"/>
        <v>43647</v>
      </c>
      <c r="D155" s="86">
        <f t="shared" si="68"/>
        <v>43738</v>
      </c>
      <c r="E155" s="85">
        <f t="shared" si="65"/>
        <v>92</v>
      </c>
      <c r="F155" s="87">
        <f>VLOOKUP(D155,'FERC Interest Rate'!$A:$B,2,TRUE)</f>
        <v>6.0133640000000002E-2</v>
      </c>
      <c r="G155" s="88">
        <f t="shared" si="66"/>
        <v>206.07261715028173</v>
      </c>
      <c r="H155" s="88">
        <v>0</v>
      </c>
      <c r="I155" s="236">
        <f t="shared" si="70"/>
        <v>0.52439752055255118</v>
      </c>
      <c r="J155" s="89">
        <f t="shared" si="69"/>
        <v>3.1234369445717918</v>
      </c>
      <c r="K155" s="149">
        <f t="shared" si="61"/>
        <v>3.6478344651243431</v>
      </c>
      <c r="L155" s="89">
        <f t="shared" si="71"/>
        <v>22.372559940589859</v>
      </c>
      <c r="M155" s="150">
        <f t="shared" si="62"/>
        <v>26.020394405714203</v>
      </c>
      <c r="N155" s="8">
        <f t="shared" si="63"/>
        <v>209.19605409485351</v>
      </c>
      <c r="O155" s="88">
        <f t="shared" si="64"/>
        <v>183.17565968913931</v>
      </c>
    </row>
    <row r="156" spans="1:15" x14ac:dyDescent="0.2">
      <c r="A156" s="100" t="s">
        <v>94</v>
      </c>
      <c r="B156" s="85" t="str">
        <f t="shared" si="72"/>
        <v>Q4/2019</v>
      </c>
      <c r="C156" s="86">
        <f t="shared" si="67"/>
        <v>43739</v>
      </c>
      <c r="D156" s="86">
        <f t="shared" si="68"/>
        <v>43830</v>
      </c>
      <c r="E156" s="85">
        <f t="shared" si="65"/>
        <v>92</v>
      </c>
      <c r="F156" s="87">
        <f>VLOOKUP(D156,'FERC Interest Rate'!$A:$B,2,TRUE)</f>
        <v>6.2505720000000001E-2</v>
      </c>
      <c r="G156" s="88">
        <f t="shared" si="66"/>
        <v>183.17565968913931</v>
      </c>
      <c r="H156" s="88">
        <v>0</v>
      </c>
      <c r="I156" s="236">
        <f t="shared" si="70"/>
        <v>0.52439752055255118</v>
      </c>
      <c r="J156" s="89">
        <f t="shared" si="69"/>
        <v>2.8859080481416597</v>
      </c>
      <c r="K156" s="149">
        <f t="shared" si="61"/>
        <v>3.410305568694211</v>
      </c>
      <c r="L156" s="89">
        <f t="shared" si="71"/>
        <v>22.372559940589859</v>
      </c>
      <c r="M156" s="150">
        <f t="shared" si="62"/>
        <v>25.782865509284072</v>
      </c>
      <c r="N156" s="8">
        <f t="shared" si="63"/>
        <v>186.06156773728097</v>
      </c>
      <c r="O156" s="88">
        <f t="shared" si="64"/>
        <v>160.27870222799689</v>
      </c>
    </row>
    <row r="157" spans="1:15" x14ac:dyDescent="0.2">
      <c r="A157" s="100" t="s">
        <v>95</v>
      </c>
      <c r="B157" s="85" t="str">
        <f t="shared" si="72"/>
        <v>Q1/2020</v>
      </c>
      <c r="C157" s="86">
        <f t="shared" si="67"/>
        <v>43831</v>
      </c>
      <c r="D157" s="86">
        <f t="shared" si="68"/>
        <v>43921</v>
      </c>
      <c r="E157" s="85">
        <f t="shared" si="65"/>
        <v>91</v>
      </c>
      <c r="F157" s="87">
        <f>VLOOKUP(D157,'FERC Interest Rate'!$A:$B,2,TRUE)</f>
        <v>6.2841510000000003E-2</v>
      </c>
      <c r="G157" s="88">
        <f t="shared" si="66"/>
        <v>160.27870222799689</v>
      </c>
      <c r="H157" s="88">
        <v>0</v>
      </c>
      <c r="I157" s="236">
        <f t="shared" si="70"/>
        <v>0.52439752055255118</v>
      </c>
      <c r="J157" s="89">
        <f t="shared" si="69"/>
        <v>2.5042791417080319</v>
      </c>
      <c r="K157" s="149">
        <f t="shared" si="61"/>
        <v>3.0286766622605832</v>
      </c>
      <c r="L157" s="89">
        <f t="shared" si="71"/>
        <v>22.372559940589859</v>
      </c>
      <c r="M157" s="150">
        <f t="shared" si="62"/>
        <v>25.401236602850442</v>
      </c>
      <c r="N157" s="8">
        <f t="shared" si="63"/>
        <v>162.78298136970491</v>
      </c>
      <c r="O157" s="88">
        <f t="shared" si="64"/>
        <v>137.38174476685447</v>
      </c>
    </row>
    <row r="158" spans="1:15" x14ac:dyDescent="0.2">
      <c r="A158" s="100" t="s">
        <v>96</v>
      </c>
      <c r="B158" s="85" t="str">
        <f t="shared" si="72"/>
        <v>Q2/2020</v>
      </c>
      <c r="C158" s="86">
        <f t="shared" si="67"/>
        <v>43922</v>
      </c>
      <c r="D158" s="86">
        <f t="shared" si="68"/>
        <v>44012</v>
      </c>
      <c r="E158" s="85">
        <f t="shared" si="65"/>
        <v>91</v>
      </c>
      <c r="F158" s="87">
        <f>VLOOKUP(D158,'FERC Interest Rate'!$A:$B,2,TRUE)</f>
        <v>6.502107E-2</v>
      </c>
      <c r="G158" s="88">
        <f t="shared" si="66"/>
        <v>137.38174476685447</v>
      </c>
      <c r="H158" s="88">
        <v>0</v>
      </c>
      <c r="I158" s="236">
        <f t="shared" si="70"/>
        <v>0.52439752055255118</v>
      </c>
      <c r="J158" s="89">
        <f t="shared" si="69"/>
        <v>2.2209738577374529</v>
      </c>
      <c r="K158" s="149">
        <f t="shared" si="61"/>
        <v>2.7453713782900042</v>
      </c>
      <c r="L158" s="89">
        <f t="shared" si="71"/>
        <v>22.372559940589859</v>
      </c>
      <c r="M158" s="150">
        <f t="shared" si="62"/>
        <v>25.117931318879862</v>
      </c>
      <c r="N158" s="8">
        <f t="shared" si="63"/>
        <v>139.60271862459192</v>
      </c>
      <c r="O158" s="88">
        <f t="shared" si="64"/>
        <v>114.48478730571205</v>
      </c>
    </row>
    <row r="159" spans="1:15" x14ac:dyDescent="0.2">
      <c r="A159" s="100" t="s">
        <v>97</v>
      </c>
      <c r="B159" s="85" t="str">
        <f t="shared" si="72"/>
        <v>Q3/2020</v>
      </c>
      <c r="C159" s="86">
        <f t="shared" si="67"/>
        <v>44013</v>
      </c>
      <c r="D159" s="86">
        <f t="shared" si="68"/>
        <v>44104</v>
      </c>
      <c r="E159" s="85">
        <f t="shared" si="65"/>
        <v>92</v>
      </c>
      <c r="F159" s="87">
        <f>VLOOKUP(D159,'FERC Interest Rate'!$A:$B,2,TRUE)</f>
        <v>6.5012509999999996E-2</v>
      </c>
      <c r="G159" s="88">
        <f t="shared" si="66"/>
        <v>114.48478730571205</v>
      </c>
      <c r="H159" s="88">
        <v>0</v>
      </c>
      <c r="I159" s="236">
        <f t="shared" si="70"/>
        <v>0.52439752055255118</v>
      </c>
      <c r="J159" s="89">
        <f t="shared" si="69"/>
        <v>1.8709038003266774</v>
      </c>
      <c r="K159" s="149">
        <f t="shared" si="61"/>
        <v>2.3953013208792284</v>
      </c>
      <c r="L159" s="89">
        <f t="shared" si="71"/>
        <v>22.372559940589859</v>
      </c>
      <c r="M159" s="150">
        <f t="shared" si="62"/>
        <v>24.767861261469086</v>
      </c>
      <c r="N159" s="8">
        <f t="shared" si="63"/>
        <v>116.35569110603872</v>
      </c>
      <c r="O159" s="88">
        <f t="shared" si="64"/>
        <v>91.587829844569626</v>
      </c>
    </row>
    <row r="160" spans="1:15" x14ac:dyDescent="0.2">
      <c r="A160" s="100" t="s">
        <v>98</v>
      </c>
      <c r="B160" s="85" t="str">
        <f t="shared" si="72"/>
        <v>Q4/2020</v>
      </c>
      <c r="C160" s="86">
        <f t="shared" si="67"/>
        <v>44105</v>
      </c>
      <c r="D160" s="86">
        <f t="shared" si="68"/>
        <v>44196</v>
      </c>
      <c r="E160" s="85">
        <f t="shared" si="65"/>
        <v>92</v>
      </c>
      <c r="F160" s="87">
        <f>VLOOKUP(D160,'FERC Interest Rate'!$A:$B,2,TRUE)</f>
        <v>6.501548E-2</v>
      </c>
      <c r="G160" s="88">
        <f t="shared" si="66"/>
        <v>91.587829844569626</v>
      </c>
      <c r="H160" s="88">
        <v>0</v>
      </c>
      <c r="I160" s="236">
        <f t="shared" si="70"/>
        <v>0.52439752055255118</v>
      </c>
      <c r="J160" s="89">
        <f t="shared" si="69"/>
        <v>1.4967914158313602</v>
      </c>
      <c r="K160" s="149">
        <f t="shared" si="61"/>
        <v>2.0211889363839113</v>
      </c>
      <c r="L160" s="89">
        <f t="shared" si="71"/>
        <v>22.372559940589859</v>
      </c>
      <c r="M160" s="150">
        <f t="shared" si="62"/>
        <v>24.39374887697377</v>
      </c>
      <c r="N160" s="8">
        <f t="shared" si="63"/>
        <v>93.084621260400979</v>
      </c>
      <c r="O160" s="88">
        <f t="shared" si="64"/>
        <v>68.690872383427205</v>
      </c>
    </row>
    <row r="161" spans="1:15" x14ac:dyDescent="0.2">
      <c r="A161" s="100" t="s">
        <v>99</v>
      </c>
      <c r="B161" s="85" t="str">
        <f t="shared" si="72"/>
        <v>Q1/2021</v>
      </c>
      <c r="C161" s="86">
        <f t="shared" si="67"/>
        <v>44197</v>
      </c>
      <c r="D161" s="86">
        <f t="shared" si="68"/>
        <v>44286</v>
      </c>
      <c r="E161" s="85">
        <f t="shared" si="65"/>
        <v>90</v>
      </c>
      <c r="F161" s="87">
        <f>VLOOKUP(D161,'FERC Interest Rate'!$A:$B,2,TRUE)</f>
        <v>6.501548E-2</v>
      </c>
      <c r="G161" s="88">
        <f t="shared" si="66"/>
        <v>68.690872383427205</v>
      </c>
      <c r="H161" s="88">
        <v>0</v>
      </c>
      <c r="I161" s="236">
        <f t="shared" si="70"/>
        <v>0.52439752055255118</v>
      </c>
      <c r="J161" s="89">
        <f t="shared" si="69"/>
        <v>1.101198091962887</v>
      </c>
      <c r="K161" s="149">
        <f t="shared" si="61"/>
        <v>1.625595612515438</v>
      </c>
      <c r="L161" s="89">
        <f t="shared" si="71"/>
        <v>22.372559940589859</v>
      </c>
      <c r="M161" s="150">
        <f t="shared" si="62"/>
        <v>23.998155553105299</v>
      </c>
      <c r="N161" s="8">
        <f t="shared" si="63"/>
        <v>69.792070475390091</v>
      </c>
      <c r="O161" s="88">
        <f t="shared" si="64"/>
        <v>45.793914922284792</v>
      </c>
    </row>
    <row r="162" spans="1:15" x14ac:dyDescent="0.2">
      <c r="A162" s="100" t="s">
        <v>100</v>
      </c>
      <c r="B162" s="85" t="str">
        <f t="shared" si="72"/>
        <v>Q2/2021</v>
      </c>
      <c r="C162" s="86">
        <f t="shared" si="67"/>
        <v>44287</v>
      </c>
      <c r="D162" s="86">
        <f t="shared" si="68"/>
        <v>44377</v>
      </c>
      <c r="E162" s="85">
        <f t="shared" si="65"/>
        <v>91</v>
      </c>
      <c r="F162" s="87">
        <f>VLOOKUP(D162,'FERC Interest Rate'!$A:$B,2,TRUE)</f>
        <v>6.501548E-2</v>
      </c>
      <c r="G162" s="88">
        <f t="shared" si="66"/>
        <v>45.793914922284792</v>
      </c>
      <c r="H162" s="88">
        <v>0</v>
      </c>
      <c r="I162" s="236">
        <f t="shared" si="70"/>
        <v>0.52439752055255118</v>
      </c>
      <c r="J162" s="89">
        <f t="shared" si="69"/>
        <v>0.74228908421201989</v>
      </c>
      <c r="K162" s="149">
        <f t="shared" si="61"/>
        <v>1.2666866047645711</v>
      </c>
      <c r="L162" s="89">
        <f t="shared" si="71"/>
        <v>22.372559940589859</v>
      </c>
      <c r="M162" s="150">
        <f t="shared" si="62"/>
        <v>23.639246545354432</v>
      </c>
      <c r="N162" s="8">
        <f t="shared" si="63"/>
        <v>46.53620400649681</v>
      </c>
      <c r="O162" s="88">
        <f t="shared" si="64"/>
        <v>22.896957461142382</v>
      </c>
    </row>
    <row r="163" spans="1:15" x14ac:dyDescent="0.2">
      <c r="A163" s="100" t="s">
        <v>101</v>
      </c>
      <c r="B163" s="85" t="str">
        <f>+IF(MONTH(C163)&lt;4,"Q1",IF(MONTH(C163)&lt;7,"Q2",IF(MONTH(C163)&lt;10,"Q3","Q4")))&amp;"/"&amp;YEAR(C163)</f>
        <v>Q3/2021</v>
      </c>
      <c r="C163" s="86">
        <f>D162+1</f>
        <v>44378</v>
      </c>
      <c r="D163" s="86">
        <f t="shared" si="68"/>
        <v>44469</v>
      </c>
      <c r="E163" s="85">
        <f>D163-C163+1</f>
        <v>92</v>
      </c>
      <c r="F163" s="87">
        <f>VLOOKUP(D163,'FERC Interest Rate'!$A:$B,2,TRUE)</f>
        <v>6.501548E-2</v>
      </c>
      <c r="G163" s="88">
        <f>O162</f>
        <v>22.896957461142382</v>
      </c>
      <c r="H163" s="88">
        <v>0</v>
      </c>
      <c r="I163" s="236">
        <f t="shared" si="70"/>
        <v>0.52439752055255118</v>
      </c>
      <c r="J163" s="89">
        <f>G163*F163*(E163/(DATE(YEAR(D163),12,31)-DATE(YEAR(D163),1,1)+1))</f>
        <v>0.37522305355772412</v>
      </c>
      <c r="K163" s="149">
        <f>+SUM(I163:J163)</f>
        <v>0.8996205741102753</v>
      </c>
      <c r="L163" s="89">
        <f t="shared" si="71"/>
        <v>22.372559940589859</v>
      </c>
      <c r="M163" s="150">
        <f>+SUM(K163:L163)</f>
        <v>23.272180514700135</v>
      </c>
      <c r="N163" s="8">
        <f>+G163+H163+J163</f>
        <v>23.272180514700107</v>
      </c>
      <c r="O163" s="88">
        <f>G163+H163-L163-I163</f>
        <v>-2.8754776337791554E-14</v>
      </c>
    </row>
    <row r="164" spans="1:15" x14ac:dyDescent="0.2">
      <c r="A164" s="100"/>
      <c r="B164" s="85"/>
      <c r="C164" s="86"/>
      <c r="D164" s="86"/>
      <c r="E164" s="85"/>
      <c r="F164" s="87"/>
      <c r="G164" s="88"/>
      <c r="H164" s="88"/>
      <c r="I164" s="123"/>
      <c r="J164" s="89"/>
      <c r="K164" s="149"/>
      <c r="L164" s="89"/>
      <c r="M164" s="150"/>
      <c r="N164" s="8"/>
      <c r="O164" s="88"/>
    </row>
    <row r="165" spans="1:15" ht="13.5" thickBot="1" x14ac:dyDescent="0.25">
      <c r="A165" s="183"/>
      <c r="B165" s="184"/>
      <c r="C165" s="185"/>
      <c r="D165" s="185"/>
      <c r="E165" s="186"/>
      <c r="F165" s="184"/>
      <c r="G165" s="160">
        <f t="shared" ref="G165:O165" si="73">+SUM(G143:G164)</f>
        <v>5266.913142247352</v>
      </c>
      <c r="H165" s="160">
        <f t="shared" si="73"/>
        <v>10.487950411051024</v>
      </c>
      <c r="I165" s="161">
        <f t="shared" si="73"/>
        <v>10.48795041105102</v>
      </c>
      <c r="J165" s="160">
        <f t="shared" si="73"/>
        <v>52.277817930218724</v>
      </c>
      <c r="K165" s="160">
        <f t="shared" si="73"/>
        <v>62.765768341269734</v>
      </c>
      <c r="L165" s="160">
        <f t="shared" si="73"/>
        <v>447.45119881179704</v>
      </c>
      <c r="M165" s="162">
        <f t="shared" si="73"/>
        <v>510.21696715306689</v>
      </c>
      <c r="N165" s="160">
        <f t="shared" si="73"/>
        <v>5329.678910588621</v>
      </c>
      <c r="O165" s="160">
        <f t="shared" si="73"/>
        <v>4819.4619434355545</v>
      </c>
    </row>
    <row r="166" spans="1:15" ht="14.25" thickTop="1" thickBot="1" x14ac:dyDescent="0.25">
      <c r="I166" s="135"/>
      <c r="J166" s="136"/>
      <c r="K166" s="136"/>
      <c r="L166" s="136"/>
      <c r="M166" s="137"/>
    </row>
  </sheetData>
  <mergeCells count="6">
    <mergeCell ref="J141:K141"/>
    <mergeCell ref="J33:K33"/>
    <mergeCell ref="Q34:V34"/>
    <mergeCell ref="J60:K60"/>
    <mergeCell ref="J88:K88"/>
    <mergeCell ref="J115:K115"/>
  </mergeCells>
  <pageMargins left="0.7" right="0.7" top="0.75" bottom="0.75" header="0.3" footer="0.3"/>
  <pageSetup scale="53" fitToHeight="0" orientation="landscape" r:id="rId1"/>
  <headerFooter alignWithMargins="0">
    <oddHeader>&amp;RTO2020 Annual Update
WP- Schedule 22
Page &amp;P of &amp;N</oddHeader>
    <oddFooter>&amp;CPage &amp;P of &amp;N&amp;R&amp;A</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X192"/>
  <sheetViews>
    <sheetView view="pageLayout" topLeftCell="E1" zoomScaleNormal="80" workbookViewId="0">
      <selection activeCell="A172" sqref="A1:XFD1048576"/>
    </sheetView>
  </sheetViews>
  <sheetFormatPr defaultColWidth="9.140625" defaultRowHeight="12.75" outlineLevelRow="2" x14ac:dyDescent="0.2"/>
  <cols>
    <col min="1" max="1" width="10.28515625" style="6" bestFit="1" customWidth="1"/>
    <col min="2" max="2" width="13.5703125" style="6" customWidth="1"/>
    <col min="3" max="4" width="13.42578125" style="6" customWidth="1"/>
    <col min="5" max="5" width="14.140625" style="6" customWidth="1"/>
    <col min="6" max="6" width="14.7109375" style="6" customWidth="1"/>
    <col min="7" max="9" width="16.28515625" style="6" customWidth="1"/>
    <col min="10" max="10" width="17.7109375" style="6" customWidth="1"/>
    <col min="11" max="15" width="16.28515625" style="6" customWidth="1"/>
    <col min="16" max="16" width="2.7109375" style="6" customWidth="1"/>
    <col min="17" max="18" width="15" style="6" customWidth="1"/>
    <col min="19" max="22" width="15.28515625" style="6" customWidth="1"/>
    <col min="23" max="23" width="10.28515625" style="6" bestFit="1" customWidth="1"/>
    <col min="24" max="16384" width="9.140625" style="6"/>
  </cols>
  <sheetData>
    <row r="1" spans="1:9" ht="39" thickBot="1" x14ac:dyDescent="0.25">
      <c r="A1" s="105" t="s">
        <v>9</v>
      </c>
      <c r="B1" s="106" t="s">
        <v>116</v>
      </c>
      <c r="C1" s="105" t="s">
        <v>2</v>
      </c>
      <c r="D1" s="105" t="s">
        <v>1</v>
      </c>
      <c r="E1" s="106" t="s">
        <v>102</v>
      </c>
      <c r="F1" s="106" t="s">
        <v>65</v>
      </c>
    </row>
    <row r="2" spans="1:9" ht="25.5" hidden="1" outlineLevel="1" x14ac:dyDescent="0.2">
      <c r="A2" s="100" t="s">
        <v>82</v>
      </c>
      <c r="B2" s="335">
        <v>42172</v>
      </c>
      <c r="C2" s="54">
        <v>145335</v>
      </c>
      <c r="D2" s="54">
        <v>0</v>
      </c>
      <c r="E2" s="54">
        <v>76013</v>
      </c>
      <c r="F2" s="7">
        <f>SUM(C2:E2)</f>
        <v>221348</v>
      </c>
      <c r="H2" s="350" t="s">
        <v>195</v>
      </c>
      <c r="I2" s="230">
        <v>11330</v>
      </c>
    </row>
    <row r="3" spans="1:9" ht="51" hidden="1" outlineLevel="1" x14ac:dyDescent="0.2">
      <c r="A3" s="100" t="s">
        <v>83</v>
      </c>
      <c r="B3" s="18">
        <v>42201</v>
      </c>
      <c r="C3" s="54">
        <v>91779</v>
      </c>
      <c r="D3" s="54">
        <v>0</v>
      </c>
      <c r="E3" s="54">
        <v>48001</v>
      </c>
      <c r="F3" s="7">
        <f t="shared" ref="F3:F21" si="0">SUM(C3:E3)</f>
        <v>139780</v>
      </c>
      <c r="H3" s="350" t="s">
        <v>196</v>
      </c>
      <c r="I3" s="230">
        <v>269898</v>
      </c>
    </row>
    <row r="4" spans="1:9" ht="25.5" hidden="1" outlineLevel="1" x14ac:dyDescent="0.2">
      <c r="A4" s="100" t="s">
        <v>84</v>
      </c>
      <c r="B4" s="18">
        <v>42262</v>
      </c>
      <c r="C4" s="54">
        <v>111285</v>
      </c>
      <c r="D4" s="54">
        <v>0</v>
      </c>
      <c r="E4" s="54">
        <v>58203</v>
      </c>
      <c r="F4" s="7">
        <f t="shared" si="0"/>
        <v>169488</v>
      </c>
      <c r="H4" s="350" t="s">
        <v>197</v>
      </c>
      <c r="I4" s="230">
        <v>457387</v>
      </c>
    </row>
    <row r="5" spans="1:9" ht="38.25" hidden="1" outlineLevel="1" x14ac:dyDescent="0.2">
      <c r="A5" s="100" t="s">
        <v>85</v>
      </c>
      <c r="B5" s="18">
        <v>42299</v>
      </c>
      <c r="C5" s="54">
        <v>118991</v>
      </c>
      <c r="D5" s="54">
        <v>0</v>
      </c>
      <c r="E5" s="54">
        <v>62233</v>
      </c>
      <c r="F5" s="7">
        <f t="shared" si="0"/>
        <v>181224</v>
      </c>
      <c r="H5" s="350" t="s">
        <v>198</v>
      </c>
      <c r="I5" s="230">
        <v>36055</v>
      </c>
    </row>
    <row r="6" spans="1:9" ht="76.5" hidden="1" outlineLevel="1" x14ac:dyDescent="0.2">
      <c r="A6" s="100" t="s">
        <v>86</v>
      </c>
      <c r="B6" s="18">
        <v>42298</v>
      </c>
      <c r="C6" s="54">
        <v>41253.83401279027</v>
      </c>
      <c r="D6" s="54">
        <v>0</v>
      </c>
      <c r="E6" s="54">
        <v>21576.165987209733</v>
      </c>
      <c r="F6" s="7">
        <f t="shared" si="0"/>
        <v>62830</v>
      </c>
      <c r="H6" s="350" t="s">
        <v>199</v>
      </c>
      <c r="I6" s="230">
        <v>175124</v>
      </c>
    </row>
    <row r="7" spans="1:9" ht="63.75" hidden="1" outlineLevel="1" x14ac:dyDescent="0.2">
      <c r="A7" s="100" t="s">
        <v>87</v>
      </c>
      <c r="B7" s="18" t="s">
        <v>25</v>
      </c>
      <c r="C7" s="54">
        <v>0</v>
      </c>
      <c r="D7" s="54">
        <v>0</v>
      </c>
      <c r="E7" s="54">
        <v>0</v>
      </c>
      <c r="F7" s="7">
        <f t="shared" si="0"/>
        <v>0</v>
      </c>
      <c r="H7" s="350" t="s">
        <v>200</v>
      </c>
      <c r="I7" s="230">
        <v>175124</v>
      </c>
    </row>
    <row r="8" spans="1:9" hidden="1" outlineLevel="1" x14ac:dyDescent="0.2">
      <c r="A8" s="100" t="s">
        <v>88</v>
      </c>
      <c r="B8" s="18" t="s">
        <v>25</v>
      </c>
      <c r="C8" s="54">
        <v>0</v>
      </c>
      <c r="D8" s="54">
        <v>0</v>
      </c>
      <c r="E8" s="54">
        <v>0</v>
      </c>
      <c r="F8" s="7">
        <f t="shared" si="0"/>
        <v>0</v>
      </c>
    </row>
    <row r="9" spans="1:9" hidden="1" outlineLevel="1" x14ac:dyDescent="0.2">
      <c r="A9" s="100" t="s">
        <v>89</v>
      </c>
      <c r="B9" s="18" t="s">
        <v>25</v>
      </c>
      <c r="C9" s="54">
        <v>0</v>
      </c>
      <c r="D9" s="54">
        <v>0</v>
      </c>
      <c r="E9" s="54">
        <v>0</v>
      </c>
      <c r="F9" s="7">
        <f t="shared" si="0"/>
        <v>0</v>
      </c>
    </row>
    <row r="10" spans="1:9" hidden="1" outlineLevel="1" x14ac:dyDescent="0.2">
      <c r="A10" s="100" t="s">
        <v>90</v>
      </c>
      <c r="B10" s="18" t="s">
        <v>25</v>
      </c>
      <c r="C10" s="54">
        <v>0</v>
      </c>
      <c r="D10" s="54">
        <v>0</v>
      </c>
      <c r="E10" s="54">
        <v>0</v>
      </c>
      <c r="F10" s="7">
        <f t="shared" si="0"/>
        <v>0</v>
      </c>
    </row>
    <row r="11" spans="1:9" hidden="1" outlineLevel="1" x14ac:dyDescent="0.2">
      <c r="A11" s="100" t="s">
        <v>91</v>
      </c>
      <c r="B11" s="18" t="s">
        <v>25</v>
      </c>
      <c r="C11" s="54">
        <v>0</v>
      </c>
      <c r="D11" s="54">
        <v>0</v>
      </c>
      <c r="E11" s="54">
        <v>0</v>
      </c>
      <c r="F11" s="7">
        <f t="shared" si="0"/>
        <v>0</v>
      </c>
    </row>
    <row r="12" spans="1:9" hidden="1" outlineLevel="2" x14ac:dyDescent="0.2">
      <c r="A12" s="100" t="s">
        <v>92</v>
      </c>
      <c r="B12" s="18" t="s">
        <v>25</v>
      </c>
      <c r="C12" s="54">
        <v>0</v>
      </c>
      <c r="D12" s="54">
        <v>0</v>
      </c>
      <c r="E12" s="54">
        <v>0</v>
      </c>
      <c r="F12" s="7">
        <f t="shared" si="0"/>
        <v>0</v>
      </c>
    </row>
    <row r="13" spans="1:9" hidden="1" outlineLevel="2" x14ac:dyDescent="0.2">
      <c r="A13" s="100" t="s">
        <v>93</v>
      </c>
      <c r="B13" s="18" t="s">
        <v>25</v>
      </c>
      <c r="C13" s="54">
        <v>0</v>
      </c>
      <c r="D13" s="54">
        <v>0</v>
      </c>
      <c r="E13" s="54">
        <v>0</v>
      </c>
      <c r="F13" s="7">
        <f t="shared" si="0"/>
        <v>0</v>
      </c>
    </row>
    <row r="14" spans="1:9" hidden="1" outlineLevel="2" x14ac:dyDescent="0.2">
      <c r="A14" s="100" t="s">
        <v>94</v>
      </c>
      <c r="B14" s="18" t="s">
        <v>25</v>
      </c>
      <c r="C14" s="54">
        <v>0</v>
      </c>
      <c r="D14" s="54">
        <v>0</v>
      </c>
      <c r="E14" s="54">
        <v>0</v>
      </c>
      <c r="F14" s="7">
        <f t="shared" si="0"/>
        <v>0</v>
      </c>
    </row>
    <row r="15" spans="1:9" hidden="1" outlineLevel="2" x14ac:dyDescent="0.2">
      <c r="A15" s="100" t="s">
        <v>95</v>
      </c>
      <c r="B15" s="18" t="s">
        <v>25</v>
      </c>
      <c r="C15" s="54">
        <v>0</v>
      </c>
      <c r="D15" s="54">
        <v>0</v>
      </c>
      <c r="E15" s="54">
        <v>0</v>
      </c>
      <c r="F15" s="7">
        <f t="shared" si="0"/>
        <v>0</v>
      </c>
    </row>
    <row r="16" spans="1:9" hidden="1" outlineLevel="2" x14ac:dyDescent="0.2">
      <c r="A16" s="100" t="s">
        <v>96</v>
      </c>
      <c r="B16" s="18" t="s">
        <v>25</v>
      </c>
      <c r="C16" s="54">
        <v>0</v>
      </c>
      <c r="D16" s="54">
        <v>0</v>
      </c>
      <c r="E16" s="54">
        <v>0</v>
      </c>
      <c r="F16" s="7">
        <f t="shared" si="0"/>
        <v>0</v>
      </c>
    </row>
    <row r="17" spans="1:24" hidden="1" outlineLevel="2" x14ac:dyDescent="0.2">
      <c r="A17" s="100" t="s">
        <v>97</v>
      </c>
      <c r="B17" s="18" t="s">
        <v>25</v>
      </c>
      <c r="C17" s="54">
        <v>0</v>
      </c>
      <c r="D17" s="54">
        <v>0</v>
      </c>
      <c r="E17" s="54">
        <v>0</v>
      </c>
      <c r="F17" s="7">
        <f t="shared" si="0"/>
        <v>0</v>
      </c>
    </row>
    <row r="18" spans="1:24" hidden="1" outlineLevel="2" x14ac:dyDescent="0.2">
      <c r="A18" s="100" t="s">
        <v>98</v>
      </c>
      <c r="B18" s="18" t="s">
        <v>25</v>
      </c>
      <c r="C18" s="54">
        <v>0</v>
      </c>
      <c r="D18" s="54">
        <v>0</v>
      </c>
      <c r="E18" s="54">
        <v>0</v>
      </c>
      <c r="F18" s="7">
        <f t="shared" si="0"/>
        <v>0</v>
      </c>
    </row>
    <row r="19" spans="1:24" hidden="1" outlineLevel="2" x14ac:dyDescent="0.2">
      <c r="A19" s="100" t="s">
        <v>99</v>
      </c>
      <c r="B19" s="18" t="s">
        <v>25</v>
      </c>
      <c r="C19" s="54">
        <v>0</v>
      </c>
      <c r="D19" s="54">
        <v>0</v>
      </c>
      <c r="E19" s="54">
        <v>0</v>
      </c>
      <c r="F19" s="7">
        <f t="shared" si="0"/>
        <v>0</v>
      </c>
    </row>
    <row r="20" spans="1:24" hidden="1" outlineLevel="2" x14ac:dyDescent="0.2">
      <c r="A20" s="100" t="s">
        <v>100</v>
      </c>
      <c r="B20" s="18" t="s">
        <v>25</v>
      </c>
      <c r="C20" s="54">
        <v>0</v>
      </c>
      <c r="D20" s="54">
        <v>0</v>
      </c>
      <c r="E20" s="54">
        <v>0</v>
      </c>
      <c r="F20" s="7">
        <f t="shared" si="0"/>
        <v>0</v>
      </c>
    </row>
    <row r="21" spans="1:24" ht="13.5" hidden="1" outlineLevel="2" thickBot="1" x14ac:dyDescent="0.25">
      <c r="A21" s="100" t="s">
        <v>101</v>
      </c>
      <c r="B21" s="18" t="s">
        <v>25</v>
      </c>
      <c r="C21" s="54">
        <v>0</v>
      </c>
      <c r="D21" s="54">
        <v>0</v>
      </c>
      <c r="E21" s="54">
        <v>0</v>
      </c>
      <c r="F21" s="7">
        <f t="shared" si="0"/>
        <v>0</v>
      </c>
    </row>
    <row r="22" spans="1:24" collapsed="1" x14ac:dyDescent="0.2">
      <c r="B22" s="42" t="s">
        <v>0</v>
      </c>
      <c r="C22" s="138">
        <f>SUM(C2:C21)</f>
        <v>508643.83401279029</v>
      </c>
      <c r="D22" s="138">
        <f>SUM(D2:D21)</f>
        <v>0</v>
      </c>
      <c r="E22" s="138">
        <f>SUM(E2:E21)</f>
        <v>266026.16598720971</v>
      </c>
      <c r="F22" s="138">
        <f>SUM(F2:F21)</f>
        <v>774670</v>
      </c>
      <c r="H22" s="194"/>
      <c r="I22" s="190" t="s">
        <v>16</v>
      </c>
      <c r="J22" s="190" t="s">
        <v>15</v>
      </c>
      <c r="K22" s="191" t="s">
        <v>23</v>
      </c>
      <c r="L22" s="192"/>
      <c r="M22" s="193"/>
    </row>
    <row r="23" spans="1:24" x14ac:dyDescent="0.2">
      <c r="A23" s="17" t="s">
        <v>21</v>
      </c>
      <c r="B23" s="18" t="s">
        <v>25</v>
      </c>
      <c r="C23" s="8">
        <v>0</v>
      </c>
      <c r="D23" s="8">
        <v>0</v>
      </c>
      <c r="E23" s="8">
        <v>0</v>
      </c>
      <c r="F23" s="8">
        <f>SUM(C23:E23)</f>
        <v>0</v>
      </c>
      <c r="H23" s="188" t="s">
        <v>12</v>
      </c>
      <c r="I23" s="108">
        <v>42491</v>
      </c>
      <c r="J23" s="109">
        <f>I23</f>
        <v>42491</v>
      </c>
      <c r="K23" s="110" t="s">
        <v>176</v>
      </c>
      <c r="L23" s="111"/>
      <c r="M23" s="112"/>
    </row>
    <row r="24" spans="1:24" x14ac:dyDescent="0.2">
      <c r="A24" s="17" t="s">
        <v>22</v>
      </c>
      <c r="B24" s="18" t="s">
        <v>25</v>
      </c>
      <c r="C24" s="8">
        <v>0</v>
      </c>
      <c r="D24" s="8">
        <v>0</v>
      </c>
      <c r="E24" s="8">
        <v>0</v>
      </c>
      <c r="F24" s="8">
        <f>SUM(C24:E24)</f>
        <v>0</v>
      </c>
      <c r="H24" s="188" t="s">
        <v>19</v>
      </c>
      <c r="I24" s="197">
        <v>42608</v>
      </c>
      <c r="J24" s="227">
        <f>I24</f>
        <v>42608</v>
      </c>
      <c r="K24" s="199"/>
      <c r="L24" s="200"/>
      <c r="M24" s="201"/>
    </row>
    <row r="25" spans="1:24" ht="13.5" thickBot="1" x14ac:dyDescent="0.25">
      <c r="B25" s="42" t="s">
        <v>79</v>
      </c>
      <c r="C25" s="78">
        <f>+SUM(C22:C24)</f>
        <v>508643.83401279029</v>
      </c>
      <c r="D25" s="78">
        <f>+SUM(D22:D24)</f>
        <v>0</v>
      </c>
      <c r="E25" s="78">
        <f>+SUM(E22:E24)</f>
        <v>266026.16598720971</v>
      </c>
      <c r="F25" s="78">
        <f>+SUM(F22:F24)</f>
        <v>774670</v>
      </c>
      <c r="H25" s="196" t="s">
        <v>177</v>
      </c>
      <c r="I25" s="113">
        <v>42767</v>
      </c>
      <c r="J25" s="114"/>
      <c r="K25" s="115" t="s">
        <v>77</v>
      </c>
      <c r="L25" s="116"/>
      <c r="M25" s="117"/>
    </row>
    <row r="26" spans="1:24" ht="14.25" thickTop="1" thickBot="1" x14ac:dyDescent="0.25">
      <c r="A26" s="17"/>
      <c r="B26" s="74"/>
      <c r="C26" s="54"/>
      <c r="D26" s="54"/>
      <c r="E26" s="54"/>
      <c r="F26" s="7"/>
    </row>
    <row r="27" spans="1:24" x14ac:dyDescent="0.2">
      <c r="I27" s="164"/>
      <c r="J27" s="146"/>
      <c r="K27" s="146"/>
      <c r="L27" s="146"/>
      <c r="M27" s="121"/>
      <c r="Q27" s="446" t="s">
        <v>18</v>
      </c>
      <c r="R27" s="446"/>
      <c r="S27" s="446"/>
      <c r="T27" s="446"/>
      <c r="U27" s="446"/>
      <c r="V27" s="446"/>
    </row>
    <row r="28" spans="1:24" ht="38.25" x14ac:dyDescent="0.2">
      <c r="A28" s="94" t="s">
        <v>81</v>
      </c>
      <c r="B28" s="94" t="s">
        <v>3</v>
      </c>
      <c r="C28" s="94" t="s">
        <v>4</v>
      </c>
      <c r="D28" s="94" t="s">
        <v>5</v>
      </c>
      <c r="E28" s="94" t="s">
        <v>6</v>
      </c>
      <c r="F28" s="94" t="s">
        <v>7</v>
      </c>
      <c r="G28" s="94" t="s">
        <v>108</v>
      </c>
      <c r="H28" s="94" t="s">
        <v>109</v>
      </c>
      <c r="I28" s="118" t="s">
        <v>110</v>
      </c>
      <c r="J28" s="119" t="s">
        <v>111</v>
      </c>
      <c r="K28" s="119" t="s">
        <v>112</v>
      </c>
      <c r="L28" s="119" t="s">
        <v>113</v>
      </c>
      <c r="M28" s="120" t="s">
        <v>103</v>
      </c>
      <c r="N28" s="94" t="s">
        <v>114</v>
      </c>
      <c r="O28" s="94" t="s">
        <v>115</v>
      </c>
      <c r="Q28" s="332" t="s">
        <v>4</v>
      </c>
      <c r="R28" s="332" t="s">
        <v>5</v>
      </c>
      <c r="S28" s="119" t="s">
        <v>159</v>
      </c>
      <c r="T28" s="119" t="s">
        <v>157</v>
      </c>
      <c r="U28" s="119" t="s">
        <v>160</v>
      </c>
      <c r="V28" s="119" t="s">
        <v>158</v>
      </c>
    </row>
    <row r="29" spans="1:24" x14ac:dyDescent="0.2">
      <c r="A29" s="100" t="s">
        <v>25</v>
      </c>
      <c r="B29" s="85" t="str">
        <f t="shared" ref="B29:B48" si="1">+IF(MONTH(C29)&lt;4,"Q1",IF(MONTH(C29)&lt;7,"Q2",IF(MONTH(C29)&lt;10,"Q3","Q4")))&amp;"/"&amp;YEAR(C29)</f>
        <v>Q2/2016</v>
      </c>
      <c r="C29" s="170">
        <f>$J$23</f>
        <v>42491</v>
      </c>
      <c r="D29" s="170">
        <f>DATE(YEAR(C29),IF(MONTH(C29)&lt;=3,3,IF(MONTH(C29)&lt;=6,6,IF(MONTH(C29)&lt;=9,9,12))),IF(OR(MONTH(C29)&lt;=3,MONTH(C29)&gt;=10),31,30))</f>
        <v>42551</v>
      </c>
      <c r="E29" s="85">
        <f>D29-C29+1</f>
        <v>61</v>
      </c>
      <c r="F29" s="87">
        <f>VLOOKUP(D29,'FERC Interest Rate'!$A:$C,2,TRUE)</f>
        <v>3.4599999999999999E-2</v>
      </c>
      <c r="G29" s="88">
        <f>$C$22</f>
        <v>508643.83401279029</v>
      </c>
      <c r="H29" s="88">
        <f>G29*F29*(E29/(DATE(YEAR(D29),12,31)-DATE(YEAR(D29),1,1)+1))</f>
        <v>2933.1794428070903</v>
      </c>
      <c r="I29" s="123">
        <v>0</v>
      </c>
      <c r="J29" s="89">
        <v>0</v>
      </c>
      <c r="K29" s="149">
        <f>+SUM(I29:J29)</f>
        <v>0</v>
      </c>
      <c r="L29" s="89">
        <v>0</v>
      </c>
      <c r="M29" s="150">
        <f>+SUM(K29:L29)</f>
        <v>0</v>
      </c>
      <c r="N29" s="8">
        <f>+G29+H29+J29</f>
        <v>511577.01345559739</v>
      </c>
      <c r="O29" s="88">
        <f t="shared" ref="O29:O48" si="2">G29+H29-L29-I29</f>
        <v>511577.01345559739</v>
      </c>
      <c r="Q29" s="170">
        <f>$J$23</f>
        <v>42491</v>
      </c>
      <c r="R29" s="170">
        <f>DATE(YEAR(Q29),IF(MONTH(Q29)&lt;=3,3,IF(MONTH(Q29)&lt;=6,6,IF(MONTH(Q29)&lt;=9,9,12))),IF(OR(MONTH(Q29)&lt;=3,MONTH(Q29)&gt;=10),31,30))</f>
        <v>42551</v>
      </c>
      <c r="S29" s="89">
        <f t="shared" ref="S29:S49" si="3">I58+I86+I114+I141+I168</f>
        <v>0</v>
      </c>
      <c r="T29" s="89">
        <f t="shared" ref="T29:T49" si="4">J58+J86+J114+J141+J168</f>
        <v>0</v>
      </c>
      <c r="U29" s="88">
        <f t="shared" ref="U29:U32" si="5">T29+S29</f>
        <v>0</v>
      </c>
      <c r="V29" s="89">
        <f t="shared" ref="V29:V49" si="6">L58+L86+L114+L141+L168</f>
        <v>0</v>
      </c>
      <c r="W29" s="131"/>
      <c r="X29" s="131"/>
    </row>
    <row r="30" spans="1:24" x14ac:dyDescent="0.2">
      <c r="A30" s="100" t="s">
        <v>25</v>
      </c>
      <c r="B30" s="85" t="str">
        <f t="shared" si="1"/>
        <v>Q3/2016</v>
      </c>
      <c r="C30" s="170">
        <f>D29+1</f>
        <v>42552</v>
      </c>
      <c r="D30" s="170">
        <f t="shared" ref="D30:D49" si="7">EOMONTH(D29,3)</f>
        <v>42643</v>
      </c>
      <c r="E30" s="85">
        <f t="shared" ref="E30:E48" si="8">D30-C30+1</f>
        <v>92</v>
      </c>
      <c r="F30" s="87">
        <f>VLOOKUP(D30,'FERC Interest Rate'!$A:$C,2,TRUE)</f>
        <v>3.5000000000000003E-2</v>
      </c>
      <c r="G30" s="88">
        <f t="shared" ref="G30:G48" si="9">O29</f>
        <v>511577.01345559739</v>
      </c>
      <c r="H30" s="88">
        <f>G30*F30*(E30/(DATE(YEAR(D30),12,31)-DATE(YEAR(D30),1,1)+1))</f>
        <v>4500.7595172869496</v>
      </c>
      <c r="I30" s="123">
        <v>0</v>
      </c>
      <c r="J30" s="89">
        <v>0</v>
      </c>
      <c r="K30" s="149">
        <f t="shared" ref="K30:K48" si="10">+SUM(I30:J30)</f>
        <v>0</v>
      </c>
      <c r="L30" s="89">
        <v>0</v>
      </c>
      <c r="M30" s="150">
        <f t="shared" ref="M30:M48" si="11">+SUM(K30:L30)</f>
        <v>0</v>
      </c>
      <c r="N30" s="8">
        <f t="shared" ref="N30:N48" si="12">+G30+H30+J30</f>
        <v>516077.77297288436</v>
      </c>
      <c r="O30" s="88">
        <f t="shared" si="2"/>
        <v>516077.77297288436</v>
      </c>
      <c r="Q30" s="170">
        <f>R29+1</f>
        <v>42552</v>
      </c>
      <c r="R30" s="170">
        <f>EOMONTH(R29,3)</f>
        <v>42643</v>
      </c>
      <c r="S30" s="89">
        <f t="shared" si="3"/>
        <v>0</v>
      </c>
      <c r="T30" s="89">
        <f t="shared" si="4"/>
        <v>0</v>
      </c>
      <c r="U30" s="88">
        <f t="shared" si="5"/>
        <v>0</v>
      </c>
      <c r="V30" s="89">
        <f t="shared" si="6"/>
        <v>0</v>
      </c>
      <c r="W30" s="89"/>
      <c r="X30" s="149"/>
    </row>
    <row r="31" spans="1:24" x14ac:dyDescent="0.2">
      <c r="A31" s="100" t="s">
        <v>25</v>
      </c>
      <c r="B31" s="85" t="str">
        <f t="shared" si="1"/>
        <v>Q4/2016</v>
      </c>
      <c r="C31" s="170">
        <f t="shared" ref="C31:C48" si="13">D30+1</f>
        <v>42644</v>
      </c>
      <c r="D31" s="170">
        <f t="shared" si="7"/>
        <v>42735</v>
      </c>
      <c r="E31" s="85">
        <f t="shared" si="8"/>
        <v>92</v>
      </c>
      <c r="F31" s="87">
        <f>VLOOKUP(D31,'FERC Interest Rate'!$A:$C,2,TRUE)</f>
        <v>3.5000000000000003E-2</v>
      </c>
      <c r="G31" s="88">
        <f t="shared" si="9"/>
        <v>516077.77297288436</v>
      </c>
      <c r="H31" s="88">
        <v>0</v>
      </c>
      <c r="I31" s="123">
        <v>0</v>
      </c>
      <c r="J31" s="89">
        <f t="shared" ref="J31:J48" si="14">G31*F31*(E31/(DATE(YEAR(D31),12,31)-DATE(YEAR(D31),1,1)+1))</f>
        <v>4540.3563633133544</v>
      </c>
      <c r="K31" s="149">
        <f t="shared" si="10"/>
        <v>4540.3563633133544</v>
      </c>
      <c r="L31" s="89">
        <v>0</v>
      </c>
      <c r="M31" s="150">
        <v>0</v>
      </c>
      <c r="N31" s="8">
        <f t="shared" si="12"/>
        <v>520618.12933619769</v>
      </c>
      <c r="O31" s="88">
        <f>+N31-M31</f>
        <v>520618.12933619769</v>
      </c>
      <c r="Q31" s="170">
        <f t="shared" ref="Q31:Q46" si="15">R30+1</f>
        <v>42644</v>
      </c>
      <c r="R31" s="170">
        <f t="shared" ref="R31:R49" si="16">EOMONTH(R30,3)</f>
        <v>42735</v>
      </c>
      <c r="S31" s="89">
        <f t="shared" si="3"/>
        <v>0</v>
      </c>
      <c r="T31" s="89">
        <f t="shared" si="4"/>
        <v>2429.1447667114271</v>
      </c>
      <c r="U31" s="88">
        <f t="shared" si="5"/>
        <v>2429.1447667114271</v>
      </c>
      <c r="V31" s="89">
        <f t="shared" si="6"/>
        <v>0</v>
      </c>
      <c r="W31" s="89"/>
      <c r="X31" s="149"/>
    </row>
    <row r="32" spans="1:24" x14ac:dyDescent="0.2">
      <c r="A32" s="100" t="s">
        <v>25</v>
      </c>
      <c r="B32" s="85" t="str">
        <f t="shared" si="1"/>
        <v>Q1/2017</v>
      </c>
      <c r="C32" s="170">
        <f t="shared" si="13"/>
        <v>42736</v>
      </c>
      <c r="D32" s="170">
        <f t="shared" si="7"/>
        <v>42825</v>
      </c>
      <c r="E32" s="85">
        <f t="shared" si="8"/>
        <v>90</v>
      </c>
      <c r="F32" s="87">
        <f>VLOOKUP(D32,'FERC Interest Rate'!$A:$C,2,TRUE)</f>
        <v>3.5000000000000003E-2</v>
      </c>
      <c r="G32" s="88">
        <f t="shared" si="9"/>
        <v>520618.12933619769</v>
      </c>
      <c r="H32" s="88">
        <v>0</v>
      </c>
      <c r="I32" s="123">
        <v>0</v>
      </c>
      <c r="J32" s="89">
        <f t="shared" si="14"/>
        <v>4493.0057737233501</v>
      </c>
      <c r="K32" s="149">
        <f t="shared" si="10"/>
        <v>4493.0057737233501</v>
      </c>
      <c r="L32" s="89">
        <v>0</v>
      </c>
      <c r="M32" s="150">
        <v>0</v>
      </c>
      <c r="N32" s="8">
        <f t="shared" si="12"/>
        <v>525111.13510992099</v>
      </c>
      <c r="O32" s="88">
        <f>+N32-M32</f>
        <v>525111.13510992099</v>
      </c>
      <c r="Q32" s="170">
        <f t="shared" si="15"/>
        <v>42736</v>
      </c>
      <c r="R32" s="170">
        <f t="shared" si="16"/>
        <v>42825</v>
      </c>
      <c r="S32" s="89">
        <f t="shared" si="3"/>
        <v>0</v>
      </c>
      <c r="T32" s="89">
        <f t="shared" si="4"/>
        <v>2403.8116369525719</v>
      </c>
      <c r="U32" s="88">
        <f t="shared" si="5"/>
        <v>2403.8116369525719</v>
      </c>
      <c r="V32" s="89">
        <f t="shared" si="6"/>
        <v>0</v>
      </c>
      <c r="W32" s="89"/>
      <c r="X32" s="149"/>
    </row>
    <row r="33" spans="1:24" x14ac:dyDescent="0.2">
      <c r="A33" s="405" t="s">
        <v>131</v>
      </c>
      <c r="B33" s="85" t="str">
        <f t="shared" si="1"/>
        <v>Q2/2017</v>
      </c>
      <c r="C33" s="170">
        <f t="shared" si="13"/>
        <v>42826</v>
      </c>
      <c r="D33" s="170">
        <f t="shared" si="7"/>
        <v>42916</v>
      </c>
      <c r="E33" s="85">
        <f t="shared" si="8"/>
        <v>91</v>
      </c>
      <c r="F33" s="87">
        <f>VLOOKUP(D33,'FERC Interest Rate'!$A:$C,2,TRUE)</f>
        <v>3.7100000000000001E-2</v>
      </c>
      <c r="G33" s="88">
        <f t="shared" si="9"/>
        <v>525111.13510992099</v>
      </c>
      <c r="H33" s="88">
        <v>0</v>
      </c>
      <c r="I33" s="123">
        <f>(SUM($H$29:$H$50)/20)*4</f>
        <v>1486.787792018808</v>
      </c>
      <c r="J33" s="89">
        <f t="shared" si="14"/>
        <v>4857.0622006701487</v>
      </c>
      <c r="K33" s="149">
        <f>+SUM(I31:J33)</f>
        <v>15377.21212972566</v>
      </c>
      <c r="L33" s="89">
        <f>($C$22/20)*4</f>
        <v>101728.76680255806</v>
      </c>
      <c r="M33" s="150">
        <f t="shared" si="11"/>
        <v>117105.97893228373</v>
      </c>
      <c r="N33" s="8">
        <f t="shared" si="12"/>
        <v>529968.19731059112</v>
      </c>
      <c r="O33" s="88">
        <f>+N33-M33</f>
        <v>412862.21837830741</v>
      </c>
      <c r="Q33" s="170">
        <f t="shared" si="15"/>
        <v>42826</v>
      </c>
      <c r="R33" s="170">
        <f t="shared" si="16"/>
        <v>42916</v>
      </c>
      <c r="S33" s="89">
        <f t="shared" si="3"/>
        <v>2016.3186420848931</v>
      </c>
      <c r="T33" s="89">
        <f t="shared" si="4"/>
        <v>2598.5861642234054</v>
      </c>
      <c r="U33" s="88">
        <f t="shared" ref="U33:U49" si="17">T33+S33</f>
        <v>4614.9048063082982</v>
      </c>
      <c r="V33" s="89">
        <f t="shared" si="6"/>
        <v>53205.23319744195</v>
      </c>
      <c r="W33" s="89"/>
      <c r="X33" s="149"/>
    </row>
    <row r="34" spans="1:24" x14ac:dyDescent="0.2">
      <c r="A34" s="17" t="s">
        <v>86</v>
      </c>
      <c r="B34" s="85" t="str">
        <f t="shared" si="1"/>
        <v>Q3/2017</v>
      </c>
      <c r="C34" s="170">
        <f t="shared" si="13"/>
        <v>42917</v>
      </c>
      <c r="D34" s="170">
        <f t="shared" si="7"/>
        <v>43008</v>
      </c>
      <c r="E34" s="85">
        <f t="shared" si="8"/>
        <v>92</v>
      </c>
      <c r="F34" s="87">
        <f>VLOOKUP(D34,'FERC Interest Rate'!$A:$C,2,TRUE)</f>
        <v>3.9600000000000003E-2</v>
      </c>
      <c r="G34" s="88">
        <f t="shared" si="9"/>
        <v>412862.21837830741</v>
      </c>
      <c r="H34" s="88">
        <v>0</v>
      </c>
      <c r="I34" s="123">
        <f t="shared" ref="I34:I49" si="18">(SUM($H$29:$H$50)/20)</f>
        <v>371.69694800470199</v>
      </c>
      <c r="J34" s="89">
        <f t="shared" si="14"/>
        <v>4120.9305040982181</v>
      </c>
      <c r="K34" s="149">
        <f t="shared" si="10"/>
        <v>4492.62745210292</v>
      </c>
      <c r="L34" s="89">
        <f t="shared" ref="L34:L49" si="19">($C$22/20)</f>
        <v>25432.191700639516</v>
      </c>
      <c r="M34" s="150">
        <f t="shared" si="11"/>
        <v>29924.819152742435</v>
      </c>
      <c r="N34" s="8">
        <f t="shared" si="12"/>
        <v>416983.14888240566</v>
      </c>
      <c r="O34" s="88">
        <f t="shared" si="2"/>
        <v>387058.32972966321</v>
      </c>
      <c r="Q34" s="170">
        <f t="shared" si="15"/>
        <v>42917</v>
      </c>
      <c r="R34" s="170">
        <f t="shared" si="16"/>
        <v>43008</v>
      </c>
      <c r="S34" s="89">
        <f t="shared" si="3"/>
        <v>504.07966052122327</v>
      </c>
      <c r="T34" s="89">
        <f t="shared" si="4"/>
        <v>2204.7469332796081</v>
      </c>
      <c r="U34" s="88">
        <f t="shared" si="17"/>
        <v>2708.8265938008312</v>
      </c>
      <c r="V34" s="89">
        <f t="shared" si="6"/>
        <v>13301.308299360488</v>
      </c>
      <c r="W34" s="89"/>
      <c r="X34" s="149"/>
    </row>
    <row r="35" spans="1:24" x14ac:dyDescent="0.2">
      <c r="A35" s="17" t="s">
        <v>87</v>
      </c>
      <c r="B35" s="85" t="str">
        <f t="shared" si="1"/>
        <v>Q4/2017</v>
      </c>
      <c r="C35" s="170">
        <f t="shared" si="13"/>
        <v>43009</v>
      </c>
      <c r="D35" s="170">
        <f t="shared" si="7"/>
        <v>43100</v>
      </c>
      <c r="E35" s="85">
        <f t="shared" si="8"/>
        <v>92</v>
      </c>
      <c r="F35" s="87">
        <f>VLOOKUP(D35,'FERC Interest Rate'!$A:$C,2,TRUE)</f>
        <v>4.2099999999999999E-2</v>
      </c>
      <c r="G35" s="88">
        <f t="shared" si="9"/>
        <v>387058.32972966321</v>
      </c>
      <c r="H35" s="88">
        <v>0</v>
      </c>
      <c r="I35" s="123">
        <f t="shared" si="18"/>
        <v>371.69694800470199</v>
      </c>
      <c r="J35" s="89">
        <f t="shared" si="14"/>
        <v>4107.2721170107716</v>
      </c>
      <c r="K35" s="149">
        <f t="shared" si="10"/>
        <v>4478.9690650154735</v>
      </c>
      <c r="L35" s="89">
        <f t="shared" si="19"/>
        <v>25432.191700639516</v>
      </c>
      <c r="M35" s="150">
        <f t="shared" si="11"/>
        <v>29911.16076565499</v>
      </c>
      <c r="N35" s="8">
        <f t="shared" si="12"/>
        <v>391165.60184667399</v>
      </c>
      <c r="O35" s="88">
        <f t="shared" si="2"/>
        <v>361254.441081019</v>
      </c>
      <c r="Q35" s="170">
        <f t="shared" si="15"/>
        <v>43009</v>
      </c>
      <c r="R35" s="170">
        <f t="shared" si="16"/>
        <v>43100</v>
      </c>
      <c r="S35" s="89">
        <f t="shared" si="3"/>
        <v>504.07966052122327</v>
      </c>
      <c r="T35" s="89">
        <f t="shared" si="4"/>
        <v>2197.4395334060482</v>
      </c>
      <c r="U35" s="88">
        <f t="shared" si="17"/>
        <v>2701.5191939272713</v>
      </c>
      <c r="V35" s="89">
        <f t="shared" si="6"/>
        <v>13301.308299360488</v>
      </c>
      <c r="W35" s="89"/>
      <c r="X35" s="149"/>
    </row>
    <row r="36" spans="1:24" x14ac:dyDescent="0.2">
      <c r="A36" s="17" t="s">
        <v>88</v>
      </c>
      <c r="B36" s="85" t="str">
        <f t="shared" si="1"/>
        <v>Q1/2018</v>
      </c>
      <c r="C36" s="170">
        <f t="shared" si="13"/>
        <v>43101</v>
      </c>
      <c r="D36" s="170">
        <f t="shared" si="7"/>
        <v>43190</v>
      </c>
      <c r="E36" s="85">
        <f t="shared" si="8"/>
        <v>90</v>
      </c>
      <c r="F36" s="87">
        <f>VLOOKUP(D36,'FERC Interest Rate'!$A:$C,2,TRUE)</f>
        <v>4.2500000000000003E-2</v>
      </c>
      <c r="G36" s="88">
        <f t="shared" si="9"/>
        <v>361254.441081019</v>
      </c>
      <c r="H36" s="88">
        <v>0</v>
      </c>
      <c r="I36" s="123">
        <f t="shared" si="18"/>
        <v>371.69694800470199</v>
      </c>
      <c r="J36" s="89">
        <f t="shared" si="14"/>
        <v>3785.7485948901308</v>
      </c>
      <c r="K36" s="149">
        <f t="shared" si="10"/>
        <v>4157.4455428948331</v>
      </c>
      <c r="L36" s="89">
        <f t="shared" si="19"/>
        <v>25432.191700639516</v>
      </c>
      <c r="M36" s="150">
        <f t="shared" si="11"/>
        <v>29589.637243534351</v>
      </c>
      <c r="N36" s="8">
        <f t="shared" si="12"/>
        <v>365040.18967590912</v>
      </c>
      <c r="O36" s="88">
        <f t="shared" si="2"/>
        <v>335450.5524323748</v>
      </c>
      <c r="Q36" s="170">
        <f t="shared" si="15"/>
        <v>43101</v>
      </c>
      <c r="R36" s="170">
        <f t="shared" si="16"/>
        <v>43190</v>
      </c>
      <c r="S36" s="89">
        <f t="shared" si="3"/>
        <v>504.07966052122327</v>
      </c>
      <c r="T36" s="89">
        <f t="shared" si="4"/>
        <v>2025.4206171278506</v>
      </c>
      <c r="U36" s="88">
        <f t="shared" si="17"/>
        <v>2529.5002776490737</v>
      </c>
      <c r="V36" s="89">
        <f t="shared" si="6"/>
        <v>13301.308299360488</v>
      </c>
      <c r="W36" s="89"/>
      <c r="X36" s="149"/>
    </row>
    <row r="37" spans="1:24" x14ac:dyDescent="0.2">
      <c r="A37" s="17" t="s">
        <v>89</v>
      </c>
      <c r="B37" s="85" t="str">
        <f t="shared" si="1"/>
        <v>Q2/2018</v>
      </c>
      <c r="C37" s="170">
        <f t="shared" si="13"/>
        <v>43191</v>
      </c>
      <c r="D37" s="170">
        <f t="shared" si="7"/>
        <v>43281</v>
      </c>
      <c r="E37" s="85">
        <f t="shared" si="8"/>
        <v>91</v>
      </c>
      <c r="F37" s="87">
        <f>VLOOKUP(D37,'FERC Interest Rate'!$A:$C,2,TRUE)</f>
        <v>4.4699999999999997E-2</v>
      </c>
      <c r="G37" s="88">
        <f t="shared" si="9"/>
        <v>335450.5524323748</v>
      </c>
      <c r="H37" s="88">
        <v>0</v>
      </c>
      <c r="I37" s="123">
        <f t="shared" si="18"/>
        <v>371.69694800470199</v>
      </c>
      <c r="J37" s="89">
        <f t="shared" si="14"/>
        <v>3738.3896222717012</v>
      </c>
      <c r="K37" s="149">
        <f t="shared" si="10"/>
        <v>4110.0865702764031</v>
      </c>
      <c r="L37" s="89">
        <f t="shared" si="19"/>
        <v>25432.191700639516</v>
      </c>
      <c r="M37" s="150">
        <f t="shared" si="11"/>
        <v>29542.278270915918</v>
      </c>
      <c r="N37" s="8">
        <f t="shared" si="12"/>
        <v>339188.9420546465</v>
      </c>
      <c r="O37" s="88">
        <f t="shared" si="2"/>
        <v>309646.66378373059</v>
      </c>
      <c r="Q37" s="170">
        <f t="shared" si="15"/>
        <v>43191</v>
      </c>
      <c r="R37" s="170">
        <f t="shared" si="16"/>
        <v>43281</v>
      </c>
      <c r="S37" s="89">
        <f t="shared" si="3"/>
        <v>504.07966052122327</v>
      </c>
      <c r="T37" s="89">
        <f t="shared" si="4"/>
        <v>2000.0830023488782</v>
      </c>
      <c r="U37" s="88">
        <f t="shared" si="17"/>
        <v>2504.1626628701015</v>
      </c>
      <c r="V37" s="89">
        <f t="shared" si="6"/>
        <v>13301.308299360488</v>
      </c>
      <c r="W37" s="89"/>
      <c r="X37" s="149"/>
    </row>
    <row r="38" spans="1:24" x14ac:dyDescent="0.2">
      <c r="A38" s="17" t="s">
        <v>90</v>
      </c>
      <c r="B38" s="85" t="str">
        <f t="shared" si="1"/>
        <v>Q3/2018</v>
      </c>
      <c r="C38" s="170">
        <f t="shared" si="13"/>
        <v>43282</v>
      </c>
      <c r="D38" s="170">
        <f t="shared" si="7"/>
        <v>43373</v>
      </c>
      <c r="E38" s="85">
        <f t="shared" si="8"/>
        <v>92</v>
      </c>
      <c r="F38" s="87">
        <f>VLOOKUP(D38,'FERC Interest Rate'!$A:$C,2,TRUE)</f>
        <v>4.6899999999999997E-2</v>
      </c>
      <c r="G38" s="88">
        <f t="shared" si="9"/>
        <v>309646.66378373059</v>
      </c>
      <c r="H38" s="88">
        <v>0</v>
      </c>
      <c r="I38" s="123">
        <f t="shared" si="18"/>
        <v>371.69694800470199</v>
      </c>
      <c r="J38" s="89">
        <f t="shared" si="14"/>
        <v>3660.4477394357282</v>
      </c>
      <c r="K38" s="149">
        <f t="shared" si="10"/>
        <v>4032.1446874404301</v>
      </c>
      <c r="L38" s="89">
        <f t="shared" si="19"/>
        <v>25432.191700639516</v>
      </c>
      <c r="M38" s="150">
        <f t="shared" si="11"/>
        <v>29464.336388079944</v>
      </c>
      <c r="N38" s="8">
        <f t="shared" si="12"/>
        <v>313307.1115231663</v>
      </c>
      <c r="O38" s="88">
        <f t="shared" si="2"/>
        <v>283842.77513508638</v>
      </c>
      <c r="Q38" s="170">
        <f t="shared" si="15"/>
        <v>43282</v>
      </c>
      <c r="R38" s="170">
        <f t="shared" si="16"/>
        <v>43373</v>
      </c>
      <c r="S38" s="89">
        <f t="shared" si="3"/>
        <v>504.07966052122327</v>
      </c>
      <c r="T38" s="89">
        <f t="shared" si="4"/>
        <v>1958.3831661138934</v>
      </c>
      <c r="U38" s="88">
        <f t="shared" si="17"/>
        <v>2462.4628266351165</v>
      </c>
      <c r="V38" s="89">
        <f t="shared" si="6"/>
        <v>13301.308299360488</v>
      </c>
      <c r="W38" s="89"/>
      <c r="X38" s="149"/>
    </row>
    <row r="39" spans="1:24" x14ac:dyDescent="0.2">
      <c r="A39" s="17" t="s">
        <v>91</v>
      </c>
      <c r="B39" s="85" t="str">
        <f t="shared" si="1"/>
        <v>Q4/2018</v>
      </c>
      <c r="C39" s="170">
        <f t="shared" si="13"/>
        <v>43374</v>
      </c>
      <c r="D39" s="170">
        <f t="shared" si="7"/>
        <v>43465</v>
      </c>
      <c r="E39" s="85">
        <f t="shared" si="8"/>
        <v>92</v>
      </c>
      <c r="F39" s="87">
        <f>VLOOKUP(D39,'FERC Interest Rate'!$A:$C,2,TRUE)</f>
        <v>4.9599999999999998E-2</v>
      </c>
      <c r="G39" s="88">
        <f t="shared" si="9"/>
        <v>283842.77513508638</v>
      </c>
      <c r="H39" s="88">
        <v>0</v>
      </c>
      <c r="I39" s="123">
        <f t="shared" si="18"/>
        <v>371.69694800470199</v>
      </c>
      <c r="J39" s="89">
        <f t="shared" si="14"/>
        <v>3548.5790451956886</v>
      </c>
      <c r="K39" s="149">
        <f t="shared" si="10"/>
        <v>3920.2759932003905</v>
      </c>
      <c r="L39" s="89">
        <f t="shared" si="19"/>
        <v>25432.191700639516</v>
      </c>
      <c r="M39" s="150">
        <f t="shared" si="11"/>
        <v>29352.467693839906</v>
      </c>
      <c r="N39" s="8">
        <f t="shared" si="12"/>
        <v>287391.3541802821</v>
      </c>
      <c r="O39" s="88">
        <f t="shared" si="2"/>
        <v>258038.88648644215</v>
      </c>
      <c r="Q39" s="170">
        <f t="shared" si="15"/>
        <v>43374</v>
      </c>
      <c r="R39" s="170">
        <f t="shared" si="16"/>
        <v>43465</v>
      </c>
      <c r="S39" s="89">
        <f t="shared" si="3"/>
        <v>504.07966052122327</v>
      </c>
      <c r="T39" s="89">
        <f t="shared" si="4"/>
        <v>1898.5320814352169</v>
      </c>
      <c r="U39" s="88">
        <f t="shared" si="17"/>
        <v>2402.6117419564403</v>
      </c>
      <c r="V39" s="89">
        <f t="shared" si="6"/>
        <v>13301.308299360488</v>
      </c>
      <c r="W39" s="89"/>
      <c r="X39" s="149"/>
    </row>
    <row r="40" spans="1:24" x14ac:dyDescent="0.2">
      <c r="A40" s="17" t="s">
        <v>92</v>
      </c>
      <c r="B40" s="85" t="str">
        <f t="shared" si="1"/>
        <v>Q1/2019</v>
      </c>
      <c r="C40" s="170">
        <f t="shared" si="13"/>
        <v>43466</v>
      </c>
      <c r="D40" s="170">
        <f t="shared" si="7"/>
        <v>43555</v>
      </c>
      <c r="E40" s="85">
        <f t="shared" si="8"/>
        <v>90</v>
      </c>
      <c r="F40" s="87">
        <f>VLOOKUP(D40,'FERC Interest Rate'!$A:$C,2,TRUE)</f>
        <v>5.1799999999999999E-2</v>
      </c>
      <c r="G40" s="88">
        <f t="shared" si="9"/>
        <v>258038.88648644215</v>
      </c>
      <c r="H40" s="88">
        <v>0</v>
      </c>
      <c r="I40" s="123">
        <f t="shared" si="18"/>
        <v>371.69694800470199</v>
      </c>
      <c r="J40" s="89">
        <f t="shared" si="14"/>
        <v>3295.8281884925841</v>
      </c>
      <c r="K40" s="149">
        <f t="shared" si="10"/>
        <v>3667.525136497286</v>
      </c>
      <c r="L40" s="89">
        <f t="shared" si="19"/>
        <v>25432.191700639516</v>
      </c>
      <c r="M40" s="150">
        <f t="shared" si="11"/>
        <v>29099.716837136802</v>
      </c>
      <c r="N40" s="8">
        <f t="shared" si="12"/>
        <v>261334.71467493474</v>
      </c>
      <c r="O40" s="88">
        <f t="shared" si="2"/>
        <v>232234.99783779791</v>
      </c>
      <c r="Q40" s="170">
        <f t="shared" si="15"/>
        <v>43466</v>
      </c>
      <c r="R40" s="170">
        <f t="shared" si="16"/>
        <v>43555</v>
      </c>
      <c r="S40" s="89">
        <f t="shared" si="3"/>
        <v>504.07966052122327</v>
      </c>
      <c r="T40" s="89">
        <f t="shared" si="4"/>
        <v>1763.3073607936578</v>
      </c>
      <c r="U40" s="88">
        <f t="shared" si="17"/>
        <v>2267.3870213148812</v>
      </c>
      <c r="V40" s="89">
        <f t="shared" si="6"/>
        <v>13301.308299360488</v>
      </c>
      <c r="W40" s="89"/>
      <c r="X40" s="149"/>
    </row>
    <row r="41" spans="1:24" x14ac:dyDescent="0.2">
      <c r="A41" s="17" t="s">
        <v>93</v>
      </c>
      <c r="B41" s="85" t="str">
        <f t="shared" si="1"/>
        <v>Q2/2019</v>
      </c>
      <c r="C41" s="170">
        <f t="shared" si="13"/>
        <v>43556</v>
      </c>
      <c r="D41" s="170">
        <f t="shared" si="7"/>
        <v>43646</v>
      </c>
      <c r="E41" s="85">
        <f t="shared" si="8"/>
        <v>91</v>
      </c>
      <c r="F41" s="87">
        <f>VLOOKUP(D41,'FERC Interest Rate'!$A:$C,2,TRUE)</f>
        <v>5.45E-2</v>
      </c>
      <c r="G41" s="88">
        <f t="shared" si="9"/>
        <v>232234.99783779791</v>
      </c>
      <c r="H41" s="88">
        <v>0</v>
      </c>
      <c r="I41" s="123">
        <f t="shared" si="18"/>
        <v>371.69694800470199</v>
      </c>
      <c r="J41" s="89">
        <f t="shared" si="14"/>
        <v>3155.5327993878323</v>
      </c>
      <c r="K41" s="149">
        <f t="shared" si="10"/>
        <v>3527.2297473925341</v>
      </c>
      <c r="L41" s="89">
        <f t="shared" si="19"/>
        <v>25432.191700639516</v>
      </c>
      <c r="M41" s="150">
        <f t="shared" si="11"/>
        <v>28959.421448032052</v>
      </c>
      <c r="N41" s="8">
        <f t="shared" si="12"/>
        <v>235390.53063718576</v>
      </c>
      <c r="O41" s="88">
        <f t="shared" si="2"/>
        <v>206431.10918915368</v>
      </c>
      <c r="Q41" s="170">
        <f t="shared" si="15"/>
        <v>43556</v>
      </c>
      <c r="R41" s="170">
        <f t="shared" si="16"/>
        <v>43646</v>
      </c>
      <c r="S41" s="89">
        <f t="shared" si="3"/>
        <v>504.07966052122327</v>
      </c>
      <c r="T41" s="89">
        <f t="shared" si="4"/>
        <v>1688.2476555706844</v>
      </c>
      <c r="U41" s="88">
        <f t="shared" si="17"/>
        <v>2192.3273160919075</v>
      </c>
      <c r="V41" s="89">
        <f t="shared" si="6"/>
        <v>13301.308299360488</v>
      </c>
      <c r="W41" s="89"/>
      <c r="X41" s="149"/>
    </row>
    <row r="42" spans="1:24" x14ac:dyDescent="0.2">
      <c r="A42" s="17" t="s">
        <v>94</v>
      </c>
      <c r="B42" s="85" t="str">
        <f t="shared" si="1"/>
        <v>Q3/2019</v>
      </c>
      <c r="C42" s="170">
        <f t="shared" si="13"/>
        <v>43647</v>
      </c>
      <c r="D42" s="170">
        <f t="shared" si="7"/>
        <v>43738</v>
      </c>
      <c r="E42" s="85">
        <f t="shared" si="8"/>
        <v>92</v>
      </c>
      <c r="F42" s="87">
        <f>VLOOKUP(D42,'FERC Interest Rate'!$A:$C,2,TRUE)</f>
        <v>6.0133640000000002E-2</v>
      </c>
      <c r="G42" s="88">
        <f t="shared" si="9"/>
        <v>206431.10918915368</v>
      </c>
      <c r="H42" s="88">
        <v>0</v>
      </c>
      <c r="I42" s="123">
        <f t="shared" si="18"/>
        <v>371.69694800470199</v>
      </c>
      <c r="J42" s="89">
        <f t="shared" si="14"/>
        <v>3128.8705984654134</v>
      </c>
      <c r="K42" s="149">
        <f t="shared" si="10"/>
        <v>3500.5675464701153</v>
      </c>
      <c r="L42" s="89">
        <f t="shared" si="19"/>
        <v>25432.191700639516</v>
      </c>
      <c r="M42" s="150">
        <f t="shared" si="11"/>
        <v>28932.759247109632</v>
      </c>
      <c r="N42" s="8">
        <f t="shared" si="12"/>
        <v>209559.97978761909</v>
      </c>
      <c r="O42" s="88">
        <f t="shared" si="2"/>
        <v>180627.22054050944</v>
      </c>
      <c r="Q42" s="170">
        <f t="shared" si="15"/>
        <v>43647</v>
      </c>
      <c r="R42" s="170">
        <f t="shared" si="16"/>
        <v>43738</v>
      </c>
      <c r="S42" s="89">
        <f t="shared" si="3"/>
        <v>504.07966052122327</v>
      </c>
      <c r="T42" s="89">
        <f t="shared" si="4"/>
        <v>1673.9830603148976</v>
      </c>
      <c r="U42" s="88">
        <f t="shared" si="17"/>
        <v>2178.0627208361207</v>
      </c>
      <c r="V42" s="89">
        <f t="shared" si="6"/>
        <v>13301.308299360488</v>
      </c>
      <c r="W42" s="89"/>
      <c r="X42" s="149"/>
    </row>
    <row r="43" spans="1:24" x14ac:dyDescent="0.2">
      <c r="A43" s="17" t="s">
        <v>95</v>
      </c>
      <c r="B43" s="85" t="str">
        <f t="shared" si="1"/>
        <v>Q4/2019</v>
      </c>
      <c r="C43" s="170">
        <f t="shared" si="13"/>
        <v>43739</v>
      </c>
      <c r="D43" s="170">
        <f t="shared" si="7"/>
        <v>43830</v>
      </c>
      <c r="E43" s="85">
        <f t="shared" si="8"/>
        <v>92</v>
      </c>
      <c r="F43" s="87">
        <f>VLOOKUP(D43,'FERC Interest Rate'!$A:$C,2,TRUE)</f>
        <v>6.2505720000000001E-2</v>
      </c>
      <c r="G43" s="88">
        <f t="shared" si="9"/>
        <v>180627.22054050944</v>
      </c>
      <c r="H43" s="88">
        <v>0</v>
      </c>
      <c r="I43" s="123">
        <f t="shared" si="18"/>
        <v>371.69694800470199</v>
      </c>
      <c r="J43" s="89">
        <f t="shared" si="14"/>
        <v>2845.757729798539</v>
      </c>
      <c r="K43" s="149">
        <f t="shared" si="10"/>
        <v>3217.4546778032409</v>
      </c>
      <c r="L43" s="89">
        <f t="shared" si="19"/>
        <v>25432.191700639516</v>
      </c>
      <c r="M43" s="150">
        <f t="shared" si="11"/>
        <v>28649.646378442758</v>
      </c>
      <c r="N43" s="8">
        <f t="shared" si="12"/>
        <v>183472.97827030797</v>
      </c>
      <c r="O43" s="88">
        <f t="shared" si="2"/>
        <v>154823.33189186521</v>
      </c>
      <c r="Q43" s="170">
        <f t="shared" si="15"/>
        <v>43739</v>
      </c>
      <c r="R43" s="170">
        <f t="shared" si="16"/>
        <v>43830</v>
      </c>
      <c r="S43" s="89">
        <f t="shared" si="3"/>
        <v>504.07966052122327</v>
      </c>
      <c r="T43" s="89">
        <f t="shared" si="4"/>
        <v>1522.514301415777</v>
      </c>
      <c r="U43" s="88">
        <f t="shared" si="17"/>
        <v>2026.5939619370004</v>
      </c>
      <c r="V43" s="89">
        <f t="shared" si="6"/>
        <v>13301.308299360488</v>
      </c>
      <c r="W43" s="89"/>
      <c r="X43" s="149"/>
    </row>
    <row r="44" spans="1:24" x14ac:dyDescent="0.2">
      <c r="A44" s="17" t="s">
        <v>96</v>
      </c>
      <c r="B44" s="85" t="str">
        <f t="shared" si="1"/>
        <v>Q1/2020</v>
      </c>
      <c r="C44" s="170">
        <f t="shared" si="13"/>
        <v>43831</v>
      </c>
      <c r="D44" s="170">
        <f t="shared" si="7"/>
        <v>43921</v>
      </c>
      <c r="E44" s="85">
        <f t="shared" si="8"/>
        <v>91</v>
      </c>
      <c r="F44" s="87">
        <f>VLOOKUP(D44,'FERC Interest Rate'!$A:$C,2,TRUE)</f>
        <v>6.2841510000000003E-2</v>
      </c>
      <c r="G44" s="88">
        <f t="shared" si="9"/>
        <v>154823.33189186521</v>
      </c>
      <c r="H44" s="88">
        <v>0</v>
      </c>
      <c r="I44" s="123">
        <f t="shared" si="18"/>
        <v>371.69694800470199</v>
      </c>
      <c r="J44" s="89">
        <f t="shared" si="14"/>
        <v>2419.0415527261011</v>
      </c>
      <c r="K44" s="149">
        <f t="shared" si="10"/>
        <v>2790.738500730803</v>
      </c>
      <c r="L44" s="89">
        <f t="shared" si="19"/>
        <v>25432.191700639516</v>
      </c>
      <c r="M44" s="150">
        <f t="shared" si="11"/>
        <v>28222.93020137032</v>
      </c>
      <c r="N44" s="8">
        <f t="shared" si="12"/>
        <v>157242.3734445913</v>
      </c>
      <c r="O44" s="88">
        <f t="shared" si="2"/>
        <v>129019.44324322099</v>
      </c>
      <c r="Q44" s="170">
        <f t="shared" si="15"/>
        <v>43831</v>
      </c>
      <c r="R44" s="170">
        <f t="shared" si="16"/>
        <v>43921</v>
      </c>
      <c r="S44" s="89">
        <f t="shared" si="3"/>
        <v>504.07966052122327</v>
      </c>
      <c r="T44" s="89">
        <f t="shared" si="4"/>
        <v>1294.2160610436963</v>
      </c>
      <c r="U44" s="88">
        <f t="shared" si="17"/>
        <v>1798.2957215649196</v>
      </c>
      <c r="V44" s="89">
        <f t="shared" si="6"/>
        <v>13301.308299360488</v>
      </c>
      <c r="W44" s="89"/>
      <c r="X44" s="149"/>
    </row>
    <row r="45" spans="1:24" x14ac:dyDescent="0.2">
      <c r="A45" s="17" t="s">
        <v>97</v>
      </c>
      <c r="B45" s="85" t="str">
        <f t="shared" si="1"/>
        <v>Q2/2020</v>
      </c>
      <c r="C45" s="170">
        <f t="shared" si="13"/>
        <v>43922</v>
      </c>
      <c r="D45" s="170">
        <f t="shared" si="7"/>
        <v>44012</v>
      </c>
      <c r="E45" s="85">
        <f t="shared" si="8"/>
        <v>91</v>
      </c>
      <c r="F45" s="87">
        <f>VLOOKUP(D45,'FERC Interest Rate'!$A:$C,2,TRUE)</f>
        <v>6.502107E-2</v>
      </c>
      <c r="G45" s="88">
        <f t="shared" si="9"/>
        <v>129019.44324322099</v>
      </c>
      <c r="H45" s="88">
        <v>0</v>
      </c>
      <c r="I45" s="123">
        <f t="shared" si="18"/>
        <v>371.69694800470199</v>
      </c>
      <c r="J45" s="89">
        <f t="shared" si="14"/>
        <v>2085.7852043539438</v>
      </c>
      <c r="K45" s="149">
        <f t="shared" si="10"/>
        <v>2457.4821523586456</v>
      </c>
      <c r="L45" s="89">
        <f t="shared" si="19"/>
        <v>25432.191700639516</v>
      </c>
      <c r="M45" s="150">
        <f t="shared" si="11"/>
        <v>27889.673852998163</v>
      </c>
      <c r="N45" s="8">
        <f t="shared" si="12"/>
        <v>131105.22844757492</v>
      </c>
      <c r="O45" s="88">
        <f t="shared" si="2"/>
        <v>103215.55459457678</v>
      </c>
      <c r="Q45" s="170">
        <f t="shared" si="15"/>
        <v>43922</v>
      </c>
      <c r="R45" s="170">
        <f t="shared" si="16"/>
        <v>44012</v>
      </c>
      <c r="S45" s="89">
        <f t="shared" si="3"/>
        <v>504.07966052122327</v>
      </c>
      <c r="T45" s="89">
        <f t="shared" si="4"/>
        <v>1115.9199428881541</v>
      </c>
      <c r="U45" s="88">
        <f t="shared" si="17"/>
        <v>1619.9996034093774</v>
      </c>
      <c r="V45" s="89">
        <f t="shared" si="6"/>
        <v>13301.308299360488</v>
      </c>
      <c r="W45" s="89"/>
      <c r="X45" s="149"/>
    </row>
    <row r="46" spans="1:24" x14ac:dyDescent="0.2">
      <c r="A46" s="17" t="s">
        <v>98</v>
      </c>
      <c r="B46" s="85" t="str">
        <f t="shared" si="1"/>
        <v>Q3/2020</v>
      </c>
      <c r="C46" s="170">
        <f t="shared" si="13"/>
        <v>44013</v>
      </c>
      <c r="D46" s="170">
        <f t="shared" si="7"/>
        <v>44104</v>
      </c>
      <c r="E46" s="85">
        <f t="shared" si="8"/>
        <v>92</v>
      </c>
      <c r="F46" s="87">
        <f>VLOOKUP(D46,'FERC Interest Rate'!$A:$C,2,TRUE)</f>
        <v>6.5012509999999996E-2</v>
      </c>
      <c r="G46" s="88">
        <f t="shared" si="9"/>
        <v>103215.55459457678</v>
      </c>
      <c r="H46" s="88">
        <v>0</v>
      </c>
      <c r="I46" s="123">
        <f t="shared" si="18"/>
        <v>371.69694800470199</v>
      </c>
      <c r="J46" s="89">
        <f t="shared" si="14"/>
        <v>1686.7426484198445</v>
      </c>
      <c r="K46" s="149">
        <f t="shared" si="10"/>
        <v>2058.4395964245464</v>
      </c>
      <c r="L46" s="89">
        <f t="shared" si="19"/>
        <v>25432.191700639516</v>
      </c>
      <c r="M46" s="150">
        <f t="shared" si="11"/>
        <v>27490.631297064061</v>
      </c>
      <c r="N46" s="8">
        <f t="shared" si="12"/>
        <v>104902.29724299663</v>
      </c>
      <c r="O46" s="88">
        <f t="shared" si="2"/>
        <v>77411.665945932575</v>
      </c>
      <c r="Q46" s="170">
        <f t="shared" si="15"/>
        <v>44013</v>
      </c>
      <c r="R46" s="170">
        <f t="shared" si="16"/>
        <v>44104</v>
      </c>
      <c r="S46" s="89">
        <f t="shared" si="3"/>
        <v>504.07966052122327</v>
      </c>
      <c r="T46" s="89">
        <f t="shared" si="4"/>
        <v>902.42741964156642</v>
      </c>
      <c r="U46" s="88">
        <f t="shared" si="17"/>
        <v>1406.5070801627896</v>
      </c>
      <c r="V46" s="89">
        <f t="shared" si="6"/>
        <v>13301.308299360488</v>
      </c>
      <c r="W46" s="89"/>
      <c r="X46" s="149"/>
    </row>
    <row r="47" spans="1:24" x14ac:dyDescent="0.2">
      <c r="A47" s="17" t="s">
        <v>99</v>
      </c>
      <c r="B47" s="85" t="str">
        <f t="shared" si="1"/>
        <v>Q4/2020</v>
      </c>
      <c r="C47" s="170">
        <f t="shared" si="13"/>
        <v>44105</v>
      </c>
      <c r="D47" s="170">
        <f t="shared" si="7"/>
        <v>44196</v>
      </c>
      <c r="E47" s="85">
        <f t="shared" si="8"/>
        <v>92</v>
      </c>
      <c r="F47" s="87">
        <f>VLOOKUP(D47,'FERC Interest Rate'!$A:$C,2,TRUE)</f>
        <v>6.501548E-2</v>
      </c>
      <c r="G47" s="88">
        <f t="shared" si="9"/>
        <v>77411.665945932575</v>
      </c>
      <c r="H47" s="88">
        <v>0</v>
      </c>
      <c r="I47" s="123">
        <f t="shared" si="18"/>
        <v>371.69694800470199</v>
      </c>
      <c r="J47" s="89">
        <f t="shared" si="14"/>
        <v>1265.1147785651651</v>
      </c>
      <c r="K47" s="149">
        <f t="shared" si="10"/>
        <v>1636.811726569867</v>
      </c>
      <c r="L47" s="89">
        <f t="shared" si="19"/>
        <v>25432.191700639516</v>
      </c>
      <c r="M47" s="150">
        <f t="shared" si="11"/>
        <v>27069.003427209384</v>
      </c>
      <c r="N47" s="8">
        <f t="shared" si="12"/>
        <v>78676.780724497745</v>
      </c>
      <c r="O47" s="88">
        <f t="shared" si="2"/>
        <v>51607.777297288354</v>
      </c>
      <c r="Q47" s="170">
        <f>R46+1</f>
        <v>44105</v>
      </c>
      <c r="R47" s="170">
        <f t="shared" si="16"/>
        <v>44196</v>
      </c>
      <c r="S47" s="89">
        <f t="shared" si="3"/>
        <v>504.07966052122327</v>
      </c>
      <c r="T47" s="89">
        <f t="shared" si="4"/>
        <v>676.85148427384797</v>
      </c>
      <c r="U47" s="88">
        <f t="shared" si="17"/>
        <v>1180.9311447950713</v>
      </c>
      <c r="V47" s="89">
        <f t="shared" si="6"/>
        <v>13301.308299360488</v>
      </c>
      <c r="W47" s="89"/>
      <c r="X47" s="149"/>
    </row>
    <row r="48" spans="1:24" x14ac:dyDescent="0.2">
      <c r="A48" s="17" t="s">
        <v>100</v>
      </c>
      <c r="B48" s="85" t="str">
        <f t="shared" si="1"/>
        <v>Q1/2021</v>
      </c>
      <c r="C48" s="170">
        <f t="shared" si="13"/>
        <v>44197</v>
      </c>
      <c r="D48" s="170">
        <f t="shared" si="7"/>
        <v>44286</v>
      </c>
      <c r="E48" s="85">
        <f t="shared" si="8"/>
        <v>90</v>
      </c>
      <c r="F48" s="87">
        <f>VLOOKUP(D48,'FERC Interest Rate'!$A:$C,2,TRUE)</f>
        <v>6.501548E-2</v>
      </c>
      <c r="G48" s="88">
        <f t="shared" si="9"/>
        <v>51607.777297288354</v>
      </c>
      <c r="H48" s="88">
        <v>0</v>
      </c>
      <c r="I48" s="123">
        <f t="shared" si="18"/>
        <v>371.69694800470199</v>
      </c>
      <c r="J48" s="89">
        <f t="shared" si="14"/>
        <v>827.33533464237655</v>
      </c>
      <c r="K48" s="149">
        <f t="shared" si="10"/>
        <v>1199.0322826470785</v>
      </c>
      <c r="L48" s="89">
        <f t="shared" si="19"/>
        <v>25432.191700639516</v>
      </c>
      <c r="M48" s="150">
        <f t="shared" si="11"/>
        <v>26631.223983286596</v>
      </c>
      <c r="N48" s="8">
        <f t="shared" si="12"/>
        <v>52435.11263193073</v>
      </c>
      <c r="O48" s="88">
        <f t="shared" si="2"/>
        <v>25803.888648644137</v>
      </c>
      <c r="Q48" s="170">
        <f>R47+1</f>
        <v>44197</v>
      </c>
      <c r="R48" s="170">
        <f t="shared" si="16"/>
        <v>44286</v>
      </c>
      <c r="S48" s="89">
        <f t="shared" si="3"/>
        <v>504.07966052122327</v>
      </c>
      <c r="T48" s="89">
        <f t="shared" si="4"/>
        <v>442.63426428390983</v>
      </c>
      <c r="U48" s="88">
        <f t="shared" si="17"/>
        <v>946.71392480513305</v>
      </c>
      <c r="V48" s="89">
        <f t="shared" si="6"/>
        <v>13301.308299360488</v>
      </c>
      <c r="W48" s="89"/>
      <c r="X48" s="149"/>
    </row>
    <row r="49" spans="1:24" x14ac:dyDescent="0.2">
      <c r="A49" s="17" t="s">
        <v>101</v>
      </c>
      <c r="B49" s="85" t="str">
        <f>+IF(MONTH(C49)&lt;4,"Q1",IF(MONTH(C49)&lt;7,"Q2",IF(MONTH(C49)&lt;10,"Q3","Q4")))&amp;"/"&amp;YEAR(C49)</f>
        <v>Q2/2021</v>
      </c>
      <c r="C49" s="170">
        <f>D48+1</f>
        <v>44287</v>
      </c>
      <c r="D49" s="170">
        <f t="shared" si="7"/>
        <v>44377</v>
      </c>
      <c r="E49" s="85">
        <f>D49-C49+1</f>
        <v>91</v>
      </c>
      <c r="F49" s="87">
        <f>VLOOKUP(D49,'FERC Interest Rate'!$A:$C,2,TRUE)</f>
        <v>6.501548E-2</v>
      </c>
      <c r="G49" s="88">
        <f>O48</f>
        <v>25803.888648644137</v>
      </c>
      <c r="H49" s="88">
        <v>0</v>
      </c>
      <c r="I49" s="123">
        <f t="shared" si="18"/>
        <v>371.69694800470199</v>
      </c>
      <c r="J49" s="89">
        <f>G49*F49*(E49/(DATE(YEAR(D49),12,31)-DATE(YEAR(D49),1,1)+1))</f>
        <v>418.26397473586752</v>
      </c>
      <c r="K49" s="149">
        <f>+SUM(I49:J49)</f>
        <v>789.96092274056946</v>
      </c>
      <c r="L49" s="89">
        <f t="shared" si="19"/>
        <v>25432.191700639516</v>
      </c>
      <c r="M49" s="150">
        <f>+SUM(K49:L49)</f>
        <v>26222.152623380087</v>
      </c>
      <c r="N49" s="8">
        <f>+G49+H49+J49</f>
        <v>26222.152623380003</v>
      </c>
      <c r="O49" s="88">
        <f>G49+H49-L49-I49</f>
        <v>-8.1058715295512229E-11</v>
      </c>
      <c r="Q49" s="170">
        <f t="shared" ref="Q49" si="20">R48+1</f>
        <v>44287</v>
      </c>
      <c r="R49" s="170">
        <f t="shared" si="16"/>
        <v>44377</v>
      </c>
      <c r="S49" s="89">
        <f t="shared" si="3"/>
        <v>504.07966052122327</v>
      </c>
      <c r="T49" s="89">
        <f t="shared" si="4"/>
        <v>223.77621138797613</v>
      </c>
      <c r="U49" s="88">
        <f t="shared" si="17"/>
        <v>727.85587190919944</v>
      </c>
      <c r="V49" s="89">
        <f t="shared" si="6"/>
        <v>13301.308299360488</v>
      </c>
      <c r="W49" s="89"/>
      <c r="X49" s="149"/>
    </row>
    <row r="50" spans="1:24" x14ac:dyDescent="0.2">
      <c r="A50" s="17"/>
      <c r="B50" s="85"/>
      <c r="C50" s="170"/>
      <c r="D50" s="170"/>
      <c r="E50" s="85"/>
      <c r="F50" s="87"/>
      <c r="G50" s="88"/>
      <c r="H50" s="88"/>
      <c r="I50" s="123"/>
      <c r="J50" s="89"/>
      <c r="K50" s="149"/>
      <c r="L50" s="89"/>
      <c r="M50" s="150"/>
      <c r="N50" s="8"/>
      <c r="O50" s="88"/>
      <c r="Q50" s="170"/>
      <c r="R50" s="170"/>
      <c r="S50" s="89"/>
      <c r="T50" s="89"/>
      <c r="U50" s="88"/>
      <c r="V50" s="89"/>
      <c r="W50" s="89"/>
      <c r="X50" s="149"/>
    </row>
    <row r="51" spans="1:24" ht="13.5" thickBot="1" x14ac:dyDescent="0.25">
      <c r="A51" s="183"/>
      <c r="B51" s="184"/>
      <c r="C51" s="187"/>
      <c r="D51" s="187"/>
      <c r="E51" s="186"/>
      <c r="F51" s="184"/>
      <c r="G51" s="160">
        <f t="shared" ref="G51:O51" si="21">+SUM(G29:G49)</f>
        <v>6091356.7411030028</v>
      </c>
      <c r="H51" s="160">
        <f t="shared" si="21"/>
        <v>7433.9389600940394</v>
      </c>
      <c r="I51" s="161">
        <f t="shared" si="21"/>
        <v>7433.9389600940385</v>
      </c>
      <c r="J51" s="160">
        <f t="shared" si="21"/>
        <v>57980.064770196754</v>
      </c>
      <c r="K51" s="160">
        <f t="shared" si="21"/>
        <v>74447.365867327506</v>
      </c>
      <c r="L51" s="160">
        <f t="shared" si="21"/>
        <v>508643.83401279018</v>
      </c>
      <c r="M51" s="162">
        <f t="shared" si="21"/>
        <v>574057.83774308115</v>
      </c>
      <c r="N51" s="160">
        <f t="shared" si="21"/>
        <v>6156770.7448332934</v>
      </c>
      <c r="O51" s="160">
        <f t="shared" si="21"/>
        <v>5582712.9070902122</v>
      </c>
      <c r="Q51" s="140"/>
      <c r="R51" s="140"/>
      <c r="S51" s="226">
        <f>SUM(S29:S50)</f>
        <v>10081.593210424468</v>
      </c>
      <c r="T51" s="226">
        <f>SUM(T29:T50)</f>
        <v>31020.025663213066</v>
      </c>
      <c r="U51" s="226">
        <f>SUM(U29:U50)</f>
        <v>41101.618873637526</v>
      </c>
      <c r="V51" s="226">
        <f>SUM(V29:V50)</f>
        <v>266026.16598720965</v>
      </c>
      <c r="W51" s="131"/>
      <c r="X51" s="131"/>
    </row>
    <row r="52" spans="1:24" ht="13.5" thickTop="1" x14ac:dyDescent="0.2">
      <c r="B52" s="11"/>
      <c r="C52" s="140"/>
      <c r="D52" s="140"/>
      <c r="E52" s="10"/>
      <c r="F52" s="11"/>
      <c r="G52" s="89"/>
      <c r="H52" s="69"/>
      <c r="I52" s="129"/>
      <c r="J52" s="89"/>
      <c r="K52" s="131"/>
      <c r="L52" s="69"/>
      <c r="M52" s="151"/>
      <c r="N52" s="131"/>
      <c r="O52" s="131"/>
      <c r="P52" s="131"/>
      <c r="Q52" s="131"/>
      <c r="R52" s="131"/>
      <c r="S52" s="149">
        <f>I80+I108+I136+I163+I190</f>
        <v>10081.593210424466</v>
      </c>
      <c r="T52" s="149">
        <f>J80+J108+J136+J163+J190</f>
        <v>31020.025663213062</v>
      </c>
      <c r="U52" s="149">
        <f>K80+K108+K136+K163+K190</f>
        <v>45934.575277301527</v>
      </c>
      <c r="V52" s="149">
        <f>L80+L108+L136+L163+L190</f>
        <v>266026.16598720982</v>
      </c>
      <c r="W52" s="131"/>
      <c r="X52" s="131"/>
    </row>
    <row r="53" spans="1:24" ht="36.75" x14ac:dyDescent="0.2">
      <c r="A53" s="94" t="s">
        <v>81</v>
      </c>
      <c r="B53" s="94" t="s">
        <v>3</v>
      </c>
      <c r="C53" s="94" t="s">
        <v>4</v>
      </c>
      <c r="D53" s="94" t="s">
        <v>5</v>
      </c>
      <c r="E53" s="94" t="s">
        <v>6</v>
      </c>
      <c r="F53" s="94" t="s">
        <v>7</v>
      </c>
      <c r="G53" s="94" t="s">
        <v>108</v>
      </c>
      <c r="H53" s="94" t="s">
        <v>109</v>
      </c>
      <c r="I53" s="118" t="s">
        <v>110</v>
      </c>
      <c r="J53" s="119" t="s">
        <v>111</v>
      </c>
      <c r="K53" s="119" t="s">
        <v>112</v>
      </c>
      <c r="L53" s="119" t="s">
        <v>113</v>
      </c>
      <c r="M53" s="120" t="s">
        <v>103</v>
      </c>
      <c r="N53" s="94" t="s">
        <v>114</v>
      </c>
      <c r="O53" s="94" t="s">
        <v>115</v>
      </c>
      <c r="P53" s="131"/>
      <c r="Q53" s="131"/>
      <c r="R53" s="131"/>
      <c r="S53" s="149">
        <f>+S51-S52</f>
        <v>0</v>
      </c>
      <c r="T53" s="149">
        <f t="shared" ref="T53:V53" si="22">+T51-T52</f>
        <v>0</v>
      </c>
      <c r="U53" s="149">
        <f t="shared" si="22"/>
        <v>-4832.9564036640004</v>
      </c>
      <c r="V53" s="149">
        <f t="shared" si="22"/>
        <v>0</v>
      </c>
      <c r="W53" s="131"/>
      <c r="X53" s="131"/>
    </row>
    <row r="54" spans="1:24" x14ac:dyDescent="0.2">
      <c r="A54" s="223" t="s">
        <v>47</v>
      </c>
      <c r="B54" s="404" t="s">
        <v>82</v>
      </c>
      <c r="C54" s="86">
        <f>VLOOKUP(B54,A$1:F$26,2,FALSE)</f>
        <v>42172</v>
      </c>
      <c r="D54" s="86">
        <f>DATE(YEAR(C54),IF(MONTH(C54)&lt;=3,3,IF(MONTH(C54)&lt;=6,6,IF(MONTH(C54)&lt;=9,9,12))),IF(OR(MONTH(C54)&lt;=3,MONTH(C54)&gt;=10),31,30))</f>
        <v>42185</v>
      </c>
      <c r="E54" s="85">
        <f>D54-C54+1</f>
        <v>14</v>
      </c>
      <c r="F54" s="87">
        <f>VLOOKUP(D54,'FERC Interest Rate'!$A:$B,2,TRUE)</f>
        <v>3.2500000000000001E-2</v>
      </c>
      <c r="G54" s="88">
        <f>VLOOKUP(B54,$A$1:$F$26,5,FALSE)</f>
        <v>76013</v>
      </c>
      <c r="H54" s="88">
        <f t="shared" ref="H54:H59" si="23">G54*F54*(E54/(DATE(YEAR(D54),12,31)-DATE(YEAR(D54),1,1)+1))</f>
        <v>94.755931506849322</v>
      </c>
      <c r="I54" s="236">
        <v>0</v>
      </c>
      <c r="J54" s="89">
        <v>0</v>
      </c>
      <c r="K54" s="149">
        <f t="shared" ref="K54:K60" si="24">+SUM(I54:J54)</f>
        <v>0</v>
      </c>
      <c r="L54" s="89">
        <v>0</v>
      </c>
      <c r="M54" s="150">
        <f t="shared" ref="M54:M77" si="25">+SUM(K54:L54)</f>
        <v>0</v>
      </c>
      <c r="N54" s="8">
        <f t="shared" ref="N54:N77" si="26">+G54+H54+J54</f>
        <v>76107.75593150685</v>
      </c>
      <c r="O54" s="88">
        <f t="shared" ref="O54:O77" si="27">G54+H54-L54-I54</f>
        <v>76107.75593150685</v>
      </c>
      <c r="P54" s="131"/>
      <c r="Q54" s="131"/>
      <c r="R54" s="131"/>
      <c r="S54" s="131"/>
      <c r="T54" s="131"/>
      <c r="U54" s="131"/>
      <c r="V54" s="131"/>
      <c r="W54" s="131"/>
      <c r="X54" s="131"/>
    </row>
    <row r="55" spans="1:24" x14ac:dyDescent="0.2">
      <c r="A55" s="100" t="s">
        <v>25</v>
      </c>
      <c r="B55" s="85" t="str">
        <f t="shared" ref="B55:B78" si="28">+IF(MONTH(C55)&lt;4,"Q1",IF(MONTH(C55)&lt;7,"Q2",IF(MONTH(C55)&lt;10,"Q3","Q4")))&amp;"/"&amp;YEAR(C55)</f>
        <v>Q3/2015</v>
      </c>
      <c r="C55" s="86">
        <f>D54+1</f>
        <v>42186</v>
      </c>
      <c r="D55" s="86">
        <f>EOMONTH(D54,3)</f>
        <v>42277</v>
      </c>
      <c r="E55" s="85">
        <f t="shared" ref="E55:E77" si="29">D55-C55+1</f>
        <v>92</v>
      </c>
      <c r="F55" s="87">
        <f>VLOOKUP(D55,'FERC Interest Rate'!$A:$B,2,TRUE)</f>
        <v>3.2500000000000001E-2</v>
      </c>
      <c r="G55" s="88">
        <f t="shared" ref="G55:G77" si="30">O54</f>
        <v>76107.75593150685</v>
      </c>
      <c r="H55" s="88">
        <f t="shared" si="23"/>
        <v>623.45805543891913</v>
      </c>
      <c r="I55" s="236">
        <v>0</v>
      </c>
      <c r="J55" s="89">
        <v>0</v>
      </c>
      <c r="K55" s="149">
        <f t="shared" si="24"/>
        <v>0</v>
      </c>
      <c r="L55" s="89">
        <v>0</v>
      </c>
      <c r="M55" s="150">
        <f t="shared" si="25"/>
        <v>0</v>
      </c>
      <c r="N55" s="8">
        <f t="shared" si="26"/>
        <v>76731.213986945775</v>
      </c>
      <c r="O55" s="88">
        <f t="shared" si="27"/>
        <v>76731.213986945775</v>
      </c>
      <c r="P55" s="131"/>
      <c r="Q55" s="131"/>
      <c r="R55" s="131"/>
      <c r="S55" s="131"/>
      <c r="T55" s="131"/>
      <c r="U55" s="131"/>
      <c r="V55" s="131"/>
      <c r="W55" s="131"/>
      <c r="X55" s="131"/>
    </row>
    <row r="56" spans="1:24" x14ac:dyDescent="0.2">
      <c r="A56" s="100" t="s">
        <v>25</v>
      </c>
      <c r="B56" s="85" t="str">
        <f t="shared" si="28"/>
        <v>Q4/2015</v>
      </c>
      <c r="C56" s="86">
        <f t="shared" ref="C56:C77" si="31">D55+1</f>
        <v>42278</v>
      </c>
      <c r="D56" s="86">
        <f t="shared" ref="D56:D78" si="32">EOMONTH(D55,3)</f>
        <v>42369</v>
      </c>
      <c r="E56" s="85">
        <f t="shared" si="29"/>
        <v>92</v>
      </c>
      <c r="F56" s="87">
        <f>VLOOKUP(D56,'FERC Interest Rate'!$A:$B,2,TRUE)</f>
        <v>3.2500000000000001E-2</v>
      </c>
      <c r="G56" s="88">
        <f t="shared" si="30"/>
        <v>76731.213986945775</v>
      </c>
      <c r="H56" s="88">
        <f t="shared" si="23"/>
        <v>628.565287180734</v>
      </c>
      <c r="I56" s="236">
        <v>0</v>
      </c>
      <c r="J56" s="89">
        <v>0</v>
      </c>
      <c r="K56" s="149">
        <f t="shared" si="24"/>
        <v>0</v>
      </c>
      <c r="L56" s="89">
        <v>0</v>
      </c>
      <c r="M56" s="150">
        <f t="shared" si="25"/>
        <v>0</v>
      </c>
      <c r="N56" s="8">
        <f t="shared" si="26"/>
        <v>77359.779274126515</v>
      </c>
      <c r="O56" s="88">
        <f t="shared" si="27"/>
        <v>77359.779274126515</v>
      </c>
      <c r="P56" s="131"/>
      <c r="Q56" s="131"/>
      <c r="R56" s="131"/>
      <c r="S56" s="131"/>
      <c r="T56" s="131"/>
      <c r="U56" s="131"/>
      <c r="V56" s="131"/>
      <c r="W56" s="131"/>
      <c r="X56" s="131"/>
    </row>
    <row r="57" spans="1:24" x14ac:dyDescent="0.2">
      <c r="A57" s="100" t="s">
        <v>25</v>
      </c>
      <c r="B57" s="85" t="str">
        <f t="shared" si="28"/>
        <v>Q1/2016</v>
      </c>
      <c r="C57" s="86">
        <f t="shared" si="31"/>
        <v>42370</v>
      </c>
      <c r="D57" s="86">
        <f t="shared" si="32"/>
        <v>42460</v>
      </c>
      <c r="E57" s="85">
        <f t="shared" si="29"/>
        <v>91</v>
      </c>
      <c r="F57" s="87">
        <f>VLOOKUP(D57,'FERC Interest Rate'!$A:$B,2,TRUE)</f>
        <v>3.2500000000000001E-2</v>
      </c>
      <c r="G57" s="88">
        <f t="shared" si="30"/>
        <v>77359.779274126515</v>
      </c>
      <c r="H57" s="88">
        <f t="shared" si="23"/>
        <v>625.11351694871348</v>
      </c>
      <c r="I57" s="236">
        <v>0</v>
      </c>
      <c r="J57" s="89">
        <v>0</v>
      </c>
      <c r="K57" s="149">
        <f t="shared" si="24"/>
        <v>0</v>
      </c>
      <c r="L57" s="89">
        <v>0</v>
      </c>
      <c r="M57" s="150">
        <f t="shared" si="25"/>
        <v>0</v>
      </c>
      <c r="N57" s="8">
        <f t="shared" si="26"/>
        <v>77984.892791075225</v>
      </c>
      <c r="O57" s="88">
        <f t="shared" si="27"/>
        <v>77984.892791075225</v>
      </c>
      <c r="P57" s="131"/>
      <c r="Q57" s="131"/>
      <c r="R57" s="131"/>
      <c r="S57" s="131"/>
      <c r="T57" s="131"/>
      <c r="U57" s="131"/>
      <c r="V57" s="131"/>
      <c r="W57" s="131"/>
      <c r="X57" s="131"/>
    </row>
    <row r="58" spans="1:24" x14ac:dyDescent="0.2">
      <c r="A58" s="100" t="s">
        <v>25</v>
      </c>
      <c r="B58" s="85" t="str">
        <f t="shared" si="28"/>
        <v>Q2/2016</v>
      </c>
      <c r="C58" s="86">
        <f t="shared" si="31"/>
        <v>42461</v>
      </c>
      <c r="D58" s="86">
        <f t="shared" si="32"/>
        <v>42551</v>
      </c>
      <c r="E58" s="85">
        <f t="shared" si="29"/>
        <v>91</v>
      </c>
      <c r="F58" s="87">
        <f>VLOOKUP(D58,'FERC Interest Rate'!$A:$B,2,TRUE)</f>
        <v>3.4599999999999999E-2</v>
      </c>
      <c r="G58" s="88">
        <f t="shared" si="30"/>
        <v>77984.892791075225</v>
      </c>
      <c r="H58" s="88">
        <f t="shared" si="23"/>
        <v>670.88315148081813</v>
      </c>
      <c r="I58" s="123">
        <v>0</v>
      </c>
      <c r="J58" s="89">
        <v>0</v>
      </c>
      <c r="K58" s="149">
        <f t="shared" si="24"/>
        <v>0</v>
      </c>
      <c r="L58" s="89">
        <v>0</v>
      </c>
      <c r="M58" s="150">
        <f t="shared" si="25"/>
        <v>0</v>
      </c>
      <c r="N58" s="8">
        <f t="shared" si="26"/>
        <v>78655.775942556036</v>
      </c>
      <c r="O58" s="88">
        <f t="shared" si="27"/>
        <v>78655.775942556036</v>
      </c>
      <c r="P58" s="131"/>
      <c r="Q58" s="131"/>
      <c r="R58" s="131"/>
      <c r="S58" s="131"/>
      <c r="T58" s="131"/>
      <c r="U58" s="131"/>
      <c r="V58" s="131"/>
      <c r="W58" s="131"/>
      <c r="X58" s="131"/>
    </row>
    <row r="59" spans="1:24" x14ac:dyDescent="0.2">
      <c r="A59" s="100" t="s">
        <v>25</v>
      </c>
      <c r="B59" s="85" t="str">
        <f t="shared" si="28"/>
        <v>Q3/2016</v>
      </c>
      <c r="C59" s="86">
        <f t="shared" si="31"/>
        <v>42552</v>
      </c>
      <c r="D59" s="86">
        <f t="shared" si="32"/>
        <v>42643</v>
      </c>
      <c r="E59" s="85">
        <f t="shared" si="29"/>
        <v>92</v>
      </c>
      <c r="F59" s="87">
        <f>VLOOKUP(D59,'FERC Interest Rate'!$A:$B,2,TRUE)</f>
        <v>3.5000000000000003E-2</v>
      </c>
      <c r="G59" s="88">
        <f t="shared" si="30"/>
        <v>78655.775942556036</v>
      </c>
      <c r="H59" s="88">
        <f t="shared" si="23"/>
        <v>691.99890310117621</v>
      </c>
      <c r="I59" s="123">
        <v>0</v>
      </c>
      <c r="J59" s="89">
        <v>0</v>
      </c>
      <c r="K59" s="149">
        <f t="shared" si="24"/>
        <v>0</v>
      </c>
      <c r="L59" s="89">
        <v>0</v>
      </c>
      <c r="M59" s="150">
        <v>0</v>
      </c>
      <c r="N59" s="8">
        <f t="shared" si="26"/>
        <v>79347.774845657215</v>
      </c>
      <c r="O59" s="88">
        <f>+N59-M59</f>
        <v>79347.774845657215</v>
      </c>
      <c r="P59" s="131"/>
      <c r="Q59" s="131"/>
      <c r="R59" s="131"/>
      <c r="S59" s="131"/>
      <c r="T59" s="131"/>
      <c r="U59" s="131"/>
      <c r="V59" s="131"/>
      <c r="W59" s="131"/>
      <c r="X59" s="131"/>
    </row>
    <row r="60" spans="1:24" x14ac:dyDescent="0.2">
      <c r="A60" s="100" t="s">
        <v>25</v>
      </c>
      <c r="B60" s="85" t="str">
        <f t="shared" si="28"/>
        <v>Q4/2016</v>
      </c>
      <c r="C60" s="86">
        <f t="shared" si="31"/>
        <v>42644</v>
      </c>
      <c r="D60" s="86">
        <f t="shared" si="32"/>
        <v>42735</v>
      </c>
      <c r="E60" s="85">
        <f t="shared" si="29"/>
        <v>92</v>
      </c>
      <c r="F60" s="87">
        <f>VLOOKUP(D60,'FERC Interest Rate'!$A:$B,2,TRUE)</f>
        <v>3.5000000000000003E-2</v>
      </c>
      <c r="G60" s="88">
        <f t="shared" si="30"/>
        <v>79347.774845657215</v>
      </c>
      <c r="H60" s="88">
        <v>0</v>
      </c>
      <c r="I60" s="123">
        <v>0</v>
      </c>
      <c r="J60" s="89">
        <f t="shared" ref="J60:J61" si="33">G60*F60*(E60/(DATE(YEAR(D60),12,31)-DATE(YEAR(D60),1,1)+1))</f>
        <v>698.08698088255801</v>
      </c>
      <c r="K60" s="149">
        <f t="shared" si="24"/>
        <v>698.08698088255801</v>
      </c>
      <c r="L60" s="89">
        <v>0</v>
      </c>
      <c r="M60" s="150">
        <v>0</v>
      </c>
      <c r="N60" s="8">
        <f t="shared" si="26"/>
        <v>80045.861826539767</v>
      </c>
      <c r="O60" s="88">
        <f t="shared" ref="O60:O61" si="34">+N60-M60</f>
        <v>80045.861826539767</v>
      </c>
      <c r="P60" s="131"/>
      <c r="Q60" s="131"/>
      <c r="R60" s="131"/>
      <c r="S60" s="131"/>
      <c r="T60" s="131"/>
      <c r="U60" s="131"/>
      <c r="V60" s="131"/>
      <c r="W60" s="131"/>
      <c r="X60" s="131"/>
    </row>
    <row r="61" spans="1:24" x14ac:dyDescent="0.2">
      <c r="A61" s="100" t="s">
        <v>25</v>
      </c>
      <c r="B61" s="85" t="str">
        <f t="shared" si="28"/>
        <v>Q1/2017</v>
      </c>
      <c r="C61" s="170">
        <f t="shared" si="31"/>
        <v>42736</v>
      </c>
      <c r="D61" s="170">
        <f t="shared" si="32"/>
        <v>42825</v>
      </c>
      <c r="E61" s="85">
        <f t="shared" si="29"/>
        <v>90</v>
      </c>
      <c r="F61" s="87">
        <f>VLOOKUP(D61,'FERC Interest Rate'!$A:$B,2,TRUE)</f>
        <v>3.5000000000000003E-2</v>
      </c>
      <c r="G61" s="88">
        <f t="shared" si="30"/>
        <v>80045.861826539767</v>
      </c>
      <c r="H61" s="88">
        <v>0</v>
      </c>
      <c r="I61" s="123">
        <v>0</v>
      </c>
      <c r="J61" s="89">
        <f t="shared" si="33"/>
        <v>690.8067527495898</v>
      </c>
      <c r="K61" s="149">
        <f t="shared" ref="K61:K77" si="35">+SUM(I61:J61)</f>
        <v>690.8067527495898</v>
      </c>
      <c r="L61" s="89">
        <v>0</v>
      </c>
      <c r="M61" s="150">
        <v>0</v>
      </c>
      <c r="N61" s="8">
        <f t="shared" si="26"/>
        <v>80736.668579289355</v>
      </c>
      <c r="O61" s="88">
        <f t="shared" si="34"/>
        <v>80736.668579289355</v>
      </c>
      <c r="P61" s="131"/>
      <c r="Q61" s="131"/>
      <c r="R61" s="131"/>
      <c r="S61" s="131"/>
      <c r="T61" s="131"/>
      <c r="U61" s="131"/>
      <c r="V61" s="131"/>
      <c r="W61" s="131"/>
      <c r="X61" s="131"/>
    </row>
    <row r="62" spans="1:24" x14ac:dyDescent="0.2">
      <c r="A62" s="405" t="s">
        <v>131</v>
      </c>
      <c r="B62" s="85" t="str">
        <f t="shared" si="28"/>
        <v>Q2/2017</v>
      </c>
      <c r="C62" s="86">
        <f t="shared" si="31"/>
        <v>42826</v>
      </c>
      <c r="D62" s="86">
        <f t="shared" si="32"/>
        <v>42916</v>
      </c>
      <c r="E62" s="85">
        <f t="shared" si="29"/>
        <v>91</v>
      </c>
      <c r="F62" s="87">
        <f>VLOOKUP(D62,'FERC Interest Rate'!$A:$B,2,TRUE)</f>
        <v>3.7100000000000001E-2</v>
      </c>
      <c r="G62" s="88">
        <f t="shared" si="30"/>
        <v>80736.668579289355</v>
      </c>
      <c r="H62" s="88">
        <v>0</v>
      </c>
      <c r="I62" s="123">
        <f>(SUM($H$54:$H$78)/20)*4</f>
        <v>666.954969131442</v>
      </c>
      <c r="J62" s="89">
        <f t="shared" ref="J62:J77" si="36">G62*F62*(E62/(DATE(YEAR(D62),12,31)-DATE(YEAR(D62),1,1)+1))</f>
        <v>746.78100490558575</v>
      </c>
      <c r="K62" s="149">
        <f>+SUM(I59:J62)</f>
        <v>2802.6297076691753</v>
      </c>
      <c r="L62" s="89">
        <f>($G$54/20)*4</f>
        <v>15202.6</v>
      </c>
      <c r="M62" s="150">
        <f t="shared" si="25"/>
        <v>18005.229707669176</v>
      </c>
      <c r="N62" s="8">
        <f t="shared" si="26"/>
        <v>81483.449584194939</v>
      </c>
      <c r="O62" s="88">
        <f>+N62-M62</f>
        <v>63478.219876525764</v>
      </c>
      <c r="P62" s="131"/>
      <c r="Q62" s="131"/>
      <c r="R62" s="131"/>
      <c r="S62" s="131"/>
      <c r="T62" s="131"/>
      <c r="U62" s="131"/>
      <c r="V62" s="131"/>
      <c r="W62" s="131"/>
      <c r="X62" s="131"/>
    </row>
    <row r="63" spans="1:24" x14ac:dyDescent="0.2">
      <c r="A63" s="17" t="s">
        <v>86</v>
      </c>
      <c r="B63" s="85" t="str">
        <f t="shared" si="28"/>
        <v>Q3/2017</v>
      </c>
      <c r="C63" s="86">
        <f t="shared" si="31"/>
        <v>42917</v>
      </c>
      <c r="D63" s="86">
        <f t="shared" si="32"/>
        <v>43008</v>
      </c>
      <c r="E63" s="85">
        <f t="shared" si="29"/>
        <v>92</v>
      </c>
      <c r="F63" s="87">
        <f>VLOOKUP(D63,'FERC Interest Rate'!$A:$B,2,TRUE)</f>
        <v>3.9600000000000003E-2</v>
      </c>
      <c r="G63" s="88">
        <f t="shared" si="30"/>
        <v>63478.219876525764</v>
      </c>
      <c r="H63" s="88">
        <v>0</v>
      </c>
      <c r="I63" s="123">
        <f t="shared" ref="I63:I78" si="37">(SUM($H$54:$H$78)/20)</f>
        <v>166.7387422828605</v>
      </c>
      <c r="J63" s="89">
        <f t="shared" si="36"/>
        <v>633.59959083331159</v>
      </c>
      <c r="K63" s="149">
        <f t="shared" si="35"/>
        <v>800.33833311617207</v>
      </c>
      <c r="L63" s="89">
        <f>($G$54/20)</f>
        <v>3800.65</v>
      </c>
      <c r="M63" s="150">
        <f t="shared" si="25"/>
        <v>4600.9883331161718</v>
      </c>
      <c r="N63" s="8">
        <f t="shared" si="26"/>
        <v>64111.819467359077</v>
      </c>
      <c r="O63" s="88">
        <f t="shared" si="27"/>
        <v>59510.831134242901</v>
      </c>
      <c r="P63" s="131"/>
      <c r="Q63" s="131"/>
      <c r="R63" s="131"/>
      <c r="S63" s="131"/>
      <c r="T63" s="131"/>
      <c r="U63" s="131"/>
      <c r="V63" s="131"/>
      <c r="W63" s="131"/>
      <c r="X63" s="131"/>
    </row>
    <row r="64" spans="1:24" x14ac:dyDescent="0.2">
      <c r="A64" s="17" t="s">
        <v>87</v>
      </c>
      <c r="B64" s="85" t="str">
        <f t="shared" si="28"/>
        <v>Q4/2017</v>
      </c>
      <c r="C64" s="86">
        <f t="shared" si="31"/>
        <v>43009</v>
      </c>
      <c r="D64" s="86">
        <f t="shared" si="32"/>
        <v>43100</v>
      </c>
      <c r="E64" s="85">
        <f t="shared" si="29"/>
        <v>92</v>
      </c>
      <c r="F64" s="87">
        <f>VLOOKUP(D64,'FERC Interest Rate'!$A:$B,2,TRUE)</f>
        <v>4.2099999999999999E-2</v>
      </c>
      <c r="G64" s="88">
        <f t="shared" si="30"/>
        <v>59510.831134242901</v>
      </c>
      <c r="H64" s="88">
        <v>0</v>
      </c>
      <c r="I64" s="123">
        <f t="shared" si="37"/>
        <v>166.7387422828605</v>
      </c>
      <c r="J64" s="89">
        <f t="shared" si="36"/>
        <v>631.49959218945105</v>
      </c>
      <c r="K64" s="149">
        <f t="shared" si="35"/>
        <v>798.23833447231152</v>
      </c>
      <c r="L64" s="89">
        <f t="shared" ref="L64:L78" si="38">($G$54/20)</f>
        <v>3800.65</v>
      </c>
      <c r="M64" s="150">
        <f t="shared" si="25"/>
        <v>4598.8883344723117</v>
      </c>
      <c r="N64" s="8">
        <f t="shared" si="26"/>
        <v>60142.330726432352</v>
      </c>
      <c r="O64" s="88">
        <f t="shared" si="27"/>
        <v>55543.442391960038</v>
      </c>
      <c r="P64" s="131"/>
      <c r="Q64" s="131"/>
      <c r="R64" s="131"/>
      <c r="S64" s="131"/>
      <c r="T64" s="131"/>
      <c r="U64" s="131"/>
      <c r="V64" s="131"/>
      <c r="W64" s="131"/>
      <c r="X64" s="131"/>
    </row>
    <row r="65" spans="1:24" x14ac:dyDescent="0.2">
      <c r="A65" s="17" t="s">
        <v>88</v>
      </c>
      <c r="B65" s="85" t="str">
        <f t="shared" si="28"/>
        <v>Q1/2018</v>
      </c>
      <c r="C65" s="86">
        <f t="shared" si="31"/>
        <v>43101</v>
      </c>
      <c r="D65" s="86">
        <f t="shared" si="32"/>
        <v>43190</v>
      </c>
      <c r="E65" s="85">
        <f t="shared" si="29"/>
        <v>90</v>
      </c>
      <c r="F65" s="87">
        <f>VLOOKUP(D65,'FERC Interest Rate'!$A:$B,2,TRUE)</f>
        <v>4.2500000000000003E-2</v>
      </c>
      <c r="G65" s="88">
        <f t="shared" si="30"/>
        <v>55543.442391960038</v>
      </c>
      <c r="H65" s="88">
        <v>0</v>
      </c>
      <c r="I65" s="123">
        <f t="shared" si="37"/>
        <v>166.7387422828605</v>
      </c>
      <c r="J65" s="89">
        <f t="shared" si="36"/>
        <v>582.06484150478673</v>
      </c>
      <c r="K65" s="149">
        <f t="shared" si="35"/>
        <v>748.8035837876472</v>
      </c>
      <c r="L65" s="89">
        <f t="shared" si="38"/>
        <v>3800.65</v>
      </c>
      <c r="M65" s="150">
        <f t="shared" si="25"/>
        <v>4549.4535837876474</v>
      </c>
      <c r="N65" s="8">
        <f t="shared" si="26"/>
        <v>56125.507233464821</v>
      </c>
      <c r="O65" s="88">
        <f t="shared" si="27"/>
        <v>51576.053649677175</v>
      </c>
      <c r="P65" s="131"/>
      <c r="Q65" s="131"/>
      <c r="R65" s="131"/>
      <c r="S65" s="131"/>
      <c r="T65" s="131"/>
      <c r="U65" s="131"/>
      <c r="V65" s="131"/>
      <c r="W65" s="131"/>
      <c r="X65" s="131"/>
    </row>
    <row r="66" spans="1:24" x14ac:dyDescent="0.2">
      <c r="A66" s="17" t="s">
        <v>89</v>
      </c>
      <c r="B66" s="85" t="str">
        <f t="shared" si="28"/>
        <v>Q2/2018</v>
      </c>
      <c r="C66" s="86">
        <f t="shared" si="31"/>
        <v>43191</v>
      </c>
      <c r="D66" s="86">
        <f t="shared" si="32"/>
        <v>43281</v>
      </c>
      <c r="E66" s="85">
        <f t="shared" si="29"/>
        <v>91</v>
      </c>
      <c r="F66" s="87">
        <f>VLOOKUP(D66,'FERC Interest Rate'!$A:$B,2,TRUE)</f>
        <v>4.4699999999999997E-2</v>
      </c>
      <c r="G66" s="88">
        <f t="shared" si="30"/>
        <v>51576.053649677175</v>
      </c>
      <c r="H66" s="88">
        <v>0</v>
      </c>
      <c r="I66" s="123">
        <f t="shared" si="37"/>
        <v>166.7387422828605</v>
      </c>
      <c r="J66" s="89">
        <f t="shared" si="36"/>
        <v>574.78332446792274</v>
      </c>
      <c r="K66" s="149">
        <f t="shared" si="35"/>
        <v>741.52206675078321</v>
      </c>
      <c r="L66" s="89">
        <f t="shared" si="38"/>
        <v>3800.65</v>
      </c>
      <c r="M66" s="150">
        <f t="shared" si="25"/>
        <v>4542.1720667507834</v>
      </c>
      <c r="N66" s="8">
        <f t="shared" si="26"/>
        <v>52150.836974145095</v>
      </c>
      <c r="O66" s="88">
        <f t="shared" si="27"/>
        <v>47608.664907394312</v>
      </c>
      <c r="P66" s="131"/>
      <c r="Q66" s="131"/>
      <c r="R66" s="131"/>
      <c r="S66" s="131"/>
      <c r="T66" s="131"/>
      <c r="U66" s="131"/>
      <c r="V66" s="131"/>
      <c r="W66" s="131"/>
      <c r="X66" s="131"/>
    </row>
    <row r="67" spans="1:24" x14ac:dyDescent="0.2">
      <c r="A67" s="17" t="s">
        <v>90</v>
      </c>
      <c r="B67" s="85" t="str">
        <f t="shared" si="28"/>
        <v>Q3/2018</v>
      </c>
      <c r="C67" s="86">
        <f t="shared" si="31"/>
        <v>43282</v>
      </c>
      <c r="D67" s="86">
        <f t="shared" si="32"/>
        <v>43373</v>
      </c>
      <c r="E67" s="85">
        <f t="shared" si="29"/>
        <v>92</v>
      </c>
      <c r="F67" s="87">
        <f>VLOOKUP(D67,'FERC Interest Rate'!$A:$B,2,TRUE)</f>
        <v>4.6899999999999997E-2</v>
      </c>
      <c r="G67" s="88">
        <f t="shared" si="30"/>
        <v>47608.664907394312</v>
      </c>
      <c r="H67" s="88">
        <v>0</v>
      </c>
      <c r="I67" s="123">
        <f t="shared" si="37"/>
        <v>166.7387422828605</v>
      </c>
      <c r="J67" s="89">
        <f t="shared" si="36"/>
        <v>562.79963655458903</v>
      </c>
      <c r="K67" s="149">
        <f t="shared" si="35"/>
        <v>729.5383788374495</v>
      </c>
      <c r="L67" s="89">
        <f t="shared" si="38"/>
        <v>3800.65</v>
      </c>
      <c r="M67" s="150">
        <f t="shared" si="25"/>
        <v>4530.1883788374498</v>
      </c>
      <c r="N67" s="8">
        <f t="shared" si="26"/>
        <v>48171.464543948903</v>
      </c>
      <c r="O67" s="88">
        <f t="shared" si="27"/>
        <v>43641.276165111449</v>
      </c>
      <c r="P67" s="131"/>
      <c r="Q67" s="131"/>
      <c r="R67" s="131"/>
      <c r="S67" s="131"/>
      <c r="T67" s="131"/>
      <c r="U67" s="131"/>
      <c r="V67" s="131"/>
      <c r="W67" s="131"/>
      <c r="X67" s="131"/>
    </row>
    <row r="68" spans="1:24" x14ac:dyDescent="0.2">
      <c r="A68" s="17" t="s">
        <v>91</v>
      </c>
      <c r="B68" s="85" t="str">
        <f t="shared" si="28"/>
        <v>Q4/2018</v>
      </c>
      <c r="C68" s="86">
        <f t="shared" si="31"/>
        <v>43374</v>
      </c>
      <c r="D68" s="86">
        <f t="shared" si="32"/>
        <v>43465</v>
      </c>
      <c r="E68" s="85">
        <f t="shared" si="29"/>
        <v>92</v>
      </c>
      <c r="F68" s="87">
        <f>VLOOKUP(D68,'FERC Interest Rate'!$A:$B,2,TRUE)</f>
        <v>4.9599999999999998E-2</v>
      </c>
      <c r="G68" s="88">
        <f t="shared" si="30"/>
        <v>43641.276165111449</v>
      </c>
      <c r="H68" s="88">
        <v>0</v>
      </c>
      <c r="I68" s="123">
        <f t="shared" si="37"/>
        <v>166.7387422828605</v>
      </c>
      <c r="J68" s="89">
        <f t="shared" si="36"/>
        <v>545.59964766201801</v>
      </c>
      <c r="K68" s="149">
        <f t="shared" si="35"/>
        <v>712.33838994487849</v>
      </c>
      <c r="L68" s="89">
        <f t="shared" si="38"/>
        <v>3800.65</v>
      </c>
      <c r="M68" s="150">
        <f t="shared" si="25"/>
        <v>4512.9883899448787</v>
      </c>
      <c r="N68" s="8">
        <f t="shared" si="26"/>
        <v>44186.875812773469</v>
      </c>
      <c r="O68" s="88">
        <f t="shared" si="27"/>
        <v>39673.887422828586</v>
      </c>
      <c r="P68" s="131"/>
      <c r="Q68" s="131"/>
      <c r="R68" s="131"/>
      <c r="S68" s="131"/>
      <c r="T68" s="131"/>
      <c r="U68" s="131"/>
      <c r="V68" s="131"/>
      <c r="W68" s="131"/>
      <c r="X68" s="131"/>
    </row>
    <row r="69" spans="1:24" x14ac:dyDescent="0.2">
      <c r="A69" s="17" t="s">
        <v>92</v>
      </c>
      <c r="B69" s="85" t="str">
        <f t="shared" si="28"/>
        <v>Q1/2019</v>
      </c>
      <c r="C69" s="86">
        <f t="shared" si="31"/>
        <v>43466</v>
      </c>
      <c r="D69" s="86">
        <f t="shared" si="32"/>
        <v>43555</v>
      </c>
      <c r="E69" s="85">
        <f t="shared" si="29"/>
        <v>90</v>
      </c>
      <c r="F69" s="87">
        <f>VLOOKUP(D69,'FERC Interest Rate'!$A:$B,2,TRUE)</f>
        <v>5.1799999999999999E-2</v>
      </c>
      <c r="G69" s="88">
        <f t="shared" si="30"/>
        <v>39673.887422828586</v>
      </c>
      <c r="H69" s="88">
        <v>0</v>
      </c>
      <c r="I69" s="123">
        <f t="shared" si="37"/>
        <v>166.7387422828605</v>
      </c>
      <c r="J69" s="89">
        <f t="shared" si="36"/>
        <v>506.73880319240237</v>
      </c>
      <c r="K69" s="149">
        <f t="shared" si="35"/>
        <v>673.4775454752629</v>
      </c>
      <c r="L69" s="89">
        <f t="shared" si="38"/>
        <v>3800.65</v>
      </c>
      <c r="M69" s="150">
        <f t="shared" si="25"/>
        <v>4474.1275454752631</v>
      </c>
      <c r="N69" s="8">
        <f t="shared" si="26"/>
        <v>40180.626226020991</v>
      </c>
      <c r="O69" s="88">
        <f t="shared" si="27"/>
        <v>35706.498680545723</v>
      </c>
      <c r="P69" s="131"/>
      <c r="Q69" s="131"/>
      <c r="R69" s="131"/>
      <c r="S69" s="131"/>
      <c r="T69" s="131"/>
      <c r="U69" s="131"/>
      <c r="V69" s="131"/>
      <c r="W69" s="131"/>
      <c r="X69" s="131"/>
    </row>
    <row r="70" spans="1:24" x14ac:dyDescent="0.2">
      <c r="A70" s="17" t="s">
        <v>93</v>
      </c>
      <c r="B70" s="85" t="str">
        <f t="shared" si="28"/>
        <v>Q2/2019</v>
      </c>
      <c r="C70" s="86">
        <f t="shared" si="31"/>
        <v>43556</v>
      </c>
      <c r="D70" s="86">
        <f t="shared" si="32"/>
        <v>43646</v>
      </c>
      <c r="E70" s="85">
        <f t="shared" si="29"/>
        <v>91</v>
      </c>
      <c r="F70" s="87">
        <f>VLOOKUP(D70,'FERC Interest Rate'!$A:$B,2,TRUE)</f>
        <v>5.45E-2</v>
      </c>
      <c r="G70" s="88">
        <f t="shared" si="30"/>
        <v>35706.498680545723</v>
      </c>
      <c r="H70" s="88">
        <v>0</v>
      </c>
      <c r="I70" s="123">
        <f t="shared" si="37"/>
        <v>166.7387422828605</v>
      </c>
      <c r="J70" s="89">
        <f t="shared" si="36"/>
        <v>485.1681649484014</v>
      </c>
      <c r="K70" s="149">
        <f t="shared" si="35"/>
        <v>651.90690723126193</v>
      </c>
      <c r="L70" s="89">
        <f t="shared" si="38"/>
        <v>3800.65</v>
      </c>
      <c r="M70" s="150">
        <f t="shared" si="25"/>
        <v>4452.5569072312619</v>
      </c>
      <c r="N70" s="8">
        <f t="shared" si="26"/>
        <v>36191.666845494125</v>
      </c>
      <c r="O70" s="88">
        <f t="shared" si="27"/>
        <v>31739.10993826286</v>
      </c>
      <c r="P70" s="131"/>
      <c r="Q70" s="131"/>
      <c r="R70" s="131"/>
      <c r="S70" s="131"/>
      <c r="T70" s="131"/>
      <c r="U70" s="131"/>
      <c r="V70" s="131"/>
      <c r="W70" s="131"/>
      <c r="X70" s="131"/>
    </row>
    <row r="71" spans="1:24" x14ac:dyDescent="0.2">
      <c r="A71" s="17" t="s">
        <v>94</v>
      </c>
      <c r="B71" s="85" t="str">
        <f t="shared" si="28"/>
        <v>Q3/2019</v>
      </c>
      <c r="C71" s="86">
        <f t="shared" si="31"/>
        <v>43647</v>
      </c>
      <c r="D71" s="86">
        <f t="shared" si="32"/>
        <v>43738</v>
      </c>
      <c r="E71" s="85">
        <f t="shared" si="29"/>
        <v>92</v>
      </c>
      <c r="F71" s="87">
        <f>VLOOKUP(D71,'FERC Interest Rate'!$A:$B,2,TRUE)</f>
        <v>6.0133640000000002E-2</v>
      </c>
      <c r="G71" s="88">
        <f t="shared" si="30"/>
        <v>31739.10993826286</v>
      </c>
      <c r="H71" s="88">
        <v>0</v>
      </c>
      <c r="I71" s="123">
        <f t="shared" si="37"/>
        <v>166.7387422828605</v>
      </c>
      <c r="J71" s="89">
        <f t="shared" si="36"/>
        <v>481.06880933481852</v>
      </c>
      <c r="K71" s="149">
        <f t="shared" si="35"/>
        <v>647.807551617679</v>
      </c>
      <c r="L71" s="89">
        <f t="shared" si="38"/>
        <v>3800.65</v>
      </c>
      <c r="M71" s="150">
        <f t="shared" si="25"/>
        <v>4448.4575516176792</v>
      </c>
      <c r="N71" s="8">
        <f t="shared" si="26"/>
        <v>32220.178747597678</v>
      </c>
      <c r="O71" s="88">
        <f t="shared" si="27"/>
        <v>27771.721195979997</v>
      </c>
      <c r="P71" s="131"/>
      <c r="Q71" s="131"/>
      <c r="R71" s="131"/>
      <c r="S71" s="131"/>
      <c r="T71" s="131"/>
      <c r="U71" s="131"/>
      <c r="V71" s="131"/>
      <c r="W71" s="131"/>
      <c r="X71" s="131"/>
    </row>
    <row r="72" spans="1:24" x14ac:dyDescent="0.2">
      <c r="A72" s="17" t="s">
        <v>95</v>
      </c>
      <c r="B72" s="85" t="str">
        <f t="shared" si="28"/>
        <v>Q4/2019</v>
      </c>
      <c r="C72" s="86">
        <f t="shared" si="31"/>
        <v>43739</v>
      </c>
      <c r="D72" s="86">
        <f t="shared" si="32"/>
        <v>43830</v>
      </c>
      <c r="E72" s="85">
        <f t="shared" si="29"/>
        <v>92</v>
      </c>
      <c r="F72" s="87">
        <f>VLOOKUP(D72,'FERC Interest Rate'!$A:$B,2,TRUE)</f>
        <v>6.2505720000000001E-2</v>
      </c>
      <c r="G72" s="88">
        <f t="shared" si="30"/>
        <v>27771.721195979997</v>
      </c>
      <c r="H72" s="88">
        <v>0</v>
      </c>
      <c r="I72" s="123">
        <f t="shared" si="37"/>
        <v>166.7387422828605</v>
      </c>
      <c r="J72" s="89">
        <f t="shared" si="36"/>
        <v>437.53975744506073</v>
      </c>
      <c r="K72" s="149">
        <f t="shared" si="35"/>
        <v>604.27849972792126</v>
      </c>
      <c r="L72" s="89">
        <f t="shared" si="38"/>
        <v>3800.65</v>
      </c>
      <c r="M72" s="150">
        <f t="shared" si="25"/>
        <v>4404.928499727921</v>
      </c>
      <c r="N72" s="8">
        <f t="shared" si="26"/>
        <v>28209.260953425059</v>
      </c>
      <c r="O72" s="88">
        <f t="shared" si="27"/>
        <v>23804.332453697134</v>
      </c>
      <c r="P72" s="131"/>
      <c r="Q72" s="131"/>
      <c r="R72" s="131"/>
      <c r="S72" s="131"/>
      <c r="T72" s="131"/>
      <c r="U72" s="131"/>
      <c r="V72" s="131"/>
      <c r="W72" s="131"/>
      <c r="X72" s="131"/>
    </row>
    <row r="73" spans="1:24" x14ac:dyDescent="0.2">
      <c r="A73" s="17" t="s">
        <v>96</v>
      </c>
      <c r="B73" s="85" t="str">
        <f t="shared" si="28"/>
        <v>Q1/2020</v>
      </c>
      <c r="C73" s="86">
        <f t="shared" si="31"/>
        <v>43831</v>
      </c>
      <c r="D73" s="86">
        <f t="shared" si="32"/>
        <v>43921</v>
      </c>
      <c r="E73" s="85">
        <f t="shared" si="29"/>
        <v>91</v>
      </c>
      <c r="F73" s="87">
        <f>VLOOKUP(D73,'FERC Interest Rate'!$A:$B,2,TRUE)</f>
        <v>6.2841510000000003E-2</v>
      </c>
      <c r="G73" s="88">
        <f t="shared" si="30"/>
        <v>23804.332453697134</v>
      </c>
      <c r="H73" s="88">
        <v>0</v>
      </c>
      <c r="I73" s="123">
        <f t="shared" si="37"/>
        <v>166.7387422828605</v>
      </c>
      <c r="J73" s="89">
        <f t="shared" si="36"/>
        <v>371.93146948044341</v>
      </c>
      <c r="K73" s="149">
        <f t="shared" si="35"/>
        <v>538.67021176330388</v>
      </c>
      <c r="L73" s="89">
        <f t="shared" si="38"/>
        <v>3800.65</v>
      </c>
      <c r="M73" s="150">
        <f t="shared" si="25"/>
        <v>4339.3202117633036</v>
      </c>
      <c r="N73" s="8">
        <f t="shared" si="26"/>
        <v>24176.263923177576</v>
      </c>
      <c r="O73" s="88">
        <f t="shared" si="27"/>
        <v>19836.943711414271</v>
      </c>
      <c r="P73" s="131"/>
      <c r="Q73" s="131"/>
      <c r="R73" s="131"/>
      <c r="S73" s="131"/>
      <c r="T73" s="131"/>
      <c r="U73" s="131"/>
      <c r="V73" s="131"/>
      <c r="W73" s="131"/>
      <c r="X73" s="131"/>
    </row>
    <row r="74" spans="1:24" x14ac:dyDescent="0.2">
      <c r="A74" s="17" t="s">
        <v>97</v>
      </c>
      <c r="B74" s="85" t="str">
        <f t="shared" si="28"/>
        <v>Q2/2020</v>
      </c>
      <c r="C74" s="86">
        <f t="shared" si="31"/>
        <v>43922</v>
      </c>
      <c r="D74" s="86">
        <f t="shared" si="32"/>
        <v>44012</v>
      </c>
      <c r="E74" s="85">
        <f t="shared" si="29"/>
        <v>91</v>
      </c>
      <c r="F74" s="87">
        <f>VLOOKUP(D74,'FERC Interest Rate'!$A:$B,2,TRUE)</f>
        <v>6.502107E-2</v>
      </c>
      <c r="G74" s="88">
        <f t="shared" si="30"/>
        <v>19836.943711414271</v>
      </c>
      <c r="H74" s="88">
        <v>0</v>
      </c>
      <c r="I74" s="123">
        <f t="shared" si="37"/>
        <v>166.7387422828605</v>
      </c>
      <c r="J74" s="89">
        <f t="shared" si="36"/>
        <v>320.69277817972505</v>
      </c>
      <c r="K74" s="149">
        <f t="shared" si="35"/>
        <v>487.43152046258558</v>
      </c>
      <c r="L74" s="89">
        <f t="shared" si="38"/>
        <v>3800.65</v>
      </c>
      <c r="M74" s="150">
        <f t="shared" si="25"/>
        <v>4288.081520462586</v>
      </c>
      <c r="N74" s="8">
        <f t="shared" si="26"/>
        <v>20157.636489593995</v>
      </c>
      <c r="O74" s="88">
        <f t="shared" si="27"/>
        <v>15869.554969131412</v>
      </c>
      <c r="P74" s="131"/>
      <c r="Q74" s="131"/>
      <c r="R74" s="131"/>
      <c r="S74" s="131"/>
      <c r="T74" s="131"/>
      <c r="U74" s="131"/>
      <c r="V74" s="131"/>
      <c r="W74" s="131"/>
      <c r="X74" s="131"/>
    </row>
    <row r="75" spans="1:24" x14ac:dyDescent="0.2">
      <c r="A75" s="17" t="s">
        <v>98</v>
      </c>
      <c r="B75" s="85" t="str">
        <f t="shared" si="28"/>
        <v>Q3/2020</v>
      </c>
      <c r="C75" s="86">
        <f t="shared" si="31"/>
        <v>44013</v>
      </c>
      <c r="D75" s="86">
        <f t="shared" si="32"/>
        <v>44104</v>
      </c>
      <c r="E75" s="85">
        <f t="shared" si="29"/>
        <v>92</v>
      </c>
      <c r="F75" s="87">
        <f>VLOOKUP(D75,'FERC Interest Rate'!$A:$B,2,TRUE)</f>
        <v>6.5012509999999996E-2</v>
      </c>
      <c r="G75" s="88">
        <f t="shared" si="30"/>
        <v>15869.554969131412</v>
      </c>
      <c r="H75" s="88">
        <v>0</v>
      </c>
      <c r="I75" s="123">
        <f t="shared" si="37"/>
        <v>166.7387422828605</v>
      </c>
      <c r="J75" s="89">
        <f t="shared" si="36"/>
        <v>259.33935328855443</v>
      </c>
      <c r="K75" s="149">
        <f t="shared" si="35"/>
        <v>426.07809557141491</v>
      </c>
      <c r="L75" s="89">
        <f t="shared" si="38"/>
        <v>3800.65</v>
      </c>
      <c r="M75" s="150">
        <f t="shared" si="25"/>
        <v>4226.728095571415</v>
      </c>
      <c r="N75" s="8">
        <f t="shared" si="26"/>
        <v>16128.894322419967</v>
      </c>
      <c r="O75" s="88">
        <f t="shared" si="27"/>
        <v>11902.166226848552</v>
      </c>
      <c r="P75" s="131"/>
      <c r="Q75" s="131"/>
      <c r="R75" s="131"/>
      <c r="S75" s="131"/>
      <c r="T75" s="131"/>
      <c r="U75" s="131"/>
      <c r="V75" s="131"/>
      <c r="W75" s="131"/>
      <c r="X75" s="131"/>
    </row>
    <row r="76" spans="1:24" x14ac:dyDescent="0.2">
      <c r="A76" s="17" t="s">
        <v>99</v>
      </c>
      <c r="B76" s="85" t="str">
        <f t="shared" si="28"/>
        <v>Q4/2020</v>
      </c>
      <c r="C76" s="86">
        <f t="shared" si="31"/>
        <v>44105</v>
      </c>
      <c r="D76" s="86">
        <f t="shared" si="32"/>
        <v>44196</v>
      </c>
      <c r="E76" s="85">
        <f t="shared" si="29"/>
        <v>92</v>
      </c>
      <c r="F76" s="87">
        <f>VLOOKUP(D76,'FERC Interest Rate'!$A:$B,2,TRUE)</f>
        <v>6.501548E-2</v>
      </c>
      <c r="G76" s="88">
        <f t="shared" si="30"/>
        <v>11902.166226848552</v>
      </c>
      <c r="H76" s="88">
        <v>0</v>
      </c>
      <c r="I76" s="123">
        <f t="shared" si="37"/>
        <v>166.7387422828605</v>
      </c>
      <c r="J76" s="89">
        <f t="shared" si="36"/>
        <v>194.51340061641523</v>
      </c>
      <c r="K76" s="149">
        <f t="shared" si="35"/>
        <v>361.25214289927573</v>
      </c>
      <c r="L76" s="89">
        <f t="shared" si="38"/>
        <v>3800.65</v>
      </c>
      <c r="M76" s="150">
        <f t="shared" si="25"/>
        <v>4161.9021428992755</v>
      </c>
      <c r="N76" s="8">
        <f t="shared" si="26"/>
        <v>12096.679627464968</v>
      </c>
      <c r="O76" s="88">
        <f t="shared" si="27"/>
        <v>7934.7774845656922</v>
      </c>
      <c r="P76" s="131"/>
      <c r="Q76" s="131"/>
      <c r="R76" s="131"/>
      <c r="S76" s="131"/>
      <c r="T76" s="131"/>
      <c r="U76" s="131"/>
      <c r="V76" s="131"/>
      <c r="W76" s="131"/>
      <c r="X76" s="131"/>
    </row>
    <row r="77" spans="1:24" x14ac:dyDescent="0.2">
      <c r="A77" s="17" t="s">
        <v>100</v>
      </c>
      <c r="B77" s="85" t="str">
        <f t="shared" si="28"/>
        <v>Q1/2021</v>
      </c>
      <c r="C77" s="86">
        <f t="shared" si="31"/>
        <v>44197</v>
      </c>
      <c r="D77" s="86">
        <f t="shared" si="32"/>
        <v>44286</v>
      </c>
      <c r="E77" s="85">
        <f t="shared" si="29"/>
        <v>90</v>
      </c>
      <c r="F77" s="87">
        <f>VLOOKUP(D77,'FERC Interest Rate'!$A:$B,2,TRUE)</f>
        <v>6.501548E-2</v>
      </c>
      <c r="G77" s="88">
        <f t="shared" si="30"/>
        <v>7934.7774845656922</v>
      </c>
      <c r="H77" s="88">
        <v>0</v>
      </c>
      <c r="I77" s="123">
        <f t="shared" si="37"/>
        <v>166.7387422828605</v>
      </c>
      <c r="J77" s="89">
        <f t="shared" si="36"/>
        <v>127.20411785397479</v>
      </c>
      <c r="K77" s="149">
        <f t="shared" si="35"/>
        <v>293.94286013683529</v>
      </c>
      <c r="L77" s="89">
        <f t="shared" si="38"/>
        <v>3800.65</v>
      </c>
      <c r="M77" s="150">
        <f t="shared" si="25"/>
        <v>4094.5928601368355</v>
      </c>
      <c r="N77" s="8">
        <f t="shared" si="26"/>
        <v>8061.9816024196671</v>
      </c>
      <c r="O77" s="88">
        <f t="shared" si="27"/>
        <v>3967.3887422828311</v>
      </c>
      <c r="P77" s="131"/>
      <c r="Q77" s="131"/>
      <c r="R77" s="131"/>
      <c r="S77" s="131"/>
      <c r="T77" s="131"/>
      <c r="U77" s="131"/>
      <c r="V77" s="131"/>
      <c r="W77" s="131"/>
      <c r="X77" s="131"/>
    </row>
    <row r="78" spans="1:24" x14ac:dyDescent="0.2">
      <c r="A78" s="17" t="s">
        <v>101</v>
      </c>
      <c r="B78" s="85" t="str">
        <f t="shared" si="28"/>
        <v>Q2/2021</v>
      </c>
      <c r="C78" s="86">
        <f>D77+1</f>
        <v>44287</v>
      </c>
      <c r="D78" s="86">
        <f t="shared" si="32"/>
        <v>44377</v>
      </c>
      <c r="E78" s="85">
        <f>D78-C78+1</f>
        <v>91</v>
      </c>
      <c r="F78" s="87">
        <f>VLOOKUP(D78,'FERC Interest Rate'!$A:$B,2,TRUE)</f>
        <v>6.501548E-2</v>
      </c>
      <c r="G78" s="88">
        <f>O77</f>
        <v>3967.3887422828311</v>
      </c>
      <c r="H78" s="88">
        <v>0</v>
      </c>
      <c r="I78" s="123">
        <f t="shared" si="37"/>
        <v>166.7387422828605</v>
      </c>
      <c r="J78" s="89">
        <f t="shared" ref="J78" si="39">G78*F78*(E78/(DATE(YEAR(D78),12,31)-DATE(YEAR(D78),1,1)+1))</f>
        <v>64.308748470620344</v>
      </c>
      <c r="K78" s="149">
        <f t="shared" ref="K78" si="40">+SUM(I78:J78)</f>
        <v>231.04749075348084</v>
      </c>
      <c r="L78" s="89">
        <f t="shared" si="38"/>
        <v>3800.65</v>
      </c>
      <c r="M78" s="150">
        <f t="shared" ref="M78" si="41">+SUM(K78:L78)</f>
        <v>4031.6974907534809</v>
      </c>
      <c r="N78" s="8">
        <f>+G78+H78+J78</f>
        <v>4031.6974907534513</v>
      </c>
      <c r="O78" s="88">
        <f>G78+H78-L78-I78</f>
        <v>-2.9473312679328956E-11</v>
      </c>
      <c r="P78" s="131"/>
      <c r="Q78" s="131"/>
      <c r="R78" s="131"/>
      <c r="S78" s="131"/>
      <c r="T78" s="131"/>
      <c r="U78" s="131"/>
      <c r="V78" s="131"/>
      <c r="W78" s="131"/>
      <c r="X78" s="131"/>
    </row>
    <row r="79" spans="1:24" x14ac:dyDescent="0.2">
      <c r="B79" s="85"/>
      <c r="C79" s="86"/>
      <c r="D79" s="86"/>
      <c r="E79" s="85"/>
      <c r="F79" s="87"/>
      <c r="G79" s="88"/>
      <c r="H79" s="88"/>
      <c r="I79" s="123"/>
      <c r="J79" s="89"/>
      <c r="K79" s="131"/>
      <c r="L79" s="89"/>
      <c r="M79" s="151"/>
      <c r="N79" s="131"/>
      <c r="O79" s="88"/>
      <c r="P79" s="131"/>
      <c r="Q79" s="131"/>
      <c r="R79" s="131"/>
      <c r="S79" s="131"/>
      <c r="T79" s="131"/>
      <c r="U79" s="131"/>
      <c r="V79" s="131"/>
      <c r="W79" s="131"/>
      <c r="X79" s="131"/>
    </row>
    <row r="80" spans="1:24" ht="13.5" thickBot="1" x14ac:dyDescent="0.25">
      <c r="A80" s="183"/>
      <c r="B80" s="184"/>
      <c r="C80" s="185"/>
      <c r="D80" s="185"/>
      <c r="E80" s="186"/>
      <c r="F80" s="184"/>
      <c r="G80" s="157">
        <f t="shared" ref="G80:O80" si="42">SUM(G54:G79)</f>
        <v>1242547.5921281658</v>
      </c>
      <c r="H80" s="157">
        <f t="shared" si="42"/>
        <v>3334.7748456572099</v>
      </c>
      <c r="I80" s="158">
        <f t="shared" si="42"/>
        <v>3334.7748456572108</v>
      </c>
      <c r="J80" s="157">
        <f t="shared" si="42"/>
        <v>8914.5267745602287</v>
      </c>
      <c r="K80" s="157">
        <f t="shared" si="42"/>
        <v>13638.195353849584</v>
      </c>
      <c r="L80" s="157">
        <f t="shared" si="42"/>
        <v>76013</v>
      </c>
      <c r="M80" s="159">
        <f t="shared" si="42"/>
        <v>88262.301620217419</v>
      </c>
      <c r="N80" s="157">
        <f t="shared" si="42"/>
        <v>1254796.8937483828</v>
      </c>
      <c r="O80" s="157">
        <f t="shared" si="42"/>
        <v>1166534.5921281655</v>
      </c>
      <c r="P80" s="131"/>
      <c r="Q80" s="131"/>
      <c r="R80" s="131"/>
      <c r="S80" s="131"/>
      <c r="T80" s="131"/>
      <c r="U80" s="131"/>
      <c r="V80" s="131"/>
      <c r="W80" s="131"/>
      <c r="X80" s="131"/>
    </row>
    <row r="81" spans="1:24" ht="13.5" thickTop="1" x14ac:dyDescent="0.2">
      <c r="B81" s="11"/>
      <c r="C81" s="140"/>
      <c r="D81" s="140"/>
      <c r="E81" s="10"/>
      <c r="F81" s="11"/>
      <c r="G81" s="89"/>
      <c r="H81" s="69"/>
      <c r="I81" s="129"/>
      <c r="J81" s="89"/>
      <c r="K81" s="131"/>
      <c r="L81" s="69"/>
      <c r="M81" s="151"/>
      <c r="N81" s="131"/>
      <c r="O81" s="131"/>
      <c r="P81" s="131"/>
      <c r="Q81" s="131"/>
      <c r="R81" s="131"/>
      <c r="S81" s="131"/>
      <c r="T81" s="131"/>
      <c r="U81" s="131"/>
      <c r="V81" s="131"/>
      <c r="W81" s="131"/>
      <c r="X81" s="131"/>
    </row>
    <row r="82" spans="1:24" ht="36.75" x14ac:dyDescent="0.2">
      <c r="A82" s="94" t="s">
        <v>81</v>
      </c>
      <c r="B82" s="94" t="s">
        <v>3</v>
      </c>
      <c r="C82" s="94" t="s">
        <v>4</v>
      </c>
      <c r="D82" s="94" t="s">
        <v>5</v>
      </c>
      <c r="E82" s="94" t="s">
        <v>6</v>
      </c>
      <c r="F82" s="94" t="s">
        <v>7</v>
      </c>
      <c r="G82" s="94" t="s">
        <v>108</v>
      </c>
      <c r="H82" s="94" t="s">
        <v>109</v>
      </c>
      <c r="I82" s="118" t="s">
        <v>110</v>
      </c>
      <c r="J82" s="119" t="s">
        <v>111</v>
      </c>
      <c r="K82" s="119" t="s">
        <v>112</v>
      </c>
      <c r="L82" s="119" t="s">
        <v>113</v>
      </c>
      <c r="M82" s="120" t="s">
        <v>103</v>
      </c>
      <c r="N82" s="94" t="s">
        <v>114</v>
      </c>
      <c r="O82" s="94" t="s">
        <v>115</v>
      </c>
      <c r="P82" s="131"/>
      <c r="Q82" s="131"/>
      <c r="R82" s="131"/>
      <c r="S82" s="149"/>
      <c r="T82" s="149"/>
      <c r="U82" s="149"/>
      <c r="V82" s="149"/>
      <c r="W82" s="131"/>
      <c r="X82" s="131"/>
    </row>
    <row r="83" spans="1:24" x14ac:dyDescent="0.2">
      <c r="A83" s="223" t="s">
        <v>47</v>
      </c>
      <c r="B83" s="404" t="s">
        <v>83</v>
      </c>
      <c r="C83" s="86">
        <f>VLOOKUP(B83,A$1:F$26,2,FALSE)</f>
        <v>42201</v>
      </c>
      <c r="D83" s="86">
        <f>DATE(YEAR(C83),IF(MONTH(C83)&lt;=3,3,IF(MONTH(C83)&lt;=6,6,IF(MONTH(C83)&lt;=9,9,12))),IF(OR(MONTH(C83)&lt;=3,MONTH(C83)&gt;=10),31,30))</f>
        <v>42277</v>
      </c>
      <c r="E83" s="85">
        <f>D83-C83+1</f>
        <v>77</v>
      </c>
      <c r="F83" s="87">
        <f>VLOOKUP(D83,'FERC Interest Rate'!$A:$B,2,TRUE)</f>
        <v>3.2500000000000001E-2</v>
      </c>
      <c r="G83" s="88">
        <f>VLOOKUP(B83,$A$1:$F$26,5,FALSE)</f>
        <v>48001</v>
      </c>
      <c r="H83" s="88">
        <f t="shared" ref="H83:H87" si="43">G83*F83*(E83/(DATE(YEAR(D83),12,31)-DATE(YEAR(D83),1,1)+1))</f>
        <v>329.10274657534245</v>
      </c>
      <c r="I83" s="236">
        <v>0</v>
      </c>
      <c r="J83" s="89">
        <v>0</v>
      </c>
      <c r="K83" s="149">
        <f t="shared" ref="K83:K106" si="44">+SUM(I83:J83)</f>
        <v>0</v>
      </c>
      <c r="L83" s="89">
        <v>0</v>
      </c>
      <c r="M83" s="150">
        <f t="shared" ref="M83:M106" si="45">+SUM(K83:L83)</f>
        <v>0</v>
      </c>
      <c r="N83" s="8">
        <f t="shared" ref="N83:N106" si="46">+G83+H83+J83</f>
        <v>48330.102746575343</v>
      </c>
      <c r="O83" s="88">
        <f t="shared" ref="O83:O106" si="47">G83+H83-L83-I83</f>
        <v>48330.102746575343</v>
      </c>
      <c r="P83" s="131"/>
      <c r="Q83" s="131"/>
      <c r="R83" s="131"/>
      <c r="S83" s="131"/>
      <c r="T83" s="131"/>
      <c r="U83" s="131"/>
      <c r="V83" s="131"/>
      <c r="W83" s="131"/>
      <c r="X83" s="131"/>
    </row>
    <row r="84" spans="1:24" x14ac:dyDescent="0.2">
      <c r="A84" s="100" t="s">
        <v>25</v>
      </c>
      <c r="B84" s="85" t="str">
        <f t="shared" ref="B84:B87" si="48">+IF(MONTH(C84)&lt;4,"Q1",IF(MONTH(C84)&lt;7,"Q2",IF(MONTH(C84)&lt;10,"Q3","Q4")))&amp;"/"&amp;YEAR(C84)</f>
        <v>Q4/2015</v>
      </c>
      <c r="C84" s="86">
        <f>D83+1</f>
        <v>42278</v>
      </c>
      <c r="D84" s="86">
        <f>EOMONTH(D83,3)</f>
        <v>42369</v>
      </c>
      <c r="E84" s="85">
        <f t="shared" ref="E84:E106" si="49">D84-C84+1</f>
        <v>92</v>
      </c>
      <c r="F84" s="87">
        <f>VLOOKUP(D84,'FERC Interest Rate'!$A:$B,2,TRUE)</f>
        <v>3.2500000000000001E-2</v>
      </c>
      <c r="G84" s="88">
        <f t="shared" ref="G84:G106" si="50">O83</f>
        <v>48330.102746575343</v>
      </c>
      <c r="H84" s="88">
        <f t="shared" si="43"/>
        <v>395.9096088007131</v>
      </c>
      <c r="I84" s="236">
        <v>0</v>
      </c>
      <c r="J84" s="89">
        <v>0</v>
      </c>
      <c r="K84" s="149">
        <f t="shared" si="44"/>
        <v>0</v>
      </c>
      <c r="L84" s="89">
        <v>0</v>
      </c>
      <c r="M84" s="150">
        <f t="shared" si="45"/>
        <v>0</v>
      </c>
      <c r="N84" s="8">
        <f t="shared" si="46"/>
        <v>48726.012355376057</v>
      </c>
      <c r="O84" s="88">
        <f t="shared" si="47"/>
        <v>48726.012355376057</v>
      </c>
      <c r="P84" s="131"/>
      <c r="Q84" s="131"/>
      <c r="R84" s="131"/>
      <c r="S84" s="131"/>
      <c r="T84" s="131"/>
      <c r="U84" s="131"/>
      <c r="V84" s="131"/>
      <c r="W84" s="131"/>
      <c r="X84" s="131"/>
    </row>
    <row r="85" spans="1:24" x14ac:dyDescent="0.2">
      <c r="A85" s="100" t="s">
        <v>25</v>
      </c>
      <c r="B85" s="85" t="str">
        <f t="shared" si="48"/>
        <v>Q1/2016</v>
      </c>
      <c r="C85" s="86">
        <f t="shared" ref="C85:C106" si="51">D84+1</f>
        <v>42370</v>
      </c>
      <c r="D85" s="86">
        <f t="shared" ref="D85:D106" si="52">EOMONTH(D84,3)</f>
        <v>42460</v>
      </c>
      <c r="E85" s="85">
        <f t="shared" si="49"/>
        <v>91</v>
      </c>
      <c r="F85" s="87">
        <f>VLOOKUP(D85,'FERC Interest Rate'!$A:$B,2,TRUE)</f>
        <v>3.2500000000000001E-2</v>
      </c>
      <c r="G85" s="88">
        <f t="shared" si="50"/>
        <v>48726.012355376057</v>
      </c>
      <c r="H85" s="88">
        <f t="shared" si="43"/>
        <v>393.73546869132429</v>
      </c>
      <c r="I85" s="236">
        <v>0</v>
      </c>
      <c r="J85" s="89">
        <v>0</v>
      </c>
      <c r="K85" s="149">
        <f t="shared" si="44"/>
        <v>0</v>
      </c>
      <c r="L85" s="89">
        <v>0</v>
      </c>
      <c r="M85" s="150">
        <f t="shared" si="45"/>
        <v>0</v>
      </c>
      <c r="N85" s="8">
        <f t="shared" si="46"/>
        <v>49119.747824067381</v>
      </c>
      <c r="O85" s="88">
        <f t="shared" si="47"/>
        <v>49119.747824067381</v>
      </c>
      <c r="P85" s="131"/>
      <c r="Q85" s="131"/>
      <c r="R85" s="131"/>
      <c r="S85" s="131"/>
      <c r="T85" s="131"/>
      <c r="U85" s="131"/>
      <c r="V85" s="131"/>
      <c r="W85" s="131"/>
      <c r="X85" s="131"/>
    </row>
    <row r="86" spans="1:24" x14ac:dyDescent="0.2">
      <c r="A86" s="100" t="s">
        <v>25</v>
      </c>
      <c r="B86" s="85" t="str">
        <f t="shared" si="48"/>
        <v>Q2/2016</v>
      </c>
      <c r="C86" s="86">
        <f t="shared" si="51"/>
        <v>42461</v>
      </c>
      <c r="D86" s="86">
        <f t="shared" si="52"/>
        <v>42551</v>
      </c>
      <c r="E86" s="85">
        <f t="shared" si="49"/>
        <v>91</v>
      </c>
      <c r="F86" s="87">
        <f>VLOOKUP(D86,'FERC Interest Rate'!$A:$B,2,TRUE)</f>
        <v>3.4599999999999999E-2</v>
      </c>
      <c r="G86" s="88">
        <f t="shared" si="50"/>
        <v>49119.747824067381</v>
      </c>
      <c r="H86" s="88">
        <f t="shared" si="43"/>
        <v>422.56403824824741</v>
      </c>
      <c r="I86" s="236">
        <v>0</v>
      </c>
      <c r="J86" s="89">
        <v>0</v>
      </c>
      <c r="K86" s="149">
        <f t="shared" si="44"/>
        <v>0</v>
      </c>
      <c r="L86" s="89">
        <v>0</v>
      </c>
      <c r="M86" s="150">
        <f t="shared" si="45"/>
        <v>0</v>
      </c>
      <c r="N86" s="8">
        <f t="shared" si="46"/>
        <v>49542.311862315626</v>
      </c>
      <c r="O86" s="88">
        <f t="shared" si="47"/>
        <v>49542.311862315626</v>
      </c>
      <c r="P86" s="131"/>
      <c r="Q86" s="131"/>
      <c r="R86" s="131"/>
      <c r="S86" s="131"/>
      <c r="T86" s="131"/>
      <c r="U86" s="131"/>
      <c r="V86" s="131"/>
      <c r="W86" s="131"/>
      <c r="X86" s="131"/>
    </row>
    <row r="87" spans="1:24" x14ac:dyDescent="0.2">
      <c r="A87" s="100" t="s">
        <v>25</v>
      </c>
      <c r="B87" s="85" t="str">
        <f t="shared" si="48"/>
        <v>Q3/2016</v>
      </c>
      <c r="C87" s="86">
        <f t="shared" si="51"/>
        <v>42552</v>
      </c>
      <c r="D87" s="86">
        <f t="shared" si="52"/>
        <v>42643</v>
      </c>
      <c r="E87" s="85">
        <f t="shared" si="49"/>
        <v>92</v>
      </c>
      <c r="F87" s="87">
        <f>VLOOKUP(D87,'FERC Interest Rate'!$A:$B,2,TRUE)</f>
        <v>3.5000000000000003E-2</v>
      </c>
      <c r="G87" s="88">
        <f t="shared" si="50"/>
        <v>49542.311862315626</v>
      </c>
      <c r="H87" s="88">
        <f t="shared" si="43"/>
        <v>435.86405518212115</v>
      </c>
      <c r="I87" s="123">
        <v>0</v>
      </c>
      <c r="J87" s="89">
        <v>0</v>
      </c>
      <c r="K87" s="149">
        <f t="shared" si="44"/>
        <v>0</v>
      </c>
      <c r="L87" s="89">
        <v>0</v>
      </c>
      <c r="M87" s="150">
        <f t="shared" si="45"/>
        <v>0</v>
      </c>
      <c r="N87" s="8">
        <f t="shared" si="46"/>
        <v>49978.175917497749</v>
      </c>
      <c r="O87" s="88">
        <f t="shared" si="47"/>
        <v>49978.175917497749</v>
      </c>
      <c r="P87" s="131"/>
      <c r="Q87" s="131"/>
      <c r="R87" s="131"/>
      <c r="S87" s="131"/>
      <c r="T87" s="131"/>
      <c r="U87" s="131"/>
      <c r="V87" s="131"/>
      <c r="W87" s="131"/>
      <c r="X87" s="131"/>
    </row>
    <row r="88" spans="1:24" x14ac:dyDescent="0.2">
      <c r="A88" s="100" t="s">
        <v>25</v>
      </c>
      <c r="B88" s="85" t="str">
        <f t="shared" ref="B88:B106" si="53">+IF(MONTH(C88)&lt;4,"Q1",IF(MONTH(C88)&lt;7,"Q2",IF(MONTH(C88)&lt;10,"Q3","Q4")))&amp;"/"&amp;YEAR(C88)</f>
        <v>Q4/2016</v>
      </c>
      <c r="C88" s="86">
        <f t="shared" si="51"/>
        <v>42644</v>
      </c>
      <c r="D88" s="86">
        <f t="shared" si="52"/>
        <v>42735</v>
      </c>
      <c r="E88" s="85">
        <f t="shared" si="49"/>
        <v>92</v>
      </c>
      <c r="F88" s="87">
        <f>VLOOKUP(D88,'FERC Interest Rate'!$A:$B,2,TRUE)</f>
        <v>3.5000000000000003E-2</v>
      </c>
      <c r="G88" s="88">
        <f t="shared" si="50"/>
        <v>49978.175917497749</v>
      </c>
      <c r="H88" s="88">
        <v>0</v>
      </c>
      <c r="I88" s="123">
        <v>0</v>
      </c>
      <c r="J88" s="89">
        <f t="shared" ref="J88:J91" si="54">G88*F88*(E88/(DATE(YEAR(D88),12,31)-DATE(YEAR(D88),1,1)+1))</f>
        <v>439.69870615940647</v>
      </c>
      <c r="K88" s="149">
        <f t="shared" si="44"/>
        <v>439.69870615940647</v>
      </c>
      <c r="L88" s="89">
        <v>0</v>
      </c>
      <c r="M88" s="150">
        <v>0</v>
      </c>
      <c r="N88" s="8">
        <f t="shared" si="46"/>
        <v>50417.874623657153</v>
      </c>
      <c r="O88" s="88">
        <f>+N88-M88</f>
        <v>50417.874623657153</v>
      </c>
      <c r="P88" s="131"/>
      <c r="Q88" s="131"/>
      <c r="R88" s="131"/>
      <c r="S88" s="131"/>
      <c r="T88" s="131"/>
      <c r="U88" s="131"/>
      <c r="V88" s="131"/>
      <c r="W88" s="131"/>
      <c r="X88" s="131"/>
    </row>
    <row r="89" spans="1:24" x14ac:dyDescent="0.2">
      <c r="A89" s="100" t="s">
        <v>25</v>
      </c>
      <c r="B89" s="85" t="str">
        <f t="shared" si="53"/>
        <v>Q1/2017</v>
      </c>
      <c r="C89" s="86">
        <f t="shared" si="51"/>
        <v>42736</v>
      </c>
      <c r="D89" s="86">
        <f t="shared" si="52"/>
        <v>42825</v>
      </c>
      <c r="E89" s="85">
        <f t="shared" si="49"/>
        <v>90</v>
      </c>
      <c r="F89" s="87">
        <f>VLOOKUP(D89,'FERC Interest Rate'!$A:$B,2,TRUE)</f>
        <v>3.5000000000000003E-2</v>
      </c>
      <c r="G89" s="88">
        <f t="shared" si="50"/>
        <v>50417.874623657153</v>
      </c>
      <c r="H89" s="88">
        <v>0</v>
      </c>
      <c r="I89" s="123">
        <v>0</v>
      </c>
      <c r="J89" s="89">
        <f t="shared" si="54"/>
        <v>435.11316456032887</v>
      </c>
      <c r="K89" s="149">
        <f t="shared" si="44"/>
        <v>435.11316456032887</v>
      </c>
      <c r="L89" s="89">
        <v>0</v>
      </c>
      <c r="M89" s="150">
        <v>0</v>
      </c>
      <c r="N89" s="8">
        <f t="shared" si="46"/>
        <v>50852.987788217484</v>
      </c>
      <c r="O89" s="88">
        <f>+N89-M89</f>
        <v>50852.987788217484</v>
      </c>
      <c r="P89" s="131"/>
      <c r="Q89" s="131"/>
      <c r="R89" s="131"/>
      <c r="S89" s="131"/>
      <c r="T89" s="131"/>
      <c r="U89" s="131"/>
      <c r="V89" s="131"/>
      <c r="W89" s="131"/>
      <c r="X89" s="131"/>
    </row>
    <row r="90" spans="1:24" x14ac:dyDescent="0.2">
      <c r="A90" s="405" t="s">
        <v>131</v>
      </c>
      <c r="B90" s="85" t="str">
        <f t="shared" ref="B90:B91" si="55">+IF(MONTH(C90)&lt;4,"Q1",IF(MONTH(C90)&lt;7,"Q2",IF(MONTH(C90)&lt;10,"Q3","Q4")))&amp;"/"&amp;YEAR(C90)</f>
        <v>Q2/2017</v>
      </c>
      <c r="C90" s="170">
        <f t="shared" ref="C90:C91" si="56">D89+1</f>
        <v>42826</v>
      </c>
      <c r="D90" s="170">
        <f t="shared" si="52"/>
        <v>42916</v>
      </c>
      <c r="E90" s="85">
        <f t="shared" ref="E90:E91" si="57">D90-C90+1</f>
        <v>91</v>
      </c>
      <c r="F90" s="87">
        <f>VLOOKUP(D90,'FERC Interest Rate'!$A:$B,2,TRUE)</f>
        <v>3.7100000000000001E-2</v>
      </c>
      <c r="G90" s="88">
        <f t="shared" ref="G90:G91" si="58">O89</f>
        <v>50852.987788217484</v>
      </c>
      <c r="H90" s="88">
        <v>0</v>
      </c>
      <c r="I90" s="123">
        <f>(SUM($H$83:$H$107)/20)*4</f>
        <v>395.43518349954968</v>
      </c>
      <c r="J90" s="89">
        <f t="shared" si="54"/>
        <v>470.36923855287961</v>
      </c>
      <c r="K90" s="149">
        <f>+SUM(I88:J90)</f>
        <v>1740.6162927721646</v>
      </c>
      <c r="L90" s="89">
        <f>($G$83/20)*4</f>
        <v>9600.2000000000007</v>
      </c>
      <c r="M90" s="150">
        <f t="shared" ref="M90:M91" si="59">+SUM(K90:L90)</f>
        <v>11340.816292772166</v>
      </c>
      <c r="N90" s="8">
        <f t="shared" ref="N90:N91" si="60">+G90+H90+J90</f>
        <v>51323.357026770362</v>
      </c>
      <c r="O90" s="88">
        <f>+N90-M90</f>
        <v>39982.540733998198</v>
      </c>
      <c r="P90" s="131"/>
      <c r="Q90" s="131"/>
      <c r="R90" s="131"/>
      <c r="S90" s="131"/>
      <c r="T90" s="131"/>
      <c r="U90" s="131"/>
      <c r="V90" s="131"/>
      <c r="W90" s="131"/>
      <c r="X90" s="131"/>
    </row>
    <row r="91" spans="1:24" x14ac:dyDescent="0.2">
      <c r="A91" s="17" t="s">
        <v>86</v>
      </c>
      <c r="B91" s="85" t="str">
        <f t="shared" si="55"/>
        <v>Q3/2017</v>
      </c>
      <c r="C91" s="86">
        <f t="shared" si="56"/>
        <v>42917</v>
      </c>
      <c r="D91" s="86">
        <f t="shared" si="52"/>
        <v>43008</v>
      </c>
      <c r="E91" s="85">
        <f t="shared" si="57"/>
        <v>92</v>
      </c>
      <c r="F91" s="87">
        <f>VLOOKUP(D91,'FERC Interest Rate'!$A:$B,2,TRUE)</f>
        <v>3.9600000000000003E-2</v>
      </c>
      <c r="G91" s="88">
        <f t="shared" si="58"/>
        <v>39982.540733998198</v>
      </c>
      <c r="H91" s="88">
        <v>0</v>
      </c>
      <c r="I91" s="123">
        <f t="shared" ref="I91:I106" si="61">(SUM($H$83:$H$107)/20)</f>
        <v>98.85879587488742</v>
      </c>
      <c r="J91" s="89">
        <f t="shared" si="54"/>
        <v>399.08052712904725</v>
      </c>
      <c r="K91" s="149">
        <f t="shared" ref="K91" si="62">+SUM(I91:J91)</f>
        <v>497.93932300393465</v>
      </c>
      <c r="L91" s="89">
        <f t="shared" ref="L91:L106" si="63">($G$83/20)</f>
        <v>2400.0500000000002</v>
      </c>
      <c r="M91" s="150">
        <f t="shared" si="59"/>
        <v>2897.9893230039347</v>
      </c>
      <c r="N91" s="8">
        <f t="shared" si="60"/>
        <v>40381.621261127242</v>
      </c>
      <c r="O91" s="88">
        <f t="shared" ref="O91" si="64">G91+H91-L91-I91</f>
        <v>37483.631938123304</v>
      </c>
      <c r="P91" s="131"/>
      <c r="Q91" s="131"/>
      <c r="R91" s="131"/>
      <c r="S91" s="131"/>
      <c r="T91" s="131"/>
      <c r="U91" s="131"/>
      <c r="V91" s="131"/>
      <c r="W91" s="131"/>
      <c r="X91" s="131"/>
    </row>
    <row r="92" spans="1:24" x14ac:dyDescent="0.2">
      <c r="A92" s="17" t="s">
        <v>87</v>
      </c>
      <c r="B92" s="85" t="str">
        <f t="shared" si="53"/>
        <v>Q4/2017</v>
      </c>
      <c r="C92" s="86">
        <f t="shared" si="51"/>
        <v>43009</v>
      </c>
      <c r="D92" s="86">
        <f t="shared" si="52"/>
        <v>43100</v>
      </c>
      <c r="E92" s="85">
        <f t="shared" si="49"/>
        <v>92</v>
      </c>
      <c r="F92" s="87">
        <f>VLOOKUP(D92,'FERC Interest Rate'!$A:$B,2,TRUE)</f>
        <v>4.2099999999999999E-2</v>
      </c>
      <c r="G92" s="88">
        <f t="shared" si="50"/>
        <v>37483.631938123304</v>
      </c>
      <c r="H92" s="88">
        <v>0</v>
      </c>
      <c r="I92" s="123">
        <f t="shared" si="61"/>
        <v>98.85879587488742</v>
      </c>
      <c r="J92" s="89">
        <f t="shared" ref="J92:J106" si="65">G92*F92*(E92/(DATE(YEAR(D92),12,31)-DATE(YEAR(D92),1,1)+1))</f>
        <v>397.75781704860054</v>
      </c>
      <c r="K92" s="149">
        <f t="shared" si="44"/>
        <v>496.61661292348799</v>
      </c>
      <c r="L92" s="89">
        <f t="shared" si="63"/>
        <v>2400.0500000000002</v>
      </c>
      <c r="M92" s="150">
        <f t="shared" si="45"/>
        <v>2896.6666129234882</v>
      </c>
      <c r="N92" s="8">
        <f t="shared" si="46"/>
        <v>37881.389755171906</v>
      </c>
      <c r="O92" s="88">
        <f t="shared" si="47"/>
        <v>34984.723142248411</v>
      </c>
      <c r="P92" s="131"/>
      <c r="Q92" s="131"/>
      <c r="R92" s="131"/>
      <c r="S92" s="131"/>
      <c r="T92" s="131"/>
      <c r="U92" s="131"/>
      <c r="V92" s="131"/>
      <c r="W92" s="131"/>
      <c r="X92" s="131"/>
    </row>
    <row r="93" spans="1:24" x14ac:dyDescent="0.2">
      <c r="A93" s="17" t="s">
        <v>88</v>
      </c>
      <c r="B93" s="85" t="str">
        <f t="shared" si="53"/>
        <v>Q1/2018</v>
      </c>
      <c r="C93" s="86">
        <f t="shared" si="51"/>
        <v>43101</v>
      </c>
      <c r="D93" s="86">
        <f t="shared" si="52"/>
        <v>43190</v>
      </c>
      <c r="E93" s="85">
        <f t="shared" si="49"/>
        <v>90</v>
      </c>
      <c r="F93" s="87">
        <f>VLOOKUP(D93,'FERC Interest Rate'!$A:$B,2,TRUE)</f>
        <v>4.2500000000000003E-2</v>
      </c>
      <c r="G93" s="88">
        <f t="shared" si="50"/>
        <v>34984.723142248411</v>
      </c>
      <c r="H93" s="88">
        <v>0</v>
      </c>
      <c r="I93" s="123">
        <f t="shared" si="61"/>
        <v>98.85879587488742</v>
      </c>
      <c r="J93" s="89">
        <f t="shared" si="65"/>
        <v>366.62072881945255</v>
      </c>
      <c r="K93" s="149">
        <f t="shared" si="44"/>
        <v>465.47952469433994</v>
      </c>
      <c r="L93" s="89">
        <f t="shared" si="63"/>
        <v>2400.0500000000002</v>
      </c>
      <c r="M93" s="150">
        <f t="shared" si="45"/>
        <v>2865.5295246943401</v>
      </c>
      <c r="N93" s="8">
        <f t="shared" si="46"/>
        <v>35351.34387106786</v>
      </c>
      <c r="O93" s="88">
        <f t="shared" si="47"/>
        <v>32485.814346373525</v>
      </c>
      <c r="P93" s="131"/>
      <c r="Q93" s="131"/>
      <c r="R93" s="131"/>
      <c r="S93" s="131"/>
      <c r="T93" s="131"/>
      <c r="U93" s="131"/>
      <c r="V93" s="131"/>
      <c r="W93" s="131"/>
      <c r="X93" s="131"/>
    </row>
    <row r="94" spans="1:24" x14ac:dyDescent="0.2">
      <c r="A94" s="17" t="s">
        <v>89</v>
      </c>
      <c r="B94" s="85" t="str">
        <f t="shared" si="53"/>
        <v>Q2/2018</v>
      </c>
      <c r="C94" s="86">
        <f t="shared" si="51"/>
        <v>43191</v>
      </c>
      <c r="D94" s="86">
        <f t="shared" si="52"/>
        <v>43281</v>
      </c>
      <c r="E94" s="85">
        <f t="shared" si="49"/>
        <v>91</v>
      </c>
      <c r="F94" s="87">
        <f>VLOOKUP(D94,'FERC Interest Rate'!$A:$B,2,TRUE)</f>
        <v>4.4699999999999997E-2</v>
      </c>
      <c r="G94" s="88">
        <f t="shared" si="50"/>
        <v>32485.814346373525</v>
      </c>
      <c r="H94" s="88">
        <v>0</v>
      </c>
      <c r="I94" s="123">
        <f t="shared" si="61"/>
        <v>98.85879587488742</v>
      </c>
      <c r="J94" s="89">
        <f t="shared" si="65"/>
        <v>362.03437538833856</v>
      </c>
      <c r="K94" s="149">
        <f t="shared" si="44"/>
        <v>460.89317126322601</v>
      </c>
      <c r="L94" s="89">
        <f t="shared" si="63"/>
        <v>2400.0500000000002</v>
      </c>
      <c r="M94" s="150">
        <f t="shared" si="45"/>
        <v>2860.9431712632263</v>
      </c>
      <c r="N94" s="8">
        <f t="shared" si="46"/>
        <v>32847.84872176186</v>
      </c>
      <c r="O94" s="88">
        <f t="shared" si="47"/>
        <v>29986.905550498639</v>
      </c>
      <c r="P94" s="131"/>
      <c r="Q94" s="131"/>
      <c r="R94" s="131"/>
      <c r="S94" s="131"/>
      <c r="T94" s="131"/>
      <c r="U94" s="131"/>
      <c r="V94" s="131"/>
      <c r="W94" s="131"/>
      <c r="X94" s="131"/>
    </row>
    <row r="95" spans="1:24" x14ac:dyDescent="0.2">
      <c r="A95" s="17" t="s">
        <v>90</v>
      </c>
      <c r="B95" s="85" t="str">
        <f t="shared" si="53"/>
        <v>Q3/2018</v>
      </c>
      <c r="C95" s="86">
        <f t="shared" si="51"/>
        <v>43282</v>
      </c>
      <c r="D95" s="86">
        <f t="shared" si="52"/>
        <v>43373</v>
      </c>
      <c r="E95" s="85">
        <f t="shared" si="49"/>
        <v>92</v>
      </c>
      <c r="F95" s="87">
        <f>VLOOKUP(D95,'FERC Interest Rate'!$A:$B,2,TRUE)</f>
        <v>4.6899999999999997E-2</v>
      </c>
      <c r="G95" s="88">
        <f t="shared" si="50"/>
        <v>29986.905550498639</v>
      </c>
      <c r="H95" s="88">
        <v>0</v>
      </c>
      <c r="I95" s="123">
        <f t="shared" si="61"/>
        <v>98.85879587488742</v>
      </c>
      <c r="J95" s="89">
        <f t="shared" si="65"/>
        <v>354.48630155970284</v>
      </c>
      <c r="K95" s="149">
        <f t="shared" si="44"/>
        <v>453.34509743459023</v>
      </c>
      <c r="L95" s="89">
        <f t="shared" si="63"/>
        <v>2400.0500000000002</v>
      </c>
      <c r="M95" s="150">
        <f t="shared" si="45"/>
        <v>2853.3950974345903</v>
      </c>
      <c r="N95" s="8">
        <f t="shared" si="46"/>
        <v>30341.391852058343</v>
      </c>
      <c r="O95" s="88">
        <f t="shared" si="47"/>
        <v>27487.996754623753</v>
      </c>
      <c r="P95" s="131"/>
      <c r="Q95" s="131"/>
      <c r="R95" s="131"/>
      <c r="S95" s="131"/>
      <c r="T95" s="131"/>
      <c r="U95" s="131"/>
      <c r="V95" s="131"/>
      <c r="W95" s="131"/>
      <c r="X95" s="131"/>
    </row>
    <row r="96" spans="1:24" x14ac:dyDescent="0.2">
      <c r="A96" s="17" t="s">
        <v>91</v>
      </c>
      <c r="B96" s="85" t="str">
        <f t="shared" si="53"/>
        <v>Q4/2018</v>
      </c>
      <c r="C96" s="86">
        <f t="shared" si="51"/>
        <v>43374</v>
      </c>
      <c r="D96" s="86">
        <f t="shared" si="52"/>
        <v>43465</v>
      </c>
      <c r="E96" s="85">
        <f t="shared" si="49"/>
        <v>92</v>
      </c>
      <c r="F96" s="87">
        <f>VLOOKUP(D96,'FERC Interest Rate'!$A:$B,2,TRUE)</f>
        <v>4.9599999999999998E-2</v>
      </c>
      <c r="G96" s="88">
        <f t="shared" si="50"/>
        <v>27487.996754623753</v>
      </c>
      <c r="H96" s="88">
        <v>0</v>
      </c>
      <c r="I96" s="123">
        <f t="shared" si="61"/>
        <v>98.85879587488742</v>
      </c>
      <c r="J96" s="89">
        <f t="shared" si="65"/>
        <v>343.65267613890171</v>
      </c>
      <c r="K96" s="149">
        <f t="shared" si="44"/>
        <v>442.5114720137891</v>
      </c>
      <c r="L96" s="89">
        <f t="shared" si="63"/>
        <v>2400.0500000000002</v>
      </c>
      <c r="M96" s="150">
        <f t="shared" si="45"/>
        <v>2842.5614720137892</v>
      </c>
      <c r="N96" s="8">
        <f t="shared" si="46"/>
        <v>27831.649430762656</v>
      </c>
      <c r="O96" s="88">
        <f t="shared" si="47"/>
        <v>24989.087958748867</v>
      </c>
      <c r="P96" s="131"/>
      <c r="Q96" s="131"/>
      <c r="R96" s="131"/>
      <c r="S96" s="131"/>
      <c r="T96" s="131"/>
      <c r="U96" s="131"/>
      <c r="V96" s="131"/>
      <c r="W96" s="131"/>
      <c r="X96" s="131"/>
    </row>
    <row r="97" spans="1:24" x14ac:dyDescent="0.2">
      <c r="A97" s="17" t="s">
        <v>92</v>
      </c>
      <c r="B97" s="85" t="str">
        <f t="shared" si="53"/>
        <v>Q1/2019</v>
      </c>
      <c r="C97" s="86">
        <f t="shared" si="51"/>
        <v>43466</v>
      </c>
      <c r="D97" s="86">
        <f t="shared" si="52"/>
        <v>43555</v>
      </c>
      <c r="E97" s="85">
        <f t="shared" si="49"/>
        <v>90</v>
      </c>
      <c r="F97" s="87">
        <f>VLOOKUP(D97,'FERC Interest Rate'!$A:$B,2,TRUE)</f>
        <v>5.1799999999999999E-2</v>
      </c>
      <c r="G97" s="88">
        <f t="shared" si="50"/>
        <v>24989.087958748867</v>
      </c>
      <c r="H97" s="88">
        <v>0</v>
      </c>
      <c r="I97" s="123">
        <f t="shared" si="61"/>
        <v>98.85879587488742</v>
      </c>
      <c r="J97" s="89">
        <f t="shared" si="65"/>
        <v>319.17569332517041</v>
      </c>
      <c r="K97" s="149">
        <f t="shared" si="44"/>
        <v>418.03448920005781</v>
      </c>
      <c r="L97" s="89">
        <f t="shared" si="63"/>
        <v>2400.0500000000002</v>
      </c>
      <c r="M97" s="150">
        <f t="shared" si="45"/>
        <v>2818.0844892000578</v>
      </c>
      <c r="N97" s="8">
        <f t="shared" si="46"/>
        <v>25308.263652074038</v>
      </c>
      <c r="O97" s="88">
        <f t="shared" si="47"/>
        <v>22490.179162873981</v>
      </c>
      <c r="P97" s="131"/>
      <c r="Q97" s="131"/>
      <c r="R97" s="131"/>
      <c r="S97" s="131"/>
      <c r="T97" s="131"/>
      <c r="U97" s="131"/>
      <c r="V97" s="131"/>
      <c r="W97" s="131"/>
      <c r="X97" s="131"/>
    </row>
    <row r="98" spans="1:24" x14ac:dyDescent="0.2">
      <c r="A98" s="17" t="s">
        <v>93</v>
      </c>
      <c r="B98" s="85" t="str">
        <f t="shared" si="53"/>
        <v>Q2/2019</v>
      </c>
      <c r="C98" s="86">
        <f t="shared" si="51"/>
        <v>43556</v>
      </c>
      <c r="D98" s="86">
        <f t="shared" si="52"/>
        <v>43646</v>
      </c>
      <c r="E98" s="85">
        <f t="shared" si="49"/>
        <v>91</v>
      </c>
      <c r="F98" s="87">
        <f>VLOOKUP(D98,'FERC Interest Rate'!$A:$B,2,TRUE)</f>
        <v>5.45E-2</v>
      </c>
      <c r="G98" s="88">
        <f t="shared" si="50"/>
        <v>22490.179162873981</v>
      </c>
      <c r="H98" s="88">
        <v>0</v>
      </c>
      <c r="I98" s="123">
        <f t="shared" si="61"/>
        <v>98.85879587488742</v>
      </c>
      <c r="J98" s="89">
        <f t="shared" si="65"/>
        <v>305.58916043362609</v>
      </c>
      <c r="K98" s="149">
        <f t="shared" si="44"/>
        <v>404.44795630851354</v>
      </c>
      <c r="L98" s="89">
        <f t="shared" si="63"/>
        <v>2400.0500000000002</v>
      </c>
      <c r="M98" s="150">
        <f t="shared" si="45"/>
        <v>2804.4979563085135</v>
      </c>
      <c r="N98" s="8">
        <f t="shared" si="46"/>
        <v>22795.768323307606</v>
      </c>
      <c r="O98" s="88">
        <f t="shared" si="47"/>
        <v>19991.270366999095</v>
      </c>
      <c r="P98" s="131"/>
      <c r="Q98" s="131"/>
      <c r="R98" s="131"/>
      <c r="S98" s="131"/>
      <c r="T98" s="131"/>
      <c r="U98" s="131"/>
      <c r="V98" s="131"/>
      <c r="W98" s="131"/>
      <c r="X98" s="131"/>
    </row>
    <row r="99" spans="1:24" x14ac:dyDescent="0.2">
      <c r="A99" s="17" t="s">
        <v>94</v>
      </c>
      <c r="B99" s="85" t="str">
        <f t="shared" si="53"/>
        <v>Q3/2019</v>
      </c>
      <c r="C99" s="86">
        <f t="shared" si="51"/>
        <v>43647</v>
      </c>
      <c r="D99" s="86">
        <f t="shared" si="52"/>
        <v>43738</v>
      </c>
      <c r="E99" s="85">
        <f t="shared" si="49"/>
        <v>92</v>
      </c>
      <c r="F99" s="87">
        <f>VLOOKUP(D99,'FERC Interest Rate'!$A:$B,2,TRUE)</f>
        <v>6.0133640000000002E-2</v>
      </c>
      <c r="G99" s="88">
        <f t="shared" si="50"/>
        <v>19991.270366999095</v>
      </c>
      <c r="H99" s="88">
        <v>0</v>
      </c>
      <c r="I99" s="123">
        <f t="shared" si="61"/>
        <v>98.85879587488742</v>
      </c>
      <c r="J99" s="89">
        <f t="shared" si="65"/>
        <v>303.00713067409544</v>
      </c>
      <c r="K99" s="149">
        <f t="shared" si="44"/>
        <v>401.86592654898288</v>
      </c>
      <c r="L99" s="89">
        <f t="shared" si="63"/>
        <v>2400.0500000000002</v>
      </c>
      <c r="M99" s="150">
        <f t="shared" si="45"/>
        <v>2801.915926548983</v>
      </c>
      <c r="N99" s="8">
        <f t="shared" si="46"/>
        <v>20294.277497673189</v>
      </c>
      <c r="O99" s="88">
        <f t="shared" si="47"/>
        <v>17492.361571124209</v>
      </c>
      <c r="P99" s="131"/>
      <c r="Q99" s="131"/>
      <c r="R99" s="131"/>
      <c r="S99" s="131"/>
      <c r="T99" s="131"/>
      <c r="U99" s="131"/>
      <c r="V99" s="131"/>
      <c r="W99" s="131"/>
      <c r="X99" s="131"/>
    </row>
    <row r="100" spans="1:24" x14ac:dyDescent="0.2">
      <c r="A100" s="17" t="s">
        <v>95</v>
      </c>
      <c r="B100" s="85" t="str">
        <f t="shared" si="53"/>
        <v>Q4/2019</v>
      </c>
      <c r="C100" s="86">
        <f t="shared" si="51"/>
        <v>43739</v>
      </c>
      <c r="D100" s="86">
        <f t="shared" si="52"/>
        <v>43830</v>
      </c>
      <c r="E100" s="85">
        <f t="shared" si="49"/>
        <v>92</v>
      </c>
      <c r="F100" s="87">
        <f>VLOOKUP(D100,'FERC Interest Rate'!$A:$B,2,TRUE)</f>
        <v>6.2505720000000001E-2</v>
      </c>
      <c r="G100" s="88">
        <f t="shared" si="50"/>
        <v>17492.361571124209</v>
      </c>
      <c r="H100" s="88">
        <v>0</v>
      </c>
      <c r="I100" s="123">
        <f t="shared" si="61"/>
        <v>98.85879587488742</v>
      </c>
      <c r="J100" s="89">
        <f t="shared" si="65"/>
        <v>275.58981976525314</v>
      </c>
      <c r="K100" s="149">
        <f t="shared" si="44"/>
        <v>374.44861564014059</v>
      </c>
      <c r="L100" s="89">
        <f t="shared" si="63"/>
        <v>2400.0500000000002</v>
      </c>
      <c r="M100" s="150">
        <f t="shared" si="45"/>
        <v>2774.498615640141</v>
      </c>
      <c r="N100" s="8">
        <f t="shared" si="46"/>
        <v>17767.951390889462</v>
      </c>
      <c r="O100" s="88">
        <f t="shared" si="47"/>
        <v>14993.452775249323</v>
      </c>
      <c r="P100" s="131"/>
      <c r="Q100" s="131"/>
      <c r="R100" s="131"/>
      <c r="S100" s="131"/>
      <c r="T100" s="131"/>
      <c r="U100" s="131"/>
      <c r="V100" s="131"/>
      <c r="W100" s="131"/>
      <c r="X100" s="131"/>
    </row>
    <row r="101" spans="1:24" x14ac:dyDescent="0.2">
      <c r="A101" s="17" t="s">
        <v>96</v>
      </c>
      <c r="B101" s="85" t="str">
        <f t="shared" si="53"/>
        <v>Q1/2020</v>
      </c>
      <c r="C101" s="86">
        <f t="shared" si="51"/>
        <v>43831</v>
      </c>
      <c r="D101" s="86">
        <f t="shared" si="52"/>
        <v>43921</v>
      </c>
      <c r="E101" s="85">
        <f t="shared" si="49"/>
        <v>91</v>
      </c>
      <c r="F101" s="87">
        <f>VLOOKUP(D101,'FERC Interest Rate'!$A:$B,2,TRUE)</f>
        <v>6.2841510000000003E-2</v>
      </c>
      <c r="G101" s="88">
        <f t="shared" si="50"/>
        <v>14993.452775249323</v>
      </c>
      <c r="H101" s="88">
        <v>0</v>
      </c>
      <c r="I101" s="123">
        <f t="shared" si="61"/>
        <v>98.85879587488742</v>
      </c>
      <c r="J101" s="89">
        <f t="shared" si="65"/>
        <v>234.26562934000708</v>
      </c>
      <c r="K101" s="149">
        <f t="shared" si="44"/>
        <v>333.12442521489447</v>
      </c>
      <c r="L101" s="89">
        <f t="shared" si="63"/>
        <v>2400.0500000000002</v>
      </c>
      <c r="M101" s="150">
        <f t="shared" si="45"/>
        <v>2733.1744252148947</v>
      </c>
      <c r="N101" s="8">
        <f t="shared" si="46"/>
        <v>15227.71840458933</v>
      </c>
      <c r="O101" s="88">
        <f t="shared" si="47"/>
        <v>12494.543979374437</v>
      </c>
      <c r="P101" s="131"/>
      <c r="Q101" s="131"/>
      <c r="R101" s="131"/>
      <c r="S101" s="131"/>
      <c r="T101" s="131"/>
      <c r="U101" s="131"/>
      <c r="V101" s="131"/>
      <c r="W101" s="131"/>
      <c r="X101" s="131"/>
    </row>
    <row r="102" spans="1:24" x14ac:dyDescent="0.2">
      <c r="A102" s="17" t="s">
        <v>97</v>
      </c>
      <c r="B102" s="85" t="str">
        <f t="shared" si="53"/>
        <v>Q2/2020</v>
      </c>
      <c r="C102" s="86">
        <f t="shared" si="51"/>
        <v>43922</v>
      </c>
      <c r="D102" s="86">
        <f t="shared" si="52"/>
        <v>44012</v>
      </c>
      <c r="E102" s="85">
        <f t="shared" si="49"/>
        <v>91</v>
      </c>
      <c r="F102" s="87">
        <f>VLOOKUP(D102,'FERC Interest Rate'!$A:$B,2,TRUE)</f>
        <v>6.502107E-2</v>
      </c>
      <c r="G102" s="88">
        <f t="shared" si="50"/>
        <v>12494.543979374437</v>
      </c>
      <c r="H102" s="88">
        <v>0</v>
      </c>
      <c r="I102" s="123">
        <f t="shared" si="61"/>
        <v>98.85879587488742</v>
      </c>
      <c r="J102" s="89">
        <f t="shared" si="65"/>
        <v>201.99230683549052</v>
      </c>
      <c r="K102" s="149">
        <f t="shared" si="44"/>
        <v>300.85110271037797</v>
      </c>
      <c r="L102" s="89">
        <f t="shared" si="63"/>
        <v>2400.0500000000002</v>
      </c>
      <c r="M102" s="150">
        <f t="shared" si="45"/>
        <v>2700.9011027103779</v>
      </c>
      <c r="N102" s="8">
        <f t="shared" si="46"/>
        <v>12696.536286209928</v>
      </c>
      <c r="O102" s="88">
        <f t="shared" si="47"/>
        <v>9995.6351834995512</v>
      </c>
      <c r="P102" s="131"/>
      <c r="Q102" s="131"/>
      <c r="R102" s="131"/>
      <c r="S102" s="131"/>
      <c r="T102" s="131"/>
      <c r="U102" s="131"/>
      <c r="V102" s="131"/>
      <c r="W102" s="131"/>
      <c r="X102" s="131"/>
    </row>
    <row r="103" spans="1:24" x14ac:dyDescent="0.2">
      <c r="A103" s="17" t="s">
        <v>98</v>
      </c>
      <c r="B103" s="85" t="str">
        <f t="shared" si="53"/>
        <v>Q3/2020</v>
      </c>
      <c r="C103" s="86">
        <f t="shared" si="51"/>
        <v>44013</v>
      </c>
      <c r="D103" s="86">
        <f t="shared" si="52"/>
        <v>44104</v>
      </c>
      <c r="E103" s="85">
        <f t="shared" si="49"/>
        <v>92</v>
      </c>
      <c r="F103" s="87">
        <f>VLOOKUP(D103,'FERC Interest Rate'!$A:$B,2,TRUE)</f>
        <v>6.5012509999999996E-2</v>
      </c>
      <c r="G103" s="88">
        <f t="shared" si="50"/>
        <v>9995.6351834995512</v>
      </c>
      <c r="H103" s="88">
        <v>0</v>
      </c>
      <c r="I103" s="123">
        <f t="shared" si="61"/>
        <v>98.85879587488742</v>
      </c>
      <c r="J103" s="89">
        <f t="shared" si="65"/>
        <v>163.34809446385987</v>
      </c>
      <c r="K103" s="149">
        <f t="shared" si="44"/>
        <v>262.20689033874726</v>
      </c>
      <c r="L103" s="89">
        <f t="shared" si="63"/>
        <v>2400.0500000000002</v>
      </c>
      <c r="M103" s="150">
        <f t="shared" si="45"/>
        <v>2662.2568903387473</v>
      </c>
      <c r="N103" s="8">
        <f t="shared" si="46"/>
        <v>10158.983277963411</v>
      </c>
      <c r="O103" s="88">
        <f t="shared" si="47"/>
        <v>7496.7263876246634</v>
      </c>
      <c r="P103" s="131"/>
      <c r="Q103" s="131"/>
      <c r="R103" s="131"/>
      <c r="S103" s="131"/>
      <c r="T103" s="131"/>
      <c r="U103" s="131"/>
      <c r="V103" s="131"/>
      <c r="W103" s="131"/>
      <c r="X103" s="131"/>
    </row>
    <row r="104" spans="1:24" x14ac:dyDescent="0.2">
      <c r="A104" s="17" t="s">
        <v>99</v>
      </c>
      <c r="B104" s="85" t="str">
        <f t="shared" si="53"/>
        <v>Q4/2020</v>
      </c>
      <c r="C104" s="86">
        <f t="shared" si="51"/>
        <v>44105</v>
      </c>
      <c r="D104" s="86">
        <f t="shared" si="52"/>
        <v>44196</v>
      </c>
      <c r="E104" s="85">
        <f t="shared" si="49"/>
        <v>92</v>
      </c>
      <c r="F104" s="87">
        <f>VLOOKUP(D104,'FERC Interest Rate'!$A:$B,2,TRUE)</f>
        <v>6.501548E-2</v>
      </c>
      <c r="G104" s="88">
        <f t="shared" si="50"/>
        <v>7496.7263876246634</v>
      </c>
      <c r="H104" s="88">
        <v>0</v>
      </c>
      <c r="I104" s="123">
        <f t="shared" si="61"/>
        <v>98.85879587488742</v>
      </c>
      <c r="J104" s="89">
        <f t="shared" si="65"/>
        <v>122.5166675842833</v>
      </c>
      <c r="K104" s="149">
        <f t="shared" si="44"/>
        <v>221.3754634591707</v>
      </c>
      <c r="L104" s="89">
        <f t="shared" si="63"/>
        <v>2400.0500000000002</v>
      </c>
      <c r="M104" s="150">
        <f t="shared" si="45"/>
        <v>2621.4254634591707</v>
      </c>
      <c r="N104" s="8">
        <f t="shared" si="46"/>
        <v>7619.2430552089463</v>
      </c>
      <c r="O104" s="88">
        <f t="shared" si="47"/>
        <v>4997.8175917497756</v>
      </c>
      <c r="P104" s="131"/>
      <c r="Q104" s="131"/>
      <c r="R104" s="131"/>
      <c r="S104" s="131"/>
      <c r="T104" s="131"/>
      <c r="U104" s="131"/>
      <c r="V104" s="131"/>
      <c r="W104" s="131"/>
      <c r="X104" s="131"/>
    </row>
    <row r="105" spans="1:24" x14ac:dyDescent="0.2">
      <c r="A105" s="17" t="s">
        <v>100</v>
      </c>
      <c r="B105" s="85" t="str">
        <f t="shared" si="53"/>
        <v>Q1/2021</v>
      </c>
      <c r="C105" s="86">
        <f t="shared" si="51"/>
        <v>44197</v>
      </c>
      <c r="D105" s="86">
        <f t="shared" si="52"/>
        <v>44286</v>
      </c>
      <c r="E105" s="85">
        <f t="shared" si="49"/>
        <v>90</v>
      </c>
      <c r="F105" s="87">
        <f>VLOOKUP(D105,'FERC Interest Rate'!$A:$B,2,TRUE)</f>
        <v>6.501548E-2</v>
      </c>
      <c r="G105" s="88">
        <f t="shared" si="50"/>
        <v>4997.8175917497756</v>
      </c>
      <c r="H105" s="88">
        <v>0</v>
      </c>
      <c r="I105" s="123">
        <f t="shared" si="61"/>
        <v>98.85879587488742</v>
      </c>
      <c r="J105" s="89">
        <f t="shared" si="65"/>
        <v>80.121084578643874</v>
      </c>
      <c r="K105" s="149">
        <f t="shared" si="44"/>
        <v>178.97988045353128</v>
      </c>
      <c r="L105" s="89">
        <f t="shared" si="63"/>
        <v>2400.0500000000002</v>
      </c>
      <c r="M105" s="150">
        <f t="shared" si="45"/>
        <v>2579.0298804535314</v>
      </c>
      <c r="N105" s="8">
        <f t="shared" si="46"/>
        <v>5077.9386763284192</v>
      </c>
      <c r="O105" s="88">
        <f t="shared" si="47"/>
        <v>2498.9087958748878</v>
      </c>
      <c r="P105" s="131"/>
      <c r="Q105" s="131"/>
      <c r="R105" s="131"/>
      <c r="S105" s="131"/>
      <c r="T105" s="131"/>
      <c r="U105" s="131"/>
      <c r="V105" s="131"/>
      <c r="W105" s="131"/>
      <c r="X105" s="131"/>
    </row>
    <row r="106" spans="1:24" x14ac:dyDescent="0.2">
      <c r="A106" s="17" t="s">
        <v>101</v>
      </c>
      <c r="B106" s="85" t="str">
        <f t="shared" si="53"/>
        <v>Q2/2021</v>
      </c>
      <c r="C106" s="86">
        <f t="shared" si="51"/>
        <v>44287</v>
      </c>
      <c r="D106" s="86">
        <f t="shared" si="52"/>
        <v>44377</v>
      </c>
      <c r="E106" s="85">
        <f t="shared" si="49"/>
        <v>91</v>
      </c>
      <c r="F106" s="87">
        <f>VLOOKUP(D106,'FERC Interest Rate'!$A:$B,2,TRUE)</f>
        <v>6.501548E-2</v>
      </c>
      <c r="G106" s="88">
        <f t="shared" si="50"/>
        <v>2498.9087958748878</v>
      </c>
      <c r="H106" s="88">
        <v>0</v>
      </c>
      <c r="I106" s="123">
        <f t="shared" si="61"/>
        <v>98.85879587488742</v>
      </c>
      <c r="J106" s="89">
        <f t="shared" si="65"/>
        <v>40.505659425869958</v>
      </c>
      <c r="K106" s="149">
        <f t="shared" si="44"/>
        <v>139.36445530075738</v>
      </c>
      <c r="L106" s="89">
        <f t="shared" si="63"/>
        <v>2400.0500000000002</v>
      </c>
      <c r="M106" s="150">
        <f t="shared" si="45"/>
        <v>2539.4144553007577</v>
      </c>
      <c r="N106" s="8">
        <f t="shared" si="46"/>
        <v>2539.4144553007577</v>
      </c>
      <c r="O106" s="88">
        <f t="shared" si="47"/>
        <v>1.9895196601282805E-13</v>
      </c>
      <c r="P106" s="131"/>
      <c r="Q106" s="131"/>
      <c r="R106" s="131"/>
      <c r="S106" s="131"/>
      <c r="T106" s="131"/>
      <c r="U106" s="131"/>
      <c r="V106" s="131"/>
      <c r="W106" s="131"/>
      <c r="X106" s="131"/>
    </row>
    <row r="107" spans="1:24" x14ac:dyDescent="0.2">
      <c r="B107" s="85"/>
      <c r="C107" s="86"/>
      <c r="D107" s="86"/>
      <c r="E107" s="85"/>
      <c r="F107" s="87"/>
      <c r="G107" s="88"/>
      <c r="H107" s="88"/>
      <c r="I107" s="123"/>
      <c r="J107" s="89"/>
      <c r="K107" s="131"/>
      <c r="L107" s="89"/>
      <c r="M107" s="151"/>
      <c r="N107" s="131"/>
      <c r="O107" s="88"/>
      <c r="P107" s="131"/>
      <c r="Q107" s="131"/>
      <c r="R107" s="131"/>
      <c r="S107" s="131"/>
      <c r="T107" s="131"/>
      <c r="U107" s="131"/>
      <c r="V107" s="131"/>
      <c r="W107" s="131"/>
      <c r="X107" s="131"/>
    </row>
    <row r="108" spans="1:24" ht="13.5" thickBot="1" x14ac:dyDescent="0.25">
      <c r="A108" s="183"/>
      <c r="B108" s="184"/>
      <c r="C108" s="185"/>
      <c r="D108" s="185"/>
      <c r="E108" s="186"/>
      <c r="F108" s="184"/>
      <c r="G108" s="157">
        <f t="shared" ref="G108:O108" si="66">SUM(G83:G107)</f>
        <v>734819.80935669143</v>
      </c>
      <c r="H108" s="157">
        <f t="shared" si="66"/>
        <v>1977.1759174977485</v>
      </c>
      <c r="I108" s="158">
        <f t="shared" si="66"/>
        <v>1977.1759174977481</v>
      </c>
      <c r="J108" s="157">
        <f t="shared" si="66"/>
        <v>5614.9247817829573</v>
      </c>
      <c r="K108" s="157">
        <f t="shared" si="66"/>
        <v>8466.9125700004424</v>
      </c>
      <c r="L108" s="157">
        <f t="shared" si="66"/>
        <v>48001.000000000015</v>
      </c>
      <c r="M108" s="159">
        <f t="shared" si="66"/>
        <v>55593.100699280702</v>
      </c>
      <c r="N108" s="157">
        <f t="shared" si="66"/>
        <v>742411.91005597205</v>
      </c>
      <c r="O108" s="157">
        <f t="shared" si="66"/>
        <v>686818.80935669155</v>
      </c>
      <c r="P108" s="131"/>
      <c r="Q108" s="131"/>
      <c r="R108" s="131"/>
      <c r="S108" s="131"/>
      <c r="T108" s="131"/>
      <c r="U108" s="131"/>
      <c r="V108" s="131"/>
      <c r="W108" s="131"/>
      <c r="X108" s="131"/>
    </row>
    <row r="109" spans="1:24" ht="13.5" thickTop="1" x14ac:dyDescent="0.2">
      <c r="B109" s="11"/>
      <c r="C109" s="140"/>
      <c r="D109" s="140"/>
      <c r="E109" s="10"/>
      <c r="F109" s="11"/>
      <c r="G109" s="89"/>
      <c r="H109" s="69"/>
      <c r="I109" s="129"/>
      <c r="J109" s="89"/>
      <c r="K109" s="131"/>
      <c r="L109" s="69"/>
      <c r="M109" s="151"/>
      <c r="N109" s="131"/>
      <c r="O109" s="131"/>
      <c r="P109" s="131"/>
      <c r="Q109" s="131"/>
      <c r="R109" s="131"/>
      <c r="S109" s="131"/>
      <c r="T109" s="131"/>
      <c r="U109" s="131"/>
      <c r="V109" s="131"/>
      <c r="W109" s="131"/>
      <c r="X109" s="131"/>
    </row>
    <row r="110" spans="1:24" ht="36.75" x14ac:dyDescent="0.2">
      <c r="A110" s="94" t="s">
        <v>81</v>
      </c>
      <c r="B110" s="94" t="s">
        <v>3</v>
      </c>
      <c r="C110" s="94" t="s">
        <v>4</v>
      </c>
      <c r="D110" s="94" t="s">
        <v>5</v>
      </c>
      <c r="E110" s="94" t="s">
        <v>6</v>
      </c>
      <c r="F110" s="94" t="s">
        <v>7</v>
      </c>
      <c r="G110" s="94" t="s">
        <v>108</v>
      </c>
      <c r="H110" s="94" t="s">
        <v>109</v>
      </c>
      <c r="I110" s="118" t="s">
        <v>110</v>
      </c>
      <c r="J110" s="119" t="s">
        <v>111</v>
      </c>
      <c r="K110" s="119" t="s">
        <v>112</v>
      </c>
      <c r="L110" s="119" t="s">
        <v>113</v>
      </c>
      <c r="M110" s="120" t="s">
        <v>103</v>
      </c>
      <c r="N110" s="94" t="s">
        <v>114</v>
      </c>
      <c r="O110" s="94" t="s">
        <v>115</v>
      </c>
      <c r="P110" s="131"/>
      <c r="Q110" s="131"/>
      <c r="R110" s="131"/>
      <c r="S110" s="131"/>
      <c r="T110" s="131"/>
      <c r="U110" s="131"/>
      <c r="V110" s="131"/>
      <c r="W110" s="131"/>
      <c r="X110" s="131"/>
    </row>
    <row r="111" spans="1:24" x14ac:dyDescent="0.2">
      <c r="A111" s="223" t="s">
        <v>47</v>
      </c>
      <c r="B111" s="404" t="s">
        <v>84</v>
      </c>
      <c r="C111" s="86">
        <f>VLOOKUP(B111,A$1:F$26,2,FALSE)</f>
        <v>42262</v>
      </c>
      <c r="D111" s="86">
        <f>DATE(YEAR(C111),IF(MONTH(C111)&lt;=3,3,IF(MONTH(C111)&lt;=6,6,IF(MONTH(C111)&lt;=9,9,12))),IF(OR(MONTH(C111)&lt;=3,MONTH(C111)&gt;=10),31,30))</f>
        <v>42277</v>
      </c>
      <c r="E111" s="85">
        <f>D111-C111+1</f>
        <v>16</v>
      </c>
      <c r="F111" s="87">
        <f>VLOOKUP(D111,'FERC Interest Rate'!$A:$B,2,TRUE)</f>
        <v>3.2500000000000001E-2</v>
      </c>
      <c r="G111" s="88">
        <f>VLOOKUP(B111,$A$1:$F$26,5,FALSE)</f>
        <v>58203</v>
      </c>
      <c r="H111" s="88">
        <f t="shared" ref="H111:H115" si="67">G111*F111*(E111/(DATE(YEAR(D111),12,31)-DATE(YEAR(D111),1,1)+1))</f>
        <v>82.919342465753431</v>
      </c>
      <c r="I111" s="236">
        <v>0</v>
      </c>
      <c r="J111" s="89">
        <v>0</v>
      </c>
      <c r="K111" s="149">
        <f t="shared" ref="K111:K134" si="68">+SUM(I111:J111)</f>
        <v>0</v>
      </c>
      <c r="L111" s="89">
        <v>0</v>
      </c>
      <c r="M111" s="150">
        <f t="shared" ref="M111:M134" si="69">+SUM(K111:L111)</f>
        <v>0</v>
      </c>
      <c r="N111" s="8">
        <f t="shared" ref="N111:N134" si="70">+G111+H111+J111</f>
        <v>58285.919342465757</v>
      </c>
      <c r="O111" s="88">
        <f t="shared" ref="O111:O134" si="71">G111+H111-L111-I111</f>
        <v>58285.919342465757</v>
      </c>
      <c r="P111" s="131"/>
      <c r="Q111" s="131"/>
      <c r="R111" s="131"/>
      <c r="S111" s="131"/>
      <c r="T111" s="131"/>
      <c r="U111" s="131"/>
      <c r="V111" s="131"/>
      <c r="W111" s="131"/>
      <c r="X111" s="131"/>
    </row>
    <row r="112" spans="1:24" x14ac:dyDescent="0.2">
      <c r="A112" s="100" t="s">
        <v>25</v>
      </c>
      <c r="B112" s="85" t="str">
        <f t="shared" ref="B112:B117" si="72">+IF(MONTH(C112)&lt;4,"Q1",IF(MONTH(C112)&lt;7,"Q2",IF(MONTH(C112)&lt;10,"Q3","Q4")))&amp;"/"&amp;YEAR(C112)</f>
        <v>Q4/2015</v>
      </c>
      <c r="C112" s="86">
        <f>D111+1</f>
        <v>42278</v>
      </c>
      <c r="D112" s="86">
        <f>EOMONTH(D111,3)</f>
        <v>42369</v>
      </c>
      <c r="E112" s="85">
        <f t="shared" ref="E112:E134" si="73">D112-C112+1</f>
        <v>92</v>
      </c>
      <c r="F112" s="87">
        <f>VLOOKUP(D112,'FERC Interest Rate'!$A:$B,2,TRUE)</f>
        <v>3.2500000000000001E-2</v>
      </c>
      <c r="G112" s="88">
        <f t="shared" ref="G112:G134" si="74">O111</f>
        <v>58285.919342465757</v>
      </c>
      <c r="H112" s="88">
        <f t="shared" si="67"/>
        <v>477.46547625745927</v>
      </c>
      <c r="I112" s="236">
        <v>0</v>
      </c>
      <c r="J112" s="89">
        <v>0</v>
      </c>
      <c r="K112" s="149">
        <f t="shared" si="68"/>
        <v>0</v>
      </c>
      <c r="L112" s="89">
        <v>0</v>
      </c>
      <c r="M112" s="150">
        <f t="shared" si="69"/>
        <v>0</v>
      </c>
      <c r="N112" s="8">
        <f t="shared" si="70"/>
        <v>58763.384818723214</v>
      </c>
      <c r="O112" s="88">
        <f t="shared" si="71"/>
        <v>58763.384818723214</v>
      </c>
      <c r="P112" s="131"/>
      <c r="Q112" s="131"/>
      <c r="R112" s="131"/>
      <c r="S112" s="131"/>
      <c r="T112" s="131"/>
      <c r="U112" s="131"/>
      <c r="V112" s="131"/>
      <c r="W112" s="131"/>
      <c r="X112" s="131"/>
    </row>
    <row r="113" spans="1:24" x14ac:dyDescent="0.2">
      <c r="A113" s="100" t="s">
        <v>25</v>
      </c>
      <c r="B113" s="85" t="str">
        <f t="shared" si="72"/>
        <v>Q1/2016</v>
      </c>
      <c r="C113" s="86">
        <f t="shared" ref="C113:C134" si="75">D112+1</f>
        <v>42370</v>
      </c>
      <c r="D113" s="86">
        <f t="shared" ref="D113:D134" si="76">EOMONTH(D112,3)</f>
        <v>42460</v>
      </c>
      <c r="E113" s="85">
        <f t="shared" si="73"/>
        <v>91</v>
      </c>
      <c r="F113" s="87">
        <f>VLOOKUP(D113,'FERC Interest Rate'!$A:$B,2,TRUE)</f>
        <v>3.2500000000000001E-2</v>
      </c>
      <c r="G113" s="88">
        <f t="shared" si="74"/>
        <v>58763.384818723214</v>
      </c>
      <c r="H113" s="88">
        <f t="shared" si="67"/>
        <v>474.84347158845333</v>
      </c>
      <c r="I113" s="236">
        <v>0</v>
      </c>
      <c r="J113" s="89">
        <v>0</v>
      </c>
      <c r="K113" s="149">
        <f t="shared" si="68"/>
        <v>0</v>
      </c>
      <c r="L113" s="89">
        <v>0</v>
      </c>
      <c r="M113" s="150">
        <f t="shared" si="69"/>
        <v>0</v>
      </c>
      <c r="N113" s="8">
        <f t="shared" si="70"/>
        <v>59238.228290311665</v>
      </c>
      <c r="O113" s="88">
        <f t="shared" si="71"/>
        <v>59238.228290311665</v>
      </c>
      <c r="P113" s="131"/>
      <c r="Q113" s="131"/>
      <c r="R113" s="131"/>
      <c r="S113" s="131"/>
      <c r="T113" s="131"/>
      <c r="U113" s="131"/>
      <c r="V113" s="131"/>
      <c r="W113" s="131"/>
      <c r="X113" s="131"/>
    </row>
    <row r="114" spans="1:24" x14ac:dyDescent="0.2">
      <c r="A114" s="100" t="s">
        <v>25</v>
      </c>
      <c r="B114" s="85" t="str">
        <f t="shared" si="72"/>
        <v>Q2/2016</v>
      </c>
      <c r="C114" s="86">
        <f t="shared" si="75"/>
        <v>42461</v>
      </c>
      <c r="D114" s="86">
        <f t="shared" si="76"/>
        <v>42551</v>
      </c>
      <c r="E114" s="85">
        <f t="shared" si="73"/>
        <v>91</v>
      </c>
      <c r="F114" s="87">
        <f>VLOOKUP(D114,'FERC Interest Rate'!$A:$B,2,TRUE)</f>
        <v>3.4599999999999999E-2</v>
      </c>
      <c r="G114" s="88">
        <f t="shared" si="74"/>
        <v>59238.228290311665</v>
      </c>
      <c r="H114" s="88">
        <f t="shared" si="67"/>
        <v>509.61061637944067</v>
      </c>
      <c r="I114" s="236">
        <v>0</v>
      </c>
      <c r="J114" s="89">
        <v>0</v>
      </c>
      <c r="K114" s="149">
        <f t="shared" si="68"/>
        <v>0</v>
      </c>
      <c r="L114" s="89">
        <v>0</v>
      </c>
      <c r="M114" s="150">
        <f t="shared" si="69"/>
        <v>0</v>
      </c>
      <c r="N114" s="8">
        <f t="shared" si="70"/>
        <v>59747.838906691104</v>
      </c>
      <c r="O114" s="88">
        <f t="shared" si="71"/>
        <v>59747.838906691104</v>
      </c>
      <c r="P114" s="131"/>
      <c r="Q114" s="131"/>
      <c r="R114" s="131"/>
      <c r="S114" s="131"/>
      <c r="T114" s="131"/>
      <c r="U114" s="131"/>
      <c r="V114" s="131"/>
      <c r="W114" s="131"/>
      <c r="X114" s="131"/>
    </row>
    <row r="115" spans="1:24" x14ac:dyDescent="0.2">
      <c r="A115" s="100" t="s">
        <v>25</v>
      </c>
      <c r="B115" s="85" t="str">
        <f t="shared" si="72"/>
        <v>Q3/2016</v>
      </c>
      <c r="C115" s="86">
        <f t="shared" si="75"/>
        <v>42552</v>
      </c>
      <c r="D115" s="86">
        <f t="shared" si="76"/>
        <v>42643</v>
      </c>
      <c r="E115" s="85">
        <f t="shared" si="73"/>
        <v>92</v>
      </c>
      <c r="F115" s="87">
        <f>VLOOKUP(D115,'FERC Interest Rate'!$A:$B,2,TRUE)</f>
        <v>3.5000000000000003E-2</v>
      </c>
      <c r="G115" s="88">
        <f t="shared" si="74"/>
        <v>59747.838906691104</v>
      </c>
      <c r="H115" s="88">
        <f t="shared" si="67"/>
        <v>525.65038600968683</v>
      </c>
      <c r="I115" s="123">
        <v>0</v>
      </c>
      <c r="J115" s="89">
        <v>0</v>
      </c>
      <c r="K115" s="149">
        <f t="shared" si="68"/>
        <v>0</v>
      </c>
      <c r="L115" s="89">
        <v>0</v>
      </c>
      <c r="M115" s="150">
        <f t="shared" si="69"/>
        <v>0</v>
      </c>
      <c r="N115" s="8">
        <f t="shared" si="70"/>
        <v>60273.48929270079</v>
      </c>
      <c r="O115" s="88">
        <f t="shared" si="71"/>
        <v>60273.48929270079</v>
      </c>
      <c r="P115" s="131"/>
      <c r="Q115" s="131"/>
      <c r="R115" s="131"/>
      <c r="S115" s="131"/>
      <c r="T115" s="131"/>
      <c r="U115" s="131"/>
      <c r="V115" s="131"/>
      <c r="W115" s="131"/>
      <c r="X115" s="131"/>
    </row>
    <row r="116" spans="1:24" x14ac:dyDescent="0.2">
      <c r="A116" s="100" t="s">
        <v>25</v>
      </c>
      <c r="B116" s="85" t="str">
        <f t="shared" si="72"/>
        <v>Q4/2016</v>
      </c>
      <c r="C116" s="86">
        <f t="shared" si="75"/>
        <v>42644</v>
      </c>
      <c r="D116" s="86">
        <f t="shared" si="76"/>
        <v>42735</v>
      </c>
      <c r="E116" s="85">
        <f t="shared" si="73"/>
        <v>92</v>
      </c>
      <c r="F116" s="87">
        <f>VLOOKUP(D116,'FERC Interest Rate'!$A:$B,2,TRUE)</f>
        <v>3.5000000000000003E-2</v>
      </c>
      <c r="G116" s="88">
        <f t="shared" si="74"/>
        <v>60273.48929270079</v>
      </c>
      <c r="H116" s="88">
        <v>0</v>
      </c>
      <c r="I116" s="123">
        <v>0</v>
      </c>
      <c r="J116" s="89">
        <f t="shared" ref="J116:J119" si="77">G116*F116*(E116/(DATE(YEAR(D116),12,31)-DATE(YEAR(D116),1,1)+1))</f>
        <v>530.27496044397969</v>
      </c>
      <c r="K116" s="149">
        <f t="shared" si="68"/>
        <v>530.27496044397969</v>
      </c>
      <c r="L116" s="89">
        <v>0</v>
      </c>
      <c r="M116" s="150">
        <v>0</v>
      </c>
      <c r="N116" s="8">
        <f t="shared" si="70"/>
        <v>60803.764253144771</v>
      </c>
      <c r="O116" s="88">
        <f>+N116-M116</f>
        <v>60803.764253144771</v>
      </c>
      <c r="P116" s="131"/>
      <c r="Q116" s="131"/>
      <c r="R116" s="131"/>
      <c r="S116" s="131"/>
      <c r="T116" s="131"/>
      <c r="U116" s="131"/>
      <c r="V116" s="131"/>
      <c r="W116" s="131"/>
      <c r="X116" s="131"/>
    </row>
    <row r="117" spans="1:24" x14ac:dyDescent="0.2">
      <c r="A117" s="100" t="s">
        <v>25</v>
      </c>
      <c r="B117" s="85" t="str">
        <f t="shared" si="72"/>
        <v>Q1/2017</v>
      </c>
      <c r="C117" s="86">
        <f t="shared" si="75"/>
        <v>42736</v>
      </c>
      <c r="D117" s="86">
        <f t="shared" si="76"/>
        <v>42825</v>
      </c>
      <c r="E117" s="85">
        <f t="shared" si="73"/>
        <v>90</v>
      </c>
      <c r="F117" s="87">
        <f>VLOOKUP(D117,'FERC Interest Rate'!$A:$B,2,TRUE)</f>
        <v>3.5000000000000003E-2</v>
      </c>
      <c r="G117" s="88">
        <f t="shared" si="74"/>
        <v>60803.764253144771</v>
      </c>
      <c r="H117" s="88">
        <v>0</v>
      </c>
      <c r="I117" s="123">
        <v>0</v>
      </c>
      <c r="J117" s="89">
        <f t="shared" si="77"/>
        <v>524.74481478741382</v>
      </c>
      <c r="K117" s="149">
        <f t="shared" ref="K117" si="78">+SUM(I117:J117)</f>
        <v>524.74481478741382</v>
      </c>
      <c r="L117" s="89">
        <v>0</v>
      </c>
      <c r="M117" s="150">
        <v>0</v>
      </c>
      <c r="N117" s="8">
        <f t="shared" si="70"/>
        <v>61328.509067932187</v>
      </c>
      <c r="O117" s="88">
        <f>+N117-M117</f>
        <v>61328.509067932187</v>
      </c>
      <c r="P117" s="131"/>
      <c r="Q117" s="131"/>
      <c r="R117" s="131"/>
      <c r="S117" s="131"/>
      <c r="T117" s="131"/>
      <c r="U117" s="131"/>
      <c r="V117" s="131"/>
      <c r="W117" s="131"/>
      <c r="X117" s="131"/>
    </row>
    <row r="118" spans="1:24" x14ac:dyDescent="0.2">
      <c r="A118" s="405" t="s">
        <v>131</v>
      </c>
      <c r="B118" s="85" t="str">
        <f t="shared" ref="B118:B134" si="79">+IF(MONTH(C118)&lt;4,"Q1",IF(MONTH(C118)&lt;7,"Q2",IF(MONTH(C118)&lt;10,"Q3","Q4")))&amp;"/"&amp;YEAR(C118)</f>
        <v>Q2/2017</v>
      </c>
      <c r="C118" s="170">
        <f t="shared" si="75"/>
        <v>42826</v>
      </c>
      <c r="D118" s="170">
        <f t="shared" si="76"/>
        <v>42916</v>
      </c>
      <c r="E118" s="85">
        <f t="shared" si="73"/>
        <v>91</v>
      </c>
      <c r="F118" s="87">
        <f>VLOOKUP(D118,'FERC Interest Rate'!$A:$B,2,TRUE)</f>
        <v>3.7100000000000001E-2</v>
      </c>
      <c r="G118" s="88">
        <f t="shared" si="74"/>
        <v>61328.509067932187</v>
      </c>
      <c r="H118" s="88">
        <v>0</v>
      </c>
      <c r="I118" s="123">
        <f>(SUM($H$111:$H$135)/20)*4</f>
        <v>414.09785854015871</v>
      </c>
      <c r="J118" s="89">
        <f t="shared" si="77"/>
        <v>567.26350538149563</v>
      </c>
      <c r="K118" s="149">
        <f>+SUM(I116:J118)</f>
        <v>2036.3811391530478</v>
      </c>
      <c r="L118" s="89">
        <f>+$G$111/20*4</f>
        <v>11640.6</v>
      </c>
      <c r="M118" s="150">
        <f t="shared" ref="M118:M119" si="80">+SUM(K118:L118)</f>
        <v>13676.981139153047</v>
      </c>
      <c r="N118" s="8">
        <f t="shared" si="70"/>
        <v>61895.772573313683</v>
      </c>
      <c r="O118" s="88">
        <f>+N118-M118</f>
        <v>48218.791434160637</v>
      </c>
      <c r="P118" s="131"/>
      <c r="Q118" s="131"/>
      <c r="R118" s="131"/>
      <c r="S118" s="131"/>
      <c r="T118" s="131"/>
      <c r="U118" s="131"/>
      <c r="V118" s="131"/>
      <c r="W118" s="131"/>
      <c r="X118" s="131"/>
    </row>
    <row r="119" spans="1:24" x14ac:dyDescent="0.2">
      <c r="A119" s="17" t="s">
        <v>86</v>
      </c>
      <c r="B119" s="85" t="str">
        <f t="shared" si="79"/>
        <v>Q3/2017</v>
      </c>
      <c r="C119" s="170">
        <f t="shared" si="75"/>
        <v>42917</v>
      </c>
      <c r="D119" s="170">
        <f t="shared" si="76"/>
        <v>43008</v>
      </c>
      <c r="E119" s="85">
        <f t="shared" si="73"/>
        <v>92</v>
      </c>
      <c r="F119" s="87">
        <f>VLOOKUP(D119,'FERC Interest Rate'!$A:$B,2,TRUE)</f>
        <v>3.9600000000000003E-2</v>
      </c>
      <c r="G119" s="88">
        <f t="shared" si="74"/>
        <v>48218.791434160637</v>
      </c>
      <c r="H119" s="88">
        <v>0</v>
      </c>
      <c r="I119" s="123">
        <f t="shared" ref="I119:I134" si="81">(SUM($H$111:$H$135)/20)</f>
        <v>103.52446463503968</v>
      </c>
      <c r="J119" s="89">
        <f t="shared" si="77"/>
        <v>481.2895916518741</v>
      </c>
      <c r="K119" s="149">
        <f t="shared" ref="K119" si="82">+SUM(I119:J119)</f>
        <v>584.8140562869138</v>
      </c>
      <c r="L119" s="89">
        <f t="shared" ref="L119:L134" si="83">+$G$111/20</f>
        <v>2910.15</v>
      </c>
      <c r="M119" s="150">
        <f t="shared" si="80"/>
        <v>3494.964056286914</v>
      </c>
      <c r="N119" s="8">
        <f t="shared" si="70"/>
        <v>48700.081025812513</v>
      </c>
      <c r="O119" s="88">
        <f t="shared" si="71"/>
        <v>45205.116969525596</v>
      </c>
      <c r="P119" s="131"/>
      <c r="Q119" s="131"/>
      <c r="R119" s="131"/>
      <c r="S119" s="131"/>
      <c r="T119" s="131"/>
      <c r="U119" s="131"/>
      <c r="V119" s="131"/>
      <c r="W119" s="131"/>
      <c r="X119" s="131"/>
    </row>
    <row r="120" spans="1:24" x14ac:dyDescent="0.2">
      <c r="A120" s="17" t="s">
        <v>87</v>
      </c>
      <c r="B120" s="85" t="str">
        <f t="shared" si="79"/>
        <v>Q4/2017</v>
      </c>
      <c r="C120" s="86">
        <f t="shared" si="75"/>
        <v>43009</v>
      </c>
      <c r="D120" s="86">
        <f t="shared" si="76"/>
        <v>43100</v>
      </c>
      <c r="E120" s="85">
        <f t="shared" si="73"/>
        <v>92</v>
      </c>
      <c r="F120" s="87">
        <f>VLOOKUP(D120,'FERC Interest Rate'!$A:$B,2,TRUE)</f>
        <v>4.2099999999999999E-2</v>
      </c>
      <c r="G120" s="88">
        <f t="shared" si="74"/>
        <v>45205.116969525596</v>
      </c>
      <c r="H120" s="88">
        <v>0</v>
      </c>
      <c r="I120" s="123">
        <f t="shared" si="81"/>
        <v>103.52446463503968</v>
      </c>
      <c r="J120" s="89">
        <f t="shared" ref="J120:J134" si="84">G120*F120*(E120/(DATE(YEAR(D120),12,31)-DATE(YEAR(D120),1,1)+1))</f>
        <v>479.69440834620968</v>
      </c>
      <c r="K120" s="149">
        <f t="shared" si="68"/>
        <v>583.21887298124932</v>
      </c>
      <c r="L120" s="89">
        <f t="shared" si="83"/>
        <v>2910.15</v>
      </c>
      <c r="M120" s="150">
        <f t="shared" si="69"/>
        <v>3493.3688729812493</v>
      </c>
      <c r="N120" s="8">
        <f t="shared" si="70"/>
        <v>45684.811377871803</v>
      </c>
      <c r="O120" s="88">
        <f t="shared" si="71"/>
        <v>42191.442504890554</v>
      </c>
      <c r="P120" s="131"/>
      <c r="Q120" s="131"/>
      <c r="R120" s="131"/>
      <c r="S120" s="131"/>
      <c r="T120" s="131"/>
      <c r="U120" s="131"/>
      <c r="V120" s="131"/>
      <c r="W120" s="131"/>
      <c r="X120" s="131"/>
    </row>
    <row r="121" spans="1:24" x14ac:dyDescent="0.2">
      <c r="A121" s="17" t="s">
        <v>88</v>
      </c>
      <c r="B121" s="85" t="str">
        <f t="shared" si="79"/>
        <v>Q1/2018</v>
      </c>
      <c r="C121" s="86">
        <f t="shared" si="75"/>
        <v>43101</v>
      </c>
      <c r="D121" s="86">
        <f t="shared" si="76"/>
        <v>43190</v>
      </c>
      <c r="E121" s="85">
        <f t="shared" si="73"/>
        <v>90</v>
      </c>
      <c r="F121" s="87">
        <f>VLOOKUP(D121,'FERC Interest Rate'!$A:$B,2,TRUE)</f>
        <v>4.2500000000000003E-2</v>
      </c>
      <c r="G121" s="88">
        <f t="shared" si="74"/>
        <v>42191.442504890554</v>
      </c>
      <c r="H121" s="88">
        <v>0</v>
      </c>
      <c r="I121" s="123">
        <f t="shared" si="81"/>
        <v>103.52446463503968</v>
      </c>
      <c r="J121" s="89">
        <f t="shared" si="84"/>
        <v>442.14319885262017</v>
      </c>
      <c r="K121" s="149">
        <f t="shared" si="68"/>
        <v>545.66766348765987</v>
      </c>
      <c r="L121" s="89">
        <f t="shared" si="83"/>
        <v>2910.15</v>
      </c>
      <c r="M121" s="150">
        <f t="shared" si="69"/>
        <v>3455.81766348766</v>
      </c>
      <c r="N121" s="8">
        <f t="shared" si="70"/>
        <v>42633.585703743178</v>
      </c>
      <c r="O121" s="88">
        <f t="shared" si="71"/>
        <v>39177.768040255512</v>
      </c>
      <c r="P121" s="131"/>
      <c r="Q121" s="131"/>
      <c r="R121" s="131"/>
      <c r="S121" s="131"/>
      <c r="T121" s="131"/>
      <c r="U121" s="131"/>
      <c r="V121" s="131"/>
      <c r="W121" s="131"/>
      <c r="X121" s="131"/>
    </row>
    <row r="122" spans="1:24" x14ac:dyDescent="0.2">
      <c r="A122" s="17" t="s">
        <v>89</v>
      </c>
      <c r="B122" s="85" t="str">
        <f t="shared" si="79"/>
        <v>Q2/2018</v>
      </c>
      <c r="C122" s="86">
        <f t="shared" si="75"/>
        <v>43191</v>
      </c>
      <c r="D122" s="86">
        <f t="shared" si="76"/>
        <v>43281</v>
      </c>
      <c r="E122" s="85">
        <f t="shared" si="73"/>
        <v>91</v>
      </c>
      <c r="F122" s="87">
        <f>VLOOKUP(D122,'FERC Interest Rate'!$A:$B,2,TRUE)</f>
        <v>4.4699999999999997E-2</v>
      </c>
      <c r="G122" s="88">
        <f t="shared" si="74"/>
        <v>39177.768040255512</v>
      </c>
      <c r="H122" s="88">
        <v>0</v>
      </c>
      <c r="I122" s="123">
        <f t="shared" si="81"/>
        <v>103.52446463503968</v>
      </c>
      <c r="J122" s="89">
        <f t="shared" si="84"/>
        <v>436.61207412971874</v>
      </c>
      <c r="K122" s="149">
        <f t="shared" si="68"/>
        <v>540.13653876475837</v>
      </c>
      <c r="L122" s="89">
        <f t="shared" si="83"/>
        <v>2910.15</v>
      </c>
      <c r="M122" s="150">
        <f t="shared" si="69"/>
        <v>3450.2865387647585</v>
      </c>
      <c r="N122" s="8">
        <f t="shared" si="70"/>
        <v>39614.380114385232</v>
      </c>
      <c r="O122" s="88">
        <f t="shared" si="71"/>
        <v>36164.093575620471</v>
      </c>
      <c r="P122" s="131"/>
      <c r="Q122" s="131"/>
      <c r="R122" s="131"/>
      <c r="S122" s="131"/>
      <c r="T122" s="131"/>
      <c r="U122" s="131"/>
      <c r="V122" s="131"/>
      <c r="W122" s="131"/>
      <c r="X122" s="131"/>
    </row>
    <row r="123" spans="1:24" x14ac:dyDescent="0.2">
      <c r="A123" s="17" t="s">
        <v>90</v>
      </c>
      <c r="B123" s="85" t="str">
        <f t="shared" si="79"/>
        <v>Q3/2018</v>
      </c>
      <c r="C123" s="86">
        <f t="shared" si="75"/>
        <v>43282</v>
      </c>
      <c r="D123" s="86">
        <f t="shared" si="76"/>
        <v>43373</v>
      </c>
      <c r="E123" s="85">
        <f t="shared" si="73"/>
        <v>92</v>
      </c>
      <c r="F123" s="87">
        <f>VLOOKUP(D123,'FERC Interest Rate'!$A:$B,2,TRUE)</f>
        <v>4.6899999999999997E-2</v>
      </c>
      <c r="G123" s="88">
        <f t="shared" si="74"/>
        <v>36164.093575620471</v>
      </c>
      <c r="H123" s="88">
        <v>0</v>
      </c>
      <c r="I123" s="123">
        <f t="shared" si="81"/>
        <v>103.52446463503968</v>
      </c>
      <c r="J123" s="89">
        <f t="shared" si="84"/>
        <v>427.50912591804718</v>
      </c>
      <c r="K123" s="149">
        <f t="shared" si="68"/>
        <v>531.03359055308681</v>
      </c>
      <c r="L123" s="89">
        <f t="shared" si="83"/>
        <v>2910.15</v>
      </c>
      <c r="M123" s="150">
        <f t="shared" si="69"/>
        <v>3441.183590553087</v>
      </c>
      <c r="N123" s="8">
        <f t="shared" si="70"/>
        <v>36591.602701538519</v>
      </c>
      <c r="O123" s="88">
        <f t="shared" si="71"/>
        <v>33150.419110985429</v>
      </c>
      <c r="P123" s="131"/>
      <c r="Q123" s="131"/>
      <c r="R123" s="131"/>
      <c r="S123" s="131"/>
      <c r="T123" s="131"/>
      <c r="U123" s="131"/>
      <c r="V123" s="131"/>
      <c r="W123" s="131"/>
      <c r="X123" s="131"/>
    </row>
    <row r="124" spans="1:24" x14ac:dyDescent="0.2">
      <c r="A124" s="17" t="s">
        <v>91</v>
      </c>
      <c r="B124" s="85" t="str">
        <f t="shared" si="79"/>
        <v>Q4/2018</v>
      </c>
      <c r="C124" s="86">
        <f t="shared" si="75"/>
        <v>43374</v>
      </c>
      <c r="D124" s="86">
        <f t="shared" si="76"/>
        <v>43465</v>
      </c>
      <c r="E124" s="85">
        <f t="shared" si="73"/>
        <v>92</v>
      </c>
      <c r="F124" s="87">
        <f>VLOOKUP(D124,'FERC Interest Rate'!$A:$B,2,TRUE)</f>
        <v>4.9599999999999998E-2</v>
      </c>
      <c r="G124" s="88">
        <f t="shared" si="74"/>
        <v>33150.419110985429</v>
      </c>
      <c r="H124" s="88">
        <v>0</v>
      </c>
      <c r="I124" s="123">
        <f t="shared" si="81"/>
        <v>103.52446463503968</v>
      </c>
      <c r="J124" s="89">
        <f t="shared" si="84"/>
        <v>414.44381503355811</v>
      </c>
      <c r="K124" s="149">
        <f t="shared" si="68"/>
        <v>517.9682796685978</v>
      </c>
      <c r="L124" s="89">
        <f t="shared" si="83"/>
        <v>2910.15</v>
      </c>
      <c r="M124" s="150">
        <f t="shared" si="69"/>
        <v>3428.118279668598</v>
      </c>
      <c r="N124" s="8">
        <f t="shared" si="70"/>
        <v>33564.862926018985</v>
      </c>
      <c r="O124" s="88">
        <f t="shared" si="71"/>
        <v>30136.744646350387</v>
      </c>
      <c r="P124" s="131"/>
      <c r="Q124" s="131"/>
      <c r="R124" s="131"/>
      <c r="S124" s="131"/>
      <c r="T124" s="131"/>
      <c r="U124" s="131"/>
      <c r="V124" s="131"/>
      <c r="W124" s="131"/>
      <c r="X124" s="131"/>
    </row>
    <row r="125" spans="1:24" x14ac:dyDescent="0.2">
      <c r="A125" s="17" t="s">
        <v>92</v>
      </c>
      <c r="B125" s="85" t="str">
        <f t="shared" si="79"/>
        <v>Q1/2019</v>
      </c>
      <c r="C125" s="86">
        <f t="shared" si="75"/>
        <v>43466</v>
      </c>
      <c r="D125" s="86">
        <f t="shared" si="76"/>
        <v>43555</v>
      </c>
      <c r="E125" s="85">
        <f t="shared" si="73"/>
        <v>90</v>
      </c>
      <c r="F125" s="87">
        <f>VLOOKUP(D125,'FERC Interest Rate'!$A:$B,2,TRUE)</f>
        <v>5.1799999999999999E-2</v>
      </c>
      <c r="G125" s="88">
        <f t="shared" si="74"/>
        <v>30136.744646350387</v>
      </c>
      <c r="H125" s="88">
        <v>0</v>
      </c>
      <c r="I125" s="123">
        <f t="shared" si="81"/>
        <v>103.52446463503968</v>
      </c>
      <c r="J125" s="89">
        <f t="shared" si="84"/>
        <v>384.92466723639865</v>
      </c>
      <c r="K125" s="149">
        <f t="shared" si="68"/>
        <v>488.44913187143834</v>
      </c>
      <c r="L125" s="89">
        <f t="shared" si="83"/>
        <v>2910.15</v>
      </c>
      <c r="M125" s="150">
        <f t="shared" si="69"/>
        <v>3398.5991318714387</v>
      </c>
      <c r="N125" s="8">
        <f t="shared" si="70"/>
        <v>30521.669313586786</v>
      </c>
      <c r="O125" s="88">
        <f t="shared" si="71"/>
        <v>27123.070181715346</v>
      </c>
      <c r="P125" s="131"/>
      <c r="Q125" s="131"/>
      <c r="R125" s="131"/>
      <c r="S125" s="131"/>
      <c r="T125" s="131"/>
      <c r="U125" s="131"/>
      <c r="V125" s="131"/>
      <c r="W125" s="131"/>
      <c r="X125" s="131"/>
    </row>
    <row r="126" spans="1:24" x14ac:dyDescent="0.2">
      <c r="A126" s="17" t="s">
        <v>93</v>
      </c>
      <c r="B126" s="85" t="str">
        <f t="shared" si="79"/>
        <v>Q2/2019</v>
      </c>
      <c r="C126" s="86">
        <f t="shared" si="75"/>
        <v>43556</v>
      </c>
      <c r="D126" s="86">
        <f t="shared" si="76"/>
        <v>43646</v>
      </c>
      <c r="E126" s="85">
        <f t="shared" si="73"/>
        <v>91</v>
      </c>
      <c r="F126" s="87">
        <f>VLOOKUP(D126,'FERC Interest Rate'!$A:$B,2,TRUE)</f>
        <v>5.45E-2</v>
      </c>
      <c r="G126" s="88">
        <f t="shared" si="74"/>
        <v>27123.070181715346</v>
      </c>
      <c r="H126" s="88">
        <v>0</v>
      </c>
      <c r="I126" s="123">
        <f t="shared" si="81"/>
        <v>103.52446463503968</v>
      </c>
      <c r="J126" s="89">
        <f t="shared" si="84"/>
        <v>368.53936045538973</v>
      </c>
      <c r="K126" s="149">
        <f t="shared" si="68"/>
        <v>472.06382509042942</v>
      </c>
      <c r="L126" s="89">
        <f t="shared" si="83"/>
        <v>2910.15</v>
      </c>
      <c r="M126" s="150">
        <f t="shared" si="69"/>
        <v>3382.2138250904295</v>
      </c>
      <c r="N126" s="8">
        <f t="shared" si="70"/>
        <v>27491.609542170736</v>
      </c>
      <c r="O126" s="88">
        <f t="shared" si="71"/>
        <v>24109.395717080304</v>
      </c>
      <c r="P126" s="131"/>
      <c r="Q126" s="131"/>
      <c r="R126" s="131"/>
      <c r="S126" s="131"/>
      <c r="T126" s="131"/>
      <c r="U126" s="131"/>
      <c r="V126" s="131"/>
      <c r="W126" s="131"/>
      <c r="X126" s="131"/>
    </row>
    <row r="127" spans="1:24" x14ac:dyDescent="0.2">
      <c r="A127" s="17" t="s">
        <v>94</v>
      </c>
      <c r="B127" s="85" t="str">
        <f t="shared" si="79"/>
        <v>Q3/2019</v>
      </c>
      <c r="C127" s="86">
        <f t="shared" si="75"/>
        <v>43647</v>
      </c>
      <c r="D127" s="86">
        <f t="shared" si="76"/>
        <v>43738</v>
      </c>
      <c r="E127" s="85">
        <f t="shared" si="73"/>
        <v>92</v>
      </c>
      <c r="F127" s="87">
        <f>VLOOKUP(D127,'FERC Interest Rate'!$A:$B,2,TRUE)</f>
        <v>6.0133640000000002E-2</v>
      </c>
      <c r="G127" s="88">
        <f t="shared" si="74"/>
        <v>24109.395717080304</v>
      </c>
      <c r="H127" s="88">
        <v>0</v>
      </c>
      <c r="I127" s="123">
        <f t="shared" si="81"/>
        <v>103.52446463503968</v>
      </c>
      <c r="J127" s="89">
        <f t="shared" si="84"/>
        <v>365.42544242602003</v>
      </c>
      <c r="K127" s="149">
        <f t="shared" si="68"/>
        <v>468.94990706105972</v>
      </c>
      <c r="L127" s="89">
        <f t="shared" si="83"/>
        <v>2910.15</v>
      </c>
      <c r="M127" s="150">
        <f t="shared" si="69"/>
        <v>3379.0999070610596</v>
      </c>
      <c r="N127" s="8">
        <f t="shared" si="70"/>
        <v>24474.821159506326</v>
      </c>
      <c r="O127" s="88">
        <f t="shared" si="71"/>
        <v>21095.721252445263</v>
      </c>
      <c r="P127" s="131"/>
      <c r="Q127" s="131"/>
      <c r="R127" s="131"/>
      <c r="S127" s="131"/>
      <c r="T127" s="131"/>
      <c r="U127" s="131"/>
      <c r="V127" s="131"/>
      <c r="W127" s="131"/>
      <c r="X127" s="131"/>
    </row>
    <row r="128" spans="1:24" x14ac:dyDescent="0.2">
      <c r="A128" s="17" t="s">
        <v>95</v>
      </c>
      <c r="B128" s="85" t="str">
        <f t="shared" si="79"/>
        <v>Q4/2019</v>
      </c>
      <c r="C128" s="86">
        <f t="shared" si="75"/>
        <v>43739</v>
      </c>
      <c r="D128" s="86">
        <f t="shared" si="76"/>
        <v>43830</v>
      </c>
      <c r="E128" s="85">
        <f t="shared" si="73"/>
        <v>92</v>
      </c>
      <c r="F128" s="87">
        <f>VLOOKUP(D128,'FERC Interest Rate'!$A:$B,2,TRUE)</f>
        <v>6.2505720000000001E-2</v>
      </c>
      <c r="G128" s="88">
        <f t="shared" si="74"/>
        <v>21095.721252445263</v>
      </c>
      <c r="H128" s="88">
        <v>0</v>
      </c>
      <c r="I128" s="123">
        <f t="shared" si="81"/>
        <v>103.52446463503968</v>
      </c>
      <c r="J128" s="89">
        <f t="shared" si="84"/>
        <v>332.36027017510179</v>
      </c>
      <c r="K128" s="149">
        <f t="shared" si="68"/>
        <v>435.88473481014148</v>
      </c>
      <c r="L128" s="89">
        <f t="shared" si="83"/>
        <v>2910.15</v>
      </c>
      <c r="M128" s="150">
        <f t="shared" si="69"/>
        <v>3346.0347348101413</v>
      </c>
      <c r="N128" s="8">
        <f t="shared" si="70"/>
        <v>21428.081522620363</v>
      </c>
      <c r="O128" s="88">
        <f t="shared" si="71"/>
        <v>18082.046787810221</v>
      </c>
      <c r="P128" s="131"/>
      <c r="Q128" s="131"/>
      <c r="R128" s="131"/>
      <c r="S128" s="131"/>
      <c r="T128" s="131"/>
      <c r="U128" s="131"/>
      <c r="V128" s="131"/>
      <c r="W128" s="131"/>
      <c r="X128" s="131"/>
    </row>
    <row r="129" spans="1:24" x14ac:dyDescent="0.2">
      <c r="A129" s="17" t="s">
        <v>96</v>
      </c>
      <c r="B129" s="85" t="str">
        <f t="shared" si="79"/>
        <v>Q1/2020</v>
      </c>
      <c r="C129" s="86">
        <f t="shared" si="75"/>
        <v>43831</v>
      </c>
      <c r="D129" s="86">
        <f t="shared" si="76"/>
        <v>43921</v>
      </c>
      <c r="E129" s="85">
        <f t="shared" si="73"/>
        <v>91</v>
      </c>
      <c r="F129" s="87">
        <f>VLOOKUP(D129,'FERC Interest Rate'!$A:$B,2,TRUE)</f>
        <v>6.2841510000000003E-2</v>
      </c>
      <c r="G129" s="88">
        <f t="shared" si="74"/>
        <v>18082.046787810221</v>
      </c>
      <c r="H129" s="88">
        <v>0</v>
      </c>
      <c r="I129" s="123">
        <f t="shared" si="81"/>
        <v>103.52446463503968</v>
      </c>
      <c r="J129" s="89">
        <f t="shared" si="84"/>
        <v>282.5234543369798</v>
      </c>
      <c r="K129" s="149">
        <f t="shared" si="68"/>
        <v>386.04791897201949</v>
      </c>
      <c r="L129" s="89">
        <f t="shared" si="83"/>
        <v>2910.15</v>
      </c>
      <c r="M129" s="150">
        <f t="shared" si="69"/>
        <v>3296.1979189720196</v>
      </c>
      <c r="N129" s="8">
        <f t="shared" si="70"/>
        <v>18364.570242147201</v>
      </c>
      <c r="O129" s="88">
        <f t="shared" si="71"/>
        <v>15068.372323175181</v>
      </c>
      <c r="P129" s="131"/>
      <c r="Q129" s="131"/>
      <c r="R129" s="131"/>
      <c r="S129" s="131"/>
      <c r="T129" s="131"/>
      <c r="U129" s="131"/>
      <c r="V129" s="131"/>
      <c r="W129" s="131"/>
      <c r="X129" s="131"/>
    </row>
    <row r="130" spans="1:24" x14ac:dyDescent="0.2">
      <c r="A130" s="17" t="s">
        <v>97</v>
      </c>
      <c r="B130" s="85" t="str">
        <f t="shared" si="79"/>
        <v>Q2/2020</v>
      </c>
      <c r="C130" s="86">
        <f t="shared" si="75"/>
        <v>43922</v>
      </c>
      <c r="D130" s="86">
        <f t="shared" si="76"/>
        <v>44012</v>
      </c>
      <c r="E130" s="85">
        <f t="shared" si="73"/>
        <v>91</v>
      </c>
      <c r="F130" s="87">
        <f>VLOOKUP(D130,'FERC Interest Rate'!$A:$B,2,TRUE)</f>
        <v>6.502107E-2</v>
      </c>
      <c r="G130" s="88">
        <f t="shared" si="74"/>
        <v>15068.372323175181</v>
      </c>
      <c r="H130" s="88">
        <v>0</v>
      </c>
      <c r="I130" s="123">
        <f t="shared" si="81"/>
        <v>103.52446463503968</v>
      </c>
      <c r="J130" s="89">
        <f t="shared" si="84"/>
        <v>243.60195064650952</v>
      </c>
      <c r="K130" s="149">
        <f t="shared" si="68"/>
        <v>347.12641528154921</v>
      </c>
      <c r="L130" s="89">
        <f t="shared" si="83"/>
        <v>2910.15</v>
      </c>
      <c r="M130" s="150">
        <f t="shared" si="69"/>
        <v>3257.2764152815494</v>
      </c>
      <c r="N130" s="8">
        <f t="shared" si="70"/>
        <v>15311.97427382169</v>
      </c>
      <c r="O130" s="88">
        <f t="shared" si="71"/>
        <v>12054.697858540141</v>
      </c>
      <c r="P130" s="131"/>
      <c r="Q130" s="131"/>
      <c r="R130" s="131"/>
      <c r="S130" s="131"/>
      <c r="T130" s="131"/>
      <c r="U130" s="131"/>
      <c r="V130" s="131"/>
      <c r="W130" s="131"/>
      <c r="X130" s="131"/>
    </row>
    <row r="131" spans="1:24" x14ac:dyDescent="0.2">
      <c r="A131" s="17" t="s">
        <v>98</v>
      </c>
      <c r="B131" s="85" t="str">
        <f t="shared" si="79"/>
        <v>Q3/2020</v>
      </c>
      <c r="C131" s="86">
        <f t="shared" si="75"/>
        <v>44013</v>
      </c>
      <c r="D131" s="86">
        <f t="shared" si="76"/>
        <v>44104</v>
      </c>
      <c r="E131" s="85">
        <f t="shared" si="73"/>
        <v>92</v>
      </c>
      <c r="F131" s="87">
        <f>VLOOKUP(D131,'FERC Interest Rate'!$A:$B,2,TRUE)</f>
        <v>6.5012509999999996E-2</v>
      </c>
      <c r="G131" s="88">
        <f t="shared" si="74"/>
        <v>12054.697858540141</v>
      </c>
      <c r="H131" s="88">
        <v>0</v>
      </c>
      <c r="I131" s="123">
        <f t="shared" si="81"/>
        <v>103.52446463503968</v>
      </c>
      <c r="J131" s="89">
        <f t="shared" si="84"/>
        <v>196.99717810636443</v>
      </c>
      <c r="K131" s="149">
        <f t="shared" si="68"/>
        <v>300.52164274140409</v>
      </c>
      <c r="L131" s="89">
        <f t="shared" si="83"/>
        <v>2910.15</v>
      </c>
      <c r="M131" s="150">
        <f t="shared" si="69"/>
        <v>3210.671642741404</v>
      </c>
      <c r="N131" s="8">
        <f t="shared" si="70"/>
        <v>12251.695036646506</v>
      </c>
      <c r="O131" s="88">
        <f t="shared" si="71"/>
        <v>9041.0233939051013</v>
      </c>
      <c r="P131" s="131"/>
      <c r="Q131" s="131"/>
      <c r="R131" s="131"/>
      <c r="S131" s="131"/>
      <c r="T131" s="131"/>
      <c r="U131" s="131"/>
      <c r="V131" s="131"/>
      <c r="W131" s="131"/>
      <c r="X131" s="131"/>
    </row>
    <row r="132" spans="1:24" x14ac:dyDescent="0.2">
      <c r="A132" s="17" t="s">
        <v>99</v>
      </c>
      <c r="B132" s="85" t="str">
        <f t="shared" si="79"/>
        <v>Q4/2020</v>
      </c>
      <c r="C132" s="86">
        <f t="shared" si="75"/>
        <v>44105</v>
      </c>
      <c r="D132" s="86">
        <f t="shared" si="76"/>
        <v>44196</v>
      </c>
      <c r="E132" s="85">
        <f t="shared" si="73"/>
        <v>92</v>
      </c>
      <c r="F132" s="87">
        <f>VLOOKUP(D132,'FERC Interest Rate'!$A:$B,2,TRUE)</f>
        <v>6.501548E-2</v>
      </c>
      <c r="G132" s="88">
        <f t="shared" si="74"/>
        <v>9041.0233939051013</v>
      </c>
      <c r="H132" s="88">
        <v>0</v>
      </c>
      <c r="I132" s="123">
        <f t="shared" si="81"/>
        <v>103.52446463503968</v>
      </c>
      <c r="J132" s="89">
        <f t="shared" si="84"/>
        <v>147.75463322248407</v>
      </c>
      <c r="K132" s="149">
        <f t="shared" si="68"/>
        <v>251.27909785752377</v>
      </c>
      <c r="L132" s="89">
        <f t="shared" si="83"/>
        <v>2910.15</v>
      </c>
      <c r="M132" s="150">
        <f t="shared" si="69"/>
        <v>3161.4290978575236</v>
      </c>
      <c r="N132" s="8">
        <f t="shared" si="70"/>
        <v>9188.778027127586</v>
      </c>
      <c r="O132" s="88">
        <f t="shared" si="71"/>
        <v>6027.3489292700624</v>
      </c>
      <c r="P132" s="131"/>
      <c r="Q132" s="131"/>
      <c r="R132" s="131"/>
      <c r="S132" s="131"/>
      <c r="T132" s="131"/>
      <c r="U132" s="131"/>
      <c r="V132" s="131"/>
      <c r="W132" s="131"/>
      <c r="X132" s="131"/>
    </row>
    <row r="133" spans="1:24" x14ac:dyDescent="0.2">
      <c r="A133" s="17" t="s">
        <v>100</v>
      </c>
      <c r="B133" s="85" t="str">
        <f t="shared" si="79"/>
        <v>Q1/2021</v>
      </c>
      <c r="C133" s="86">
        <f t="shared" si="75"/>
        <v>44197</v>
      </c>
      <c r="D133" s="86">
        <f t="shared" si="76"/>
        <v>44286</v>
      </c>
      <c r="E133" s="85">
        <f t="shared" si="73"/>
        <v>90</v>
      </c>
      <c r="F133" s="87">
        <f>VLOOKUP(D133,'FERC Interest Rate'!$A:$B,2,TRUE)</f>
        <v>6.501548E-2</v>
      </c>
      <c r="G133" s="88">
        <f t="shared" si="74"/>
        <v>6027.3489292700624</v>
      </c>
      <c r="H133" s="88">
        <v>0</v>
      </c>
      <c r="I133" s="123">
        <f t="shared" si="81"/>
        <v>103.52446463503968</v>
      </c>
      <c r="J133" s="89">
        <f t="shared" si="84"/>
        <v>96.625722023994854</v>
      </c>
      <c r="K133" s="149">
        <f t="shared" si="68"/>
        <v>200.15018665903455</v>
      </c>
      <c r="L133" s="89">
        <f t="shared" si="83"/>
        <v>2910.15</v>
      </c>
      <c r="M133" s="150">
        <f t="shared" si="69"/>
        <v>3110.3001866590348</v>
      </c>
      <c r="N133" s="8">
        <f t="shared" si="70"/>
        <v>6123.9746512940574</v>
      </c>
      <c r="O133" s="88">
        <f t="shared" si="71"/>
        <v>3013.6744646350226</v>
      </c>
      <c r="P133" s="131"/>
      <c r="Q133" s="131"/>
      <c r="R133" s="131"/>
      <c r="S133" s="131"/>
      <c r="T133" s="131"/>
      <c r="U133" s="131"/>
      <c r="V133" s="131"/>
      <c r="W133" s="131"/>
      <c r="X133" s="131"/>
    </row>
    <row r="134" spans="1:24" x14ac:dyDescent="0.2">
      <c r="A134" s="17" t="s">
        <v>101</v>
      </c>
      <c r="B134" s="85" t="str">
        <f t="shared" si="79"/>
        <v>Q2/2021</v>
      </c>
      <c r="C134" s="86">
        <f t="shared" si="75"/>
        <v>44287</v>
      </c>
      <c r="D134" s="86">
        <f t="shared" si="76"/>
        <v>44377</v>
      </c>
      <c r="E134" s="85">
        <f t="shared" si="73"/>
        <v>91</v>
      </c>
      <c r="F134" s="87">
        <f>VLOOKUP(D134,'FERC Interest Rate'!$A:$B,2,TRUE)</f>
        <v>6.501548E-2</v>
      </c>
      <c r="G134" s="88">
        <f t="shared" si="74"/>
        <v>3013.6744646350226</v>
      </c>
      <c r="H134" s="88">
        <v>0</v>
      </c>
      <c r="I134" s="123">
        <f t="shared" si="81"/>
        <v>103.52446463503968</v>
      </c>
      <c r="J134" s="89">
        <f t="shared" si="84"/>
        <v>48.849670578797259</v>
      </c>
      <c r="K134" s="149">
        <f t="shared" si="68"/>
        <v>152.37413521383695</v>
      </c>
      <c r="L134" s="89">
        <f t="shared" si="83"/>
        <v>2910.15</v>
      </c>
      <c r="M134" s="150">
        <f t="shared" si="69"/>
        <v>3062.5241352138369</v>
      </c>
      <c r="N134" s="8">
        <f t="shared" si="70"/>
        <v>3062.52413521382</v>
      </c>
      <c r="O134" s="88">
        <f t="shared" si="71"/>
        <v>-1.7209345060109627E-11</v>
      </c>
      <c r="P134" s="131"/>
      <c r="Q134" s="131"/>
      <c r="R134" s="131"/>
      <c r="S134" s="131"/>
      <c r="T134" s="131"/>
      <c r="U134" s="131"/>
      <c r="V134" s="131"/>
      <c r="W134" s="131"/>
      <c r="X134" s="131"/>
    </row>
    <row r="135" spans="1:24" x14ac:dyDescent="0.2">
      <c r="B135" s="85"/>
      <c r="C135" s="86"/>
      <c r="D135" s="86"/>
      <c r="E135" s="85"/>
      <c r="F135" s="87"/>
      <c r="G135" s="88"/>
      <c r="H135" s="88"/>
      <c r="I135" s="123"/>
      <c r="J135" s="89"/>
      <c r="K135" s="131"/>
      <c r="L135" s="89"/>
      <c r="M135" s="151"/>
      <c r="N135" s="131"/>
      <c r="O135" s="88"/>
      <c r="P135" s="131"/>
      <c r="Q135" s="131"/>
      <c r="R135" s="131"/>
      <c r="S135" s="131"/>
      <c r="T135" s="131"/>
      <c r="U135" s="131"/>
      <c r="V135" s="131"/>
      <c r="W135" s="131"/>
      <c r="X135" s="131"/>
    </row>
    <row r="136" spans="1:24" ht="13.5" thickBot="1" x14ac:dyDescent="0.25">
      <c r="A136" s="183"/>
      <c r="B136" s="184"/>
      <c r="C136" s="185"/>
      <c r="D136" s="185"/>
      <c r="E136" s="186"/>
      <c r="F136" s="184"/>
      <c r="G136" s="157">
        <f t="shared" ref="G136:O136" si="85">SUM(G111:G135)</f>
        <v>886503.8611623348</v>
      </c>
      <c r="H136" s="157">
        <f t="shared" si="85"/>
        <v>2070.4892927007936</v>
      </c>
      <c r="I136" s="158">
        <f t="shared" si="85"/>
        <v>2070.4892927007941</v>
      </c>
      <c r="J136" s="157">
        <f t="shared" si="85"/>
        <v>6771.5778437529561</v>
      </c>
      <c r="K136" s="157">
        <f t="shared" si="85"/>
        <v>9897.0869116851427</v>
      </c>
      <c r="L136" s="157">
        <f t="shared" si="85"/>
        <v>58203.000000000022</v>
      </c>
      <c r="M136" s="159">
        <f t="shared" si="85"/>
        <v>67045.067136453756</v>
      </c>
      <c r="N136" s="157">
        <f t="shared" si="85"/>
        <v>895345.92829878861</v>
      </c>
      <c r="O136" s="157">
        <f t="shared" si="85"/>
        <v>828300.8611623348</v>
      </c>
      <c r="P136" s="131"/>
      <c r="Q136" s="131"/>
      <c r="R136" s="131"/>
      <c r="S136" s="131"/>
      <c r="T136" s="131"/>
      <c r="U136" s="131"/>
      <c r="V136" s="131"/>
      <c r="W136" s="131"/>
      <c r="X136" s="131"/>
    </row>
    <row r="137" spans="1:24" ht="13.5" thickTop="1" x14ac:dyDescent="0.2">
      <c r="B137" s="11"/>
      <c r="C137" s="140"/>
      <c r="D137" s="140"/>
      <c r="E137" s="10"/>
      <c r="F137" s="11"/>
      <c r="G137" s="89"/>
      <c r="H137" s="69"/>
      <c r="I137" s="129"/>
      <c r="J137" s="89"/>
      <c r="K137" s="131"/>
      <c r="L137" s="69"/>
      <c r="M137" s="151"/>
      <c r="N137" s="131"/>
      <c r="O137" s="131"/>
      <c r="P137" s="131"/>
      <c r="Q137" s="131"/>
      <c r="R137" s="131"/>
      <c r="S137" s="131"/>
      <c r="T137" s="131"/>
      <c r="U137" s="131"/>
      <c r="V137" s="131"/>
      <c r="W137" s="131"/>
      <c r="X137" s="131"/>
    </row>
    <row r="138" spans="1:24" ht="36.75" x14ac:dyDescent="0.2">
      <c r="A138" s="94" t="s">
        <v>81</v>
      </c>
      <c r="B138" s="94" t="s">
        <v>3</v>
      </c>
      <c r="C138" s="94" t="s">
        <v>4</v>
      </c>
      <c r="D138" s="94" t="s">
        <v>5</v>
      </c>
      <c r="E138" s="94" t="s">
        <v>6</v>
      </c>
      <c r="F138" s="94" t="s">
        <v>7</v>
      </c>
      <c r="G138" s="94" t="s">
        <v>108</v>
      </c>
      <c r="H138" s="94" t="s">
        <v>109</v>
      </c>
      <c r="I138" s="118" t="s">
        <v>110</v>
      </c>
      <c r="J138" s="119" t="s">
        <v>111</v>
      </c>
      <c r="K138" s="119" t="s">
        <v>112</v>
      </c>
      <c r="L138" s="119" t="s">
        <v>113</v>
      </c>
      <c r="M138" s="120" t="s">
        <v>103</v>
      </c>
      <c r="N138" s="94" t="s">
        <v>114</v>
      </c>
      <c r="O138" s="94" t="s">
        <v>115</v>
      </c>
      <c r="P138" s="131"/>
      <c r="Q138" s="131"/>
      <c r="R138" s="131"/>
      <c r="S138" s="131"/>
      <c r="T138" s="131"/>
      <c r="U138" s="131"/>
      <c r="V138" s="131"/>
      <c r="W138" s="131"/>
      <c r="X138" s="131"/>
    </row>
    <row r="139" spans="1:24" x14ac:dyDescent="0.2">
      <c r="A139" s="223" t="s">
        <v>47</v>
      </c>
      <c r="B139" s="404" t="s">
        <v>85</v>
      </c>
      <c r="C139" s="86">
        <f>VLOOKUP(B139,A$1:F$26,2,FALSE)</f>
        <v>42299</v>
      </c>
      <c r="D139" s="86">
        <f>DATE(YEAR(C139),IF(MONTH(C139)&lt;=3,3,IF(MONTH(C139)&lt;=6,6,IF(MONTH(C139)&lt;=9,9,12))),IF(OR(MONTH(C139)&lt;=3,MONTH(C139)&gt;=10),31,30))</f>
        <v>42369</v>
      </c>
      <c r="E139" s="85">
        <f>D139-C139+1</f>
        <v>71</v>
      </c>
      <c r="F139" s="87">
        <f>VLOOKUP(D139,'FERC Interest Rate'!$A:$B,2,TRUE)</f>
        <v>3.2500000000000001E-2</v>
      </c>
      <c r="G139" s="88">
        <f>VLOOKUP(B139,$A$1:$F$26,5,FALSE)</f>
        <v>62233</v>
      </c>
      <c r="H139" s="88">
        <f t="shared" ref="H139:H142" si="86">G139*F139*(E139/(DATE(YEAR(D139),12,31)-DATE(YEAR(D139),1,1)+1))</f>
        <v>393.4319109589041</v>
      </c>
      <c r="I139" s="236">
        <v>0</v>
      </c>
      <c r="J139" s="89">
        <v>0</v>
      </c>
      <c r="K139" s="149">
        <f t="shared" ref="K139:K161" si="87">+SUM(I139:J139)</f>
        <v>0</v>
      </c>
      <c r="L139" s="89">
        <v>0</v>
      </c>
      <c r="M139" s="150">
        <f t="shared" ref="M139:M161" si="88">+SUM(K139:L139)</f>
        <v>0</v>
      </c>
      <c r="N139" s="8">
        <f t="shared" ref="N139:N161" si="89">+G139+H139+J139</f>
        <v>62626.431910958905</v>
      </c>
      <c r="O139" s="88">
        <f t="shared" ref="O139:O161" si="90">G139+H139-L139-I139</f>
        <v>62626.431910958905</v>
      </c>
      <c r="P139" s="131"/>
      <c r="Q139" s="131"/>
      <c r="R139" s="131"/>
      <c r="S139" s="131"/>
      <c r="T139" s="131"/>
      <c r="U139" s="131"/>
      <c r="V139" s="131"/>
      <c r="W139" s="131"/>
      <c r="X139" s="131"/>
    </row>
    <row r="140" spans="1:24" x14ac:dyDescent="0.2">
      <c r="A140" s="100" t="s">
        <v>25</v>
      </c>
      <c r="B140" s="85" t="str">
        <f t="shared" ref="B140:B161" si="91">+IF(MONTH(C140)&lt;4,"Q1",IF(MONTH(C140)&lt;7,"Q2",IF(MONTH(C140)&lt;10,"Q3","Q4")))&amp;"/"&amp;YEAR(C140)</f>
        <v>Q1/2016</v>
      </c>
      <c r="C140" s="86">
        <f>D139+1</f>
        <v>42370</v>
      </c>
      <c r="D140" s="86">
        <f>EOMONTH(D139,3)</f>
        <v>42460</v>
      </c>
      <c r="E140" s="85">
        <f t="shared" ref="E140:E161" si="92">D140-C140+1</f>
        <v>91</v>
      </c>
      <c r="F140" s="87">
        <f>VLOOKUP(D140,'FERC Interest Rate'!$A:$B,2,TRUE)</f>
        <v>3.2500000000000001E-2</v>
      </c>
      <c r="G140" s="88">
        <f t="shared" ref="G140:G161" si="93">O139</f>
        <v>62626.431910958905</v>
      </c>
      <c r="H140" s="88">
        <f t="shared" si="86"/>
        <v>506.05921414388246</v>
      </c>
      <c r="I140" s="236">
        <v>0</v>
      </c>
      <c r="J140" s="89">
        <v>0</v>
      </c>
      <c r="K140" s="149">
        <f t="shared" si="87"/>
        <v>0</v>
      </c>
      <c r="L140" s="89">
        <v>0</v>
      </c>
      <c r="M140" s="150">
        <f t="shared" si="88"/>
        <v>0</v>
      </c>
      <c r="N140" s="8">
        <f t="shared" si="89"/>
        <v>63132.491125102788</v>
      </c>
      <c r="O140" s="88">
        <f t="shared" si="90"/>
        <v>63132.491125102788</v>
      </c>
      <c r="P140" s="131"/>
      <c r="Q140" s="131"/>
      <c r="R140" s="131"/>
      <c r="S140" s="131"/>
      <c r="T140" s="131"/>
      <c r="U140" s="131"/>
      <c r="V140" s="131"/>
      <c r="W140" s="131"/>
      <c r="X140" s="131"/>
    </row>
    <row r="141" spans="1:24" x14ac:dyDescent="0.2">
      <c r="A141" s="100" t="s">
        <v>25</v>
      </c>
      <c r="B141" s="85" t="str">
        <f t="shared" si="91"/>
        <v>Q2/2016</v>
      </c>
      <c r="C141" s="86">
        <f t="shared" ref="C141:C161" si="94">D140+1</f>
        <v>42461</v>
      </c>
      <c r="D141" s="86">
        <f t="shared" ref="D141:D161" si="95">EOMONTH(D140,3)</f>
        <v>42551</v>
      </c>
      <c r="E141" s="85">
        <f t="shared" si="92"/>
        <v>91</v>
      </c>
      <c r="F141" s="87">
        <f>VLOOKUP(D141,'FERC Interest Rate'!$A:$B,2,TRUE)</f>
        <v>3.4599999999999999E-2</v>
      </c>
      <c r="G141" s="88">
        <f t="shared" si="93"/>
        <v>63132.491125102788</v>
      </c>
      <c r="H141" s="88">
        <f t="shared" si="86"/>
        <v>543.11191682103447</v>
      </c>
      <c r="I141" s="236">
        <v>0</v>
      </c>
      <c r="J141" s="89">
        <v>0</v>
      </c>
      <c r="K141" s="149">
        <f t="shared" si="87"/>
        <v>0</v>
      </c>
      <c r="L141" s="89">
        <v>0</v>
      </c>
      <c r="M141" s="150">
        <f t="shared" si="88"/>
        <v>0</v>
      </c>
      <c r="N141" s="8">
        <f t="shared" si="89"/>
        <v>63675.603041923823</v>
      </c>
      <c r="O141" s="88">
        <f t="shared" si="90"/>
        <v>63675.603041923823</v>
      </c>
      <c r="P141" s="131"/>
      <c r="Q141" s="131"/>
      <c r="R141" s="131"/>
      <c r="S141" s="131"/>
      <c r="T141" s="131"/>
      <c r="U141" s="131"/>
      <c r="V141" s="131"/>
      <c r="W141" s="131"/>
      <c r="X141" s="131"/>
    </row>
    <row r="142" spans="1:24" x14ac:dyDescent="0.2">
      <c r="A142" s="100" t="s">
        <v>25</v>
      </c>
      <c r="B142" s="85" t="str">
        <f t="shared" si="91"/>
        <v>Q3/2016</v>
      </c>
      <c r="C142" s="86">
        <f t="shared" si="94"/>
        <v>42552</v>
      </c>
      <c r="D142" s="86">
        <f t="shared" si="95"/>
        <v>42643</v>
      </c>
      <c r="E142" s="85">
        <f t="shared" si="92"/>
        <v>92</v>
      </c>
      <c r="F142" s="87">
        <f>VLOOKUP(D142,'FERC Interest Rate'!$A:$B,2,TRUE)</f>
        <v>3.5000000000000003E-2</v>
      </c>
      <c r="G142" s="88">
        <f t="shared" si="93"/>
        <v>63675.603041923823</v>
      </c>
      <c r="H142" s="88">
        <f t="shared" si="86"/>
        <v>560.20612512293644</v>
      </c>
      <c r="I142" s="236">
        <v>0</v>
      </c>
      <c r="J142" s="89">
        <v>0</v>
      </c>
      <c r="K142" s="149">
        <f t="shared" si="87"/>
        <v>0</v>
      </c>
      <c r="L142" s="89">
        <v>0</v>
      </c>
      <c r="M142" s="150">
        <f t="shared" si="88"/>
        <v>0</v>
      </c>
      <c r="N142" s="8">
        <f t="shared" si="89"/>
        <v>64235.809167046762</v>
      </c>
      <c r="O142" s="88">
        <f t="shared" si="90"/>
        <v>64235.809167046762</v>
      </c>
      <c r="P142" s="131"/>
      <c r="Q142" s="131"/>
      <c r="R142" s="131"/>
      <c r="S142" s="131"/>
      <c r="T142" s="131"/>
      <c r="U142" s="131"/>
      <c r="V142" s="131"/>
      <c r="W142" s="131"/>
      <c r="X142" s="131"/>
    </row>
    <row r="143" spans="1:24" x14ac:dyDescent="0.2">
      <c r="A143" s="100" t="s">
        <v>25</v>
      </c>
      <c r="B143" s="85" t="str">
        <f t="shared" si="91"/>
        <v>Q4/2016</v>
      </c>
      <c r="C143" s="86">
        <f t="shared" si="94"/>
        <v>42644</v>
      </c>
      <c r="D143" s="86">
        <f t="shared" si="95"/>
        <v>42735</v>
      </c>
      <c r="E143" s="85">
        <f t="shared" si="92"/>
        <v>92</v>
      </c>
      <c r="F143" s="87">
        <f>VLOOKUP(D143,'FERC Interest Rate'!$A:$B,2,TRUE)</f>
        <v>3.5000000000000003E-2</v>
      </c>
      <c r="G143" s="88">
        <f t="shared" si="93"/>
        <v>64235.809167046762</v>
      </c>
      <c r="H143" s="88">
        <v>0</v>
      </c>
      <c r="I143" s="123">
        <v>0</v>
      </c>
      <c r="J143" s="89">
        <f t="shared" ref="J143:J146" si="96">G143*F143*(E143/(DATE(YEAR(D143),12,31)-DATE(YEAR(D143),1,1)+1))</f>
        <v>565.1347145297558</v>
      </c>
      <c r="K143" s="149">
        <f t="shared" si="87"/>
        <v>565.1347145297558</v>
      </c>
      <c r="L143" s="89">
        <v>0</v>
      </c>
      <c r="M143" s="150">
        <v>0</v>
      </c>
      <c r="N143" s="8">
        <f t="shared" si="89"/>
        <v>64800.943881576517</v>
      </c>
      <c r="O143" s="88">
        <f>+N143-M143</f>
        <v>64800.943881576517</v>
      </c>
      <c r="P143" s="131"/>
      <c r="Q143" s="131"/>
      <c r="R143" s="131"/>
      <c r="S143" s="131"/>
      <c r="T143" s="131"/>
      <c r="U143" s="131"/>
      <c r="V143" s="131"/>
      <c r="W143" s="131"/>
      <c r="X143" s="131"/>
    </row>
    <row r="144" spans="1:24" x14ac:dyDescent="0.2">
      <c r="A144" s="100" t="s">
        <v>25</v>
      </c>
      <c r="B144" s="85" t="str">
        <f t="shared" si="91"/>
        <v>Q1/2017</v>
      </c>
      <c r="C144" s="86">
        <f t="shared" si="94"/>
        <v>42736</v>
      </c>
      <c r="D144" s="86">
        <f t="shared" si="95"/>
        <v>42825</v>
      </c>
      <c r="E144" s="85">
        <f t="shared" si="92"/>
        <v>90</v>
      </c>
      <c r="F144" s="87">
        <f>VLOOKUP(D144,'FERC Interest Rate'!$A:$B,2,TRUE)</f>
        <v>3.5000000000000003E-2</v>
      </c>
      <c r="G144" s="88">
        <f t="shared" si="93"/>
        <v>64800.943881576517</v>
      </c>
      <c r="H144" s="88">
        <v>0</v>
      </c>
      <c r="I144" s="123">
        <v>0</v>
      </c>
      <c r="J144" s="89">
        <f t="shared" si="96"/>
        <v>559.24102253963292</v>
      </c>
      <c r="K144" s="149">
        <f t="shared" si="87"/>
        <v>559.24102253963292</v>
      </c>
      <c r="L144" s="89">
        <v>0</v>
      </c>
      <c r="M144" s="150">
        <v>0</v>
      </c>
      <c r="N144" s="8">
        <f t="shared" si="89"/>
        <v>65360.184904116148</v>
      </c>
      <c r="O144" s="88">
        <f>+N144-M144</f>
        <v>65360.184904116148</v>
      </c>
      <c r="P144" s="131"/>
      <c r="Q144" s="131"/>
      <c r="R144" s="131"/>
      <c r="S144" s="131"/>
      <c r="T144" s="131"/>
      <c r="U144" s="131"/>
      <c r="V144" s="131"/>
      <c r="W144" s="131"/>
      <c r="X144" s="131"/>
    </row>
    <row r="145" spans="1:24" x14ac:dyDescent="0.2">
      <c r="A145" s="405" t="s">
        <v>131</v>
      </c>
      <c r="B145" s="85" t="str">
        <f t="shared" si="91"/>
        <v>Q2/2017</v>
      </c>
      <c r="C145" s="170">
        <f t="shared" si="94"/>
        <v>42826</v>
      </c>
      <c r="D145" s="170">
        <f t="shared" si="95"/>
        <v>42916</v>
      </c>
      <c r="E145" s="85">
        <f t="shared" si="92"/>
        <v>91</v>
      </c>
      <c r="F145" s="87">
        <f>VLOOKUP(D145,'FERC Interest Rate'!$A:$B,2,TRUE)</f>
        <v>3.7100000000000001E-2</v>
      </c>
      <c r="G145" s="88">
        <f t="shared" si="93"/>
        <v>65360.184904116148</v>
      </c>
      <c r="H145" s="88">
        <v>0</v>
      </c>
      <c r="I145" s="123">
        <f>(SUM($H$139:$H$162)/20)*4</f>
        <v>400.56183340935149</v>
      </c>
      <c r="J145" s="89">
        <f t="shared" si="96"/>
        <v>604.55485001311388</v>
      </c>
      <c r="K145" s="149">
        <f>+SUM(I143:J145)</f>
        <v>2129.4924204918543</v>
      </c>
      <c r="L145" s="89">
        <f>+$G$139/20*4</f>
        <v>12446.6</v>
      </c>
      <c r="M145" s="150">
        <f t="shared" ref="M145:M146" si="97">+SUM(K145:L145)</f>
        <v>14576.092420491856</v>
      </c>
      <c r="N145" s="8">
        <f t="shared" si="89"/>
        <v>65964.739754129259</v>
      </c>
      <c r="O145" s="88">
        <f>+N145-M145</f>
        <v>51388.647333637404</v>
      </c>
      <c r="P145" s="131"/>
      <c r="Q145" s="131"/>
      <c r="R145" s="131"/>
      <c r="S145" s="131"/>
      <c r="T145" s="131"/>
      <c r="U145" s="131"/>
      <c r="V145" s="131"/>
      <c r="W145" s="131"/>
      <c r="X145" s="131"/>
    </row>
    <row r="146" spans="1:24" x14ac:dyDescent="0.2">
      <c r="A146" s="17" t="s">
        <v>86</v>
      </c>
      <c r="B146" s="85" t="str">
        <f t="shared" si="91"/>
        <v>Q3/2017</v>
      </c>
      <c r="C146" s="170">
        <f t="shared" si="94"/>
        <v>42917</v>
      </c>
      <c r="D146" s="170">
        <f t="shared" si="95"/>
        <v>43008</v>
      </c>
      <c r="E146" s="85">
        <f t="shared" si="92"/>
        <v>92</v>
      </c>
      <c r="F146" s="87">
        <f>VLOOKUP(D146,'FERC Interest Rate'!$A:$B,2,TRUE)</f>
        <v>3.9600000000000003E-2</v>
      </c>
      <c r="G146" s="88">
        <f t="shared" si="93"/>
        <v>51388.647333637404</v>
      </c>
      <c r="H146" s="88">
        <v>0</v>
      </c>
      <c r="I146" s="123">
        <f t="shared" ref="I146:I161" si="98">(SUM($H$139:$H$162)/20)</f>
        <v>100.14045835233787</v>
      </c>
      <c r="J146" s="89">
        <f t="shared" si="96"/>
        <v>512.92909579700779</v>
      </c>
      <c r="K146" s="149">
        <f t="shared" ref="K146" si="99">+SUM(I146:J146)</f>
        <v>613.06955414934566</v>
      </c>
      <c r="L146" s="89">
        <f t="shared" ref="L146:L161" si="100">+$G$139/20</f>
        <v>3111.65</v>
      </c>
      <c r="M146" s="150">
        <f t="shared" si="97"/>
        <v>3724.7195541493456</v>
      </c>
      <c r="N146" s="8">
        <f t="shared" si="89"/>
        <v>51901.576429434412</v>
      </c>
      <c r="O146" s="88">
        <f t="shared" si="90"/>
        <v>48176.856875285062</v>
      </c>
      <c r="P146" s="131"/>
      <c r="Q146" s="131"/>
      <c r="R146" s="131"/>
      <c r="S146" s="131"/>
      <c r="T146" s="131"/>
      <c r="U146" s="131"/>
      <c r="V146" s="131"/>
      <c r="W146" s="131"/>
      <c r="X146" s="131"/>
    </row>
    <row r="147" spans="1:24" x14ac:dyDescent="0.2">
      <c r="A147" s="17" t="s">
        <v>87</v>
      </c>
      <c r="B147" s="85" t="str">
        <f t="shared" si="91"/>
        <v>Q4/2017</v>
      </c>
      <c r="C147" s="86">
        <f t="shared" si="94"/>
        <v>43009</v>
      </c>
      <c r="D147" s="86">
        <f t="shared" si="95"/>
        <v>43100</v>
      </c>
      <c r="E147" s="85">
        <f t="shared" si="92"/>
        <v>92</v>
      </c>
      <c r="F147" s="87">
        <f>VLOOKUP(D147,'FERC Interest Rate'!$A:$B,2,TRUE)</f>
        <v>4.2099999999999999E-2</v>
      </c>
      <c r="G147" s="88">
        <f t="shared" si="93"/>
        <v>48176.856875285062</v>
      </c>
      <c r="H147" s="88">
        <v>0</v>
      </c>
      <c r="I147" s="123">
        <f t="shared" si="98"/>
        <v>100.14045835233787</v>
      </c>
      <c r="J147" s="89">
        <f t="shared" ref="J147:J161" si="101">G147*F147*(E147/(DATE(YEAR(D147),12,31)-DATE(YEAR(D147),1,1)+1))</f>
        <v>511.22904671055926</v>
      </c>
      <c r="K147" s="149">
        <f t="shared" si="87"/>
        <v>611.36950506289713</v>
      </c>
      <c r="L147" s="89">
        <f t="shared" si="100"/>
        <v>3111.65</v>
      </c>
      <c r="M147" s="150">
        <f t="shared" si="88"/>
        <v>3723.0195050628972</v>
      </c>
      <c r="N147" s="8">
        <f t="shared" si="89"/>
        <v>48688.085921995618</v>
      </c>
      <c r="O147" s="88">
        <f t="shared" si="90"/>
        <v>44965.066416932721</v>
      </c>
      <c r="P147" s="131"/>
      <c r="Q147" s="131"/>
      <c r="R147" s="131"/>
      <c r="S147" s="131"/>
      <c r="T147" s="131"/>
      <c r="U147" s="131"/>
      <c r="V147" s="131"/>
      <c r="W147" s="131"/>
      <c r="X147" s="131"/>
    </row>
    <row r="148" spans="1:24" x14ac:dyDescent="0.2">
      <c r="A148" s="17" t="s">
        <v>88</v>
      </c>
      <c r="B148" s="85" t="str">
        <f t="shared" si="91"/>
        <v>Q1/2018</v>
      </c>
      <c r="C148" s="86">
        <f t="shared" si="94"/>
        <v>43101</v>
      </c>
      <c r="D148" s="86">
        <f t="shared" si="95"/>
        <v>43190</v>
      </c>
      <c r="E148" s="85">
        <f t="shared" si="92"/>
        <v>90</v>
      </c>
      <c r="F148" s="87">
        <f>VLOOKUP(D148,'FERC Interest Rate'!$A:$B,2,TRUE)</f>
        <v>4.2500000000000003E-2</v>
      </c>
      <c r="G148" s="88">
        <f t="shared" si="93"/>
        <v>44965.066416932721</v>
      </c>
      <c r="H148" s="88">
        <v>0</v>
      </c>
      <c r="I148" s="123">
        <f t="shared" si="98"/>
        <v>100.14045835233787</v>
      </c>
      <c r="J148" s="89">
        <f t="shared" si="101"/>
        <v>471.20925765689771</v>
      </c>
      <c r="K148" s="149">
        <f t="shared" si="87"/>
        <v>571.34971600923564</v>
      </c>
      <c r="L148" s="89">
        <f t="shared" si="100"/>
        <v>3111.65</v>
      </c>
      <c r="M148" s="150">
        <f t="shared" si="88"/>
        <v>3682.9997160092357</v>
      </c>
      <c r="N148" s="8">
        <f t="shared" si="89"/>
        <v>45436.275674589619</v>
      </c>
      <c r="O148" s="88">
        <f t="shared" si="90"/>
        <v>41753.27595858038</v>
      </c>
      <c r="P148" s="131"/>
      <c r="Q148" s="131"/>
      <c r="R148" s="131"/>
      <c r="S148" s="131"/>
      <c r="T148" s="131"/>
      <c r="U148" s="131"/>
      <c r="V148" s="131"/>
      <c r="W148" s="131"/>
      <c r="X148" s="131"/>
    </row>
    <row r="149" spans="1:24" x14ac:dyDescent="0.2">
      <c r="A149" s="17" t="s">
        <v>89</v>
      </c>
      <c r="B149" s="85" t="str">
        <f t="shared" si="91"/>
        <v>Q2/2018</v>
      </c>
      <c r="C149" s="86">
        <f t="shared" si="94"/>
        <v>43191</v>
      </c>
      <c r="D149" s="86">
        <f t="shared" si="95"/>
        <v>43281</v>
      </c>
      <c r="E149" s="85">
        <f t="shared" si="92"/>
        <v>91</v>
      </c>
      <c r="F149" s="87">
        <f>VLOOKUP(D149,'FERC Interest Rate'!$A:$B,2,TRUE)</f>
        <v>4.4699999999999997E-2</v>
      </c>
      <c r="G149" s="88">
        <f t="shared" si="93"/>
        <v>41753.27595858038</v>
      </c>
      <c r="H149" s="88">
        <v>0</v>
      </c>
      <c r="I149" s="123">
        <f t="shared" si="98"/>
        <v>100.14045835233787</v>
      </c>
      <c r="J149" s="89">
        <f t="shared" si="101"/>
        <v>465.31452223758197</v>
      </c>
      <c r="K149" s="149">
        <f t="shared" si="87"/>
        <v>565.45498058991984</v>
      </c>
      <c r="L149" s="89">
        <f t="shared" si="100"/>
        <v>3111.65</v>
      </c>
      <c r="M149" s="150">
        <f t="shared" si="88"/>
        <v>3677.1049805899202</v>
      </c>
      <c r="N149" s="8">
        <f t="shared" si="89"/>
        <v>42218.590480817962</v>
      </c>
      <c r="O149" s="88">
        <f t="shared" si="90"/>
        <v>38541.485500228038</v>
      </c>
      <c r="P149" s="131"/>
      <c r="Q149" s="131"/>
      <c r="R149" s="131"/>
      <c r="S149" s="131"/>
      <c r="T149" s="131"/>
      <c r="U149" s="131"/>
      <c r="V149" s="131"/>
      <c r="W149" s="131"/>
      <c r="X149" s="131"/>
    </row>
    <row r="150" spans="1:24" x14ac:dyDescent="0.2">
      <c r="A150" s="17" t="s">
        <v>90</v>
      </c>
      <c r="B150" s="85" t="str">
        <f t="shared" si="91"/>
        <v>Q3/2018</v>
      </c>
      <c r="C150" s="86">
        <f t="shared" si="94"/>
        <v>43282</v>
      </c>
      <c r="D150" s="86">
        <f t="shared" si="95"/>
        <v>43373</v>
      </c>
      <c r="E150" s="85">
        <f t="shared" si="92"/>
        <v>92</v>
      </c>
      <c r="F150" s="87">
        <f>VLOOKUP(D150,'FERC Interest Rate'!$A:$B,2,TRUE)</f>
        <v>4.6899999999999997E-2</v>
      </c>
      <c r="G150" s="88">
        <f t="shared" si="93"/>
        <v>38541.485500228038</v>
      </c>
      <c r="H150" s="88">
        <v>0</v>
      </c>
      <c r="I150" s="123">
        <f t="shared" si="98"/>
        <v>100.14045835233787</v>
      </c>
      <c r="J150" s="89">
        <f t="shared" si="101"/>
        <v>455.61315516817518</v>
      </c>
      <c r="K150" s="149">
        <f t="shared" si="87"/>
        <v>555.753613520513</v>
      </c>
      <c r="L150" s="89">
        <f t="shared" si="100"/>
        <v>3111.65</v>
      </c>
      <c r="M150" s="150">
        <f t="shared" si="88"/>
        <v>3667.4036135205133</v>
      </c>
      <c r="N150" s="8">
        <f t="shared" si="89"/>
        <v>38997.098655396214</v>
      </c>
      <c r="O150" s="88">
        <f t="shared" si="90"/>
        <v>35329.695041875697</v>
      </c>
      <c r="P150" s="131"/>
      <c r="Q150" s="131"/>
      <c r="R150" s="131"/>
      <c r="S150" s="131"/>
      <c r="T150" s="131"/>
      <c r="U150" s="131"/>
      <c r="V150" s="131"/>
      <c r="W150" s="131"/>
      <c r="X150" s="131"/>
    </row>
    <row r="151" spans="1:24" x14ac:dyDescent="0.2">
      <c r="A151" s="17" t="s">
        <v>91</v>
      </c>
      <c r="B151" s="85" t="str">
        <f t="shared" si="91"/>
        <v>Q4/2018</v>
      </c>
      <c r="C151" s="86">
        <f t="shared" si="94"/>
        <v>43374</v>
      </c>
      <c r="D151" s="86">
        <f t="shared" si="95"/>
        <v>43465</v>
      </c>
      <c r="E151" s="85">
        <f t="shared" si="92"/>
        <v>92</v>
      </c>
      <c r="F151" s="87">
        <f>VLOOKUP(D151,'FERC Interest Rate'!$A:$B,2,TRUE)</f>
        <v>4.9599999999999998E-2</v>
      </c>
      <c r="G151" s="88">
        <f t="shared" si="93"/>
        <v>35329.695041875697</v>
      </c>
      <c r="H151" s="88">
        <v>0</v>
      </c>
      <c r="I151" s="123">
        <f t="shared" si="98"/>
        <v>100.14045835233787</v>
      </c>
      <c r="J151" s="89">
        <f t="shared" si="101"/>
        <v>441.68894360297861</v>
      </c>
      <c r="K151" s="149">
        <f t="shared" si="87"/>
        <v>541.82940195531648</v>
      </c>
      <c r="L151" s="89">
        <f t="shared" si="100"/>
        <v>3111.65</v>
      </c>
      <c r="M151" s="150">
        <f t="shared" si="88"/>
        <v>3653.4794019553165</v>
      </c>
      <c r="N151" s="8">
        <f t="shared" si="89"/>
        <v>35771.383985478678</v>
      </c>
      <c r="O151" s="88">
        <f t="shared" si="90"/>
        <v>32117.904583523359</v>
      </c>
      <c r="P151" s="131"/>
      <c r="Q151" s="131"/>
      <c r="R151" s="131"/>
      <c r="S151" s="131"/>
      <c r="T151" s="131"/>
      <c r="U151" s="131"/>
      <c r="V151" s="131"/>
      <c r="W151" s="131"/>
      <c r="X151" s="131"/>
    </row>
    <row r="152" spans="1:24" x14ac:dyDescent="0.2">
      <c r="A152" s="17" t="s">
        <v>92</v>
      </c>
      <c r="B152" s="85" t="str">
        <f t="shared" si="91"/>
        <v>Q1/2019</v>
      </c>
      <c r="C152" s="86">
        <f t="shared" si="94"/>
        <v>43466</v>
      </c>
      <c r="D152" s="86">
        <f t="shared" si="95"/>
        <v>43555</v>
      </c>
      <c r="E152" s="85">
        <f t="shared" si="92"/>
        <v>90</v>
      </c>
      <c r="F152" s="87">
        <f>VLOOKUP(D152,'FERC Interest Rate'!$A:$B,2,TRUE)</f>
        <v>5.1799999999999999E-2</v>
      </c>
      <c r="G152" s="88">
        <f t="shared" si="93"/>
        <v>32117.904583523359</v>
      </c>
      <c r="H152" s="88">
        <v>0</v>
      </c>
      <c r="I152" s="123">
        <f t="shared" si="98"/>
        <v>100.14045835233787</v>
      </c>
      <c r="J152" s="89">
        <f t="shared" si="101"/>
        <v>410.2292360777696</v>
      </c>
      <c r="K152" s="149">
        <f t="shared" si="87"/>
        <v>510.36969443010747</v>
      </c>
      <c r="L152" s="89">
        <f t="shared" si="100"/>
        <v>3111.65</v>
      </c>
      <c r="M152" s="150">
        <f t="shared" si="88"/>
        <v>3622.0196944301074</v>
      </c>
      <c r="N152" s="8">
        <f t="shared" si="89"/>
        <v>32528.133819601127</v>
      </c>
      <c r="O152" s="88">
        <f t="shared" si="90"/>
        <v>28906.114125171021</v>
      </c>
      <c r="P152" s="131"/>
      <c r="Q152" s="131"/>
      <c r="R152" s="131"/>
      <c r="S152" s="131"/>
      <c r="T152" s="131"/>
      <c r="U152" s="131"/>
      <c r="V152" s="131"/>
      <c r="W152" s="131"/>
      <c r="X152" s="131"/>
    </row>
    <row r="153" spans="1:24" x14ac:dyDescent="0.2">
      <c r="A153" s="17" t="s">
        <v>93</v>
      </c>
      <c r="B153" s="85" t="str">
        <f t="shared" si="91"/>
        <v>Q2/2019</v>
      </c>
      <c r="C153" s="86">
        <f t="shared" si="94"/>
        <v>43556</v>
      </c>
      <c r="D153" s="86">
        <f t="shared" si="95"/>
        <v>43646</v>
      </c>
      <c r="E153" s="85">
        <f t="shared" si="92"/>
        <v>91</v>
      </c>
      <c r="F153" s="87">
        <f>VLOOKUP(D153,'FERC Interest Rate'!$A:$B,2,TRUE)</f>
        <v>5.45E-2</v>
      </c>
      <c r="G153" s="88">
        <f t="shared" si="93"/>
        <v>28906.114125171021</v>
      </c>
      <c r="H153" s="88">
        <v>0</v>
      </c>
      <c r="I153" s="123">
        <f t="shared" si="98"/>
        <v>100.14045835233787</v>
      </c>
      <c r="J153" s="89">
        <f t="shared" si="101"/>
        <v>392.76677535283744</v>
      </c>
      <c r="K153" s="149">
        <f t="shared" si="87"/>
        <v>492.90723370517532</v>
      </c>
      <c r="L153" s="89">
        <f t="shared" si="100"/>
        <v>3111.65</v>
      </c>
      <c r="M153" s="150">
        <f t="shared" si="88"/>
        <v>3604.5572337051753</v>
      </c>
      <c r="N153" s="8">
        <f t="shared" si="89"/>
        <v>29298.880900523858</v>
      </c>
      <c r="O153" s="88">
        <f t="shared" si="90"/>
        <v>25694.323666818684</v>
      </c>
      <c r="P153" s="131"/>
      <c r="Q153" s="131"/>
      <c r="R153" s="131"/>
      <c r="S153" s="131"/>
      <c r="T153" s="131"/>
      <c r="U153" s="131"/>
      <c r="V153" s="131"/>
      <c r="W153" s="131"/>
      <c r="X153" s="131"/>
    </row>
    <row r="154" spans="1:24" x14ac:dyDescent="0.2">
      <c r="A154" s="17" t="s">
        <v>94</v>
      </c>
      <c r="B154" s="85" t="str">
        <f t="shared" si="91"/>
        <v>Q3/2019</v>
      </c>
      <c r="C154" s="86">
        <f t="shared" si="94"/>
        <v>43647</v>
      </c>
      <c r="D154" s="86">
        <f t="shared" si="95"/>
        <v>43738</v>
      </c>
      <c r="E154" s="85">
        <f t="shared" si="92"/>
        <v>92</v>
      </c>
      <c r="F154" s="87">
        <f>VLOOKUP(D154,'FERC Interest Rate'!$A:$B,2,TRUE)</f>
        <v>6.0133640000000002E-2</v>
      </c>
      <c r="G154" s="88">
        <f t="shared" si="93"/>
        <v>25694.323666818684</v>
      </c>
      <c r="H154" s="88">
        <v>0</v>
      </c>
      <c r="I154" s="123">
        <f t="shared" si="98"/>
        <v>100.14045835233787</v>
      </c>
      <c r="J154" s="89">
        <f t="shared" si="101"/>
        <v>389.44815141644887</v>
      </c>
      <c r="K154" s="149">
        <f t="shared" si="87"/>
        <v>489.58860976878674</v>
      </c>
      <c r="L154" s="89">
        <f t="shared" si="100"/>
        <v>3111.65</v>
      </c>
      <c r="M154" s="150">
        <f t="shared" si="88"/>
        <v>3601.2386097687868</v>
      </c>
      <c r="N154" s="8">
        <f t="shared" si="89"/>
        <v>26083.771818235131</v>
      </c>
      <c r="O154" s="88">
        <f t="shared" si="90"/>
        <v>22482.533208466346</v>
      </c>
      <c r="P154" s="131"/>
      <c r="Q154" s="131"/>
      <c r="R154" s="131"/>
      <c r="S154" s="131"/>
      <c r="T154" s="131"/>
      <c r="U154" s="131"/>
      <c r="V154" s="131"/>
      <c r="W154" s="131"/>
      <c r="X154" s="131"/>
    </row>
    <row r="155" spans="1:24" x14ac:dyDescent="0.2">
      <c r="A155" s="17" t="s">
        <v>95</v>
      </c>
      <c r="B155" s="85" t="str">
        <f t="shared" si="91"/>
        <v>Q4/2019</v>
      </c>
      <c r="C155" s="86">
        <f t="shared" si="94"/>
        <v>43739</v>
      </c>
      <c r="D155" s="86">
        <f t="shared" si="95"/>
        <v>43830</v>
      </c>
      <c r="E155" s="85">
        <f t="shared" si="92"/>
        <v>92</v>
      </c>
      <c r="F155" s="87">
        <f>VLOOKUP(D155,'FERC Interest Rate'!$A:$B,2,TRUE)</f>
        <v>6.2505720000000001E-2</v>
      </c>
      <c r="G155" s="88">
        <f t="shared" si="93"/>
        <v>22482.533208466346</v>
      </c>
      <c r="H155" s="88">
        <v>0</v>
      </c>
      <c r="I155" s="123">
        <f t="shared" si="98"/>
        <v>100.14045835233787</v>
      </c>
      <c r="J155" s="89">
        <f t="shared" si="101"/>
        <v>354.20930727933461</v>
      </c>
      <c r="K155" s="149">
        <f t="shared" si="87"/>
        <v>454.34976563167248</v>
      </c>
      <c r="L155" s="89">
        <f t="shared" si="100"/>
        <v>3111.65</v>
      </c>
      <c r="M155" s="150">
        <f t="shared" si="88"/>
        <v>3565.9997656316727</v>
      </c>
      <c r="N155" s="8">
        <f t="shared" si="89"/>
        <v>22836.742515745682</v>
      </c>
      <c r="O155" s="88">
        <f t="shared" si="90"/>
        <v>19270.742750114008</v>
      </c>
      <c r="P155" s="131"/>
      <c r="Q155" s="131"/>
      <c r="R155" s="131"/>
      <c r="S155" s="131"/>
      <c r="T155" s="131"/>
      <c r="U155" s="131"/>
      <c r="V155" s="131"/>
      <c r="W155" s="131"/>
      <c r="X155" s="131"/>
    </row>
    <row r="156" spans="1:24" x14ac:dyDescent="0.2">
      <c r="A156" s="17" t="s">
        <v>96</v>
      </c>
      <c r="B156" s="85" t="str">
        <f t="shared" si="91"/>
        <v>Q1/2020</v>
      </c>
      <c r="C156" s="86">
        <f t="shared" si="94"/>
        <v>43831</v>
      </c>
      <c r="D156" s="86">
        <f t="shared" si="95"/>
        <v>43921</v>
      </c>
      <c r="E156" s="85">
        <f t="shared" si="92"/>
        <v>91</v>
      </c>
      <c r="F156" s="87">
        <f>VLOOKUP(D156,'FERC Interest Rate'!$A:$B,2,TRUE)</f>
        <v>6.2841510000000003E-2</v>
      </c>
      <c r="G156" s="88">
        <f t="shared" si="93"/>
        <v>19270.742750114008</v>
      </c>
      <c r="H156" s="88">
        <v>0</v>
      </c>
      <c r="I156" s="123">
        <f t="shared" si="98"/>
        <v>100.14045835233787</v>
      </c>
      <c r="J156" s="89">
        <f t="shared" si="101"/>
        <v>301.09626820962637</v>
      </c>
      <c r="K156" s="149">
        <f t="shared" si="87"/>
        <v>401.23672656196425</v>
      </c>
      <c r="L156" s="89">
        <f t="shared" si="100"/>
        <v>3111.65</v>
      </c>
      <c r="M156" s="150">
        <f t="shared" si="88"/>
        <v>3512.8867265619642</v>
      </c>
      <c r="N156" s="8">
        <f t="shared" si="89"/>
        <v>19571.839018323633</v>
      </c>
      <c r="O156" s="88">
        <f t="shared" si="90"/>
        <v>16058.95229176167</v>
      </c>
      <c r="P156" s="131"/>
      <c r="Q156" s="131"/>
      <c r="R156" s="131"/>
      <c r="S156" s="131"/>
      <c r="T156" s="131"/>
      <c r="U156" s="131"/>
      <c r="V156" s="131"/>
      <c r="W156" s="131"/>
      <c r="X156" s="131"/>
    </row>
    <row r="157" spans="1:24" x14ac:dyDescent="0.2">
      <c r="A157" s="17" t="s">
        <v>97</v>
      </c>
      <c r="B157" s="85" t="str">
        <f t="shared" si="91"/>
        <v>Q2/2020</v>
      </c>
      <c r="C157" s="86">
        <f t="shared" si="94"/>
        <v>43922</v>
      </c>
      <c r="D157" s="86">
        <f t="shared" si="95"/>
        <v>44012</v>
      </c>
      <c r="E157" s="85">
        <f t="shared" si="92"/>
        <v>91</v>
      </c>
      <c r="F157" s="87">
        <f>VLOOKUP(D157,'FERC Interest Rate'!$A:$B,2,TRUE)</f>
        <v>6.502107E-2</v>
      </c>
      <c r="G157" s="88">
        <f t="shared" si="93"/>
        <v>16058.95229176167</v>
      </c>
      <c r="H157" s="88">
        <v>0</v>
      </c>
      <c r="I157" s="123">
        <f t="shared" si="98"/>
        <v>100.14045835233787</v>
      </c>
      <c r="J157" s="89">
        <f t="shared" si="101"/>
        <v>259.61610316701075</v>
      </c>
      <c r="K157" s="149">
        <f t="shared" si="87"/>
        <v>359.75656151934862</v>
      </c>
      <c r="L157" s="89">
        <f t="shared" si="100"/>
        <v>3111.65</v>
      </c>
      <c r="M157" s="150">
        <f t="shared" si="88"/>
        <v>3471.4065615193485</v>
      </c>
      <c r="N157" s="8">
        <f t="shared" si="89"/>
        <v>16318.568394928681</v>
      </c>
      <c r="O157" s="88">
        <f t="shared" si="90"/>
        <v>12847.161833409333</v>
      </c>
      <c r="P157" s="131"/>
      <c r="Q157" s="131"/>
      <c r="R157" s="131"/>
      <c r="S157" s="131"/>
      <c r="T157" s="131"/>
      <c r="U157" s="131"/>
      <c r="V157" s="131"/>
      <c r="W157" s="131"/>
      <c r="X157" s="131"/>
    </row>
    <row r="158" spans="1:24" x14ac:dyDescent="0.2">
      <c r="A158" s="17" t="s">
        <v>98</v>
      </c>
      <c r="B158" s="85" t="str">
        <f t="shared" si="91"/>
        <v>Q3/2020</v>
      </c>
      <c r="C158" s="86">
        <f t="shared" si="94"/>
        <v>44013</v>
      </c>
      <c r="D158" s="86">
        <f t="shared" si="95"/>
        <v>44104</v>
      </c>
      <c r="E158" s="85">
        <f t="shared" si="92"/>
        <v>92</v>
      </c>
      <c r="F158" s="87">
        <f>VLOOKUP(D158,'FERC Interest Rate'!$A:$B,2,TRUE)</f>
        <v>6.5012509999999996E-2</v>
      </c>
      <c r="G158" s="88">
        <f t="shared" si="93"/>
        <v>12847.161833409333</v>
      </c>
      <c r="H158" s="88">
        <v>0</v>
      </c>
      <c r="I158" s="123">
        <f t="shared" si="98"/>
        <v>100.14045835233787</v>
      </c>
      <c r="J158" s="89">
        <f t="shared" si="101"/>
        <v>209.94757874121615</v>
      </c>
      <c r="K158" s="149">
        <f t="shared" si="87"/>
        <v>310.08803709355402</v>
      </c>
      <c r="L158" s="89">
        <f t="shared" si="100"/>
        <v>3111.65</v>
      </c>
      <c r="M158" s="150">
        <f t="shared" si="88"/>
        <v>3421.7380370935543</v>
      </c>
      <c r="N158" s="8">
        <f t="shared" si="89"/>
        <v>13057.109412150548</v>
      </c>
      <c r="O158" s="88">
        <f t="shared" si="90"/>
        <v>9635.371375056995</v>
      </c>
      <c r="P158" s="131"/>
      <c r="Q158" s="131"/>
      <c r="R158" s="131"/>
      <c r="S158" s="131"/>
      <c r="T158" s="131"/>
      <c r="U158" s="131"/>
      <c r="V158" s="131"/>
      <c r="W158" s="131"/>
      <c r="X158" s="131"/>
    </row>
    <row r="159" spans="1:24" x14ac:dyDescent="0.2">
      <c r="A159" s="17" t="s">
        <v>99</v>
      </c>
      <c r="B159" s="85" t="str">
        <f t="shared" si="91"/>
        <v>Q4/2020</v>
      </c>
      <c r="C159" s="86">
        <f t="shared" si="94"/>
        <v>44105</v>
      </c>
      <c r="D159" s="86">
        <f t="shared" si="95"/>
        <v>44196</v>
      </c>
      <c r="E159" s="85">
        <f t="shared" si="92"/>
        <v>92</v>
      </c>
      <c r="F159" s="87">
        <f>VLOOKUP(D159,'FERC Interest Rate'!$A:$B,2,TRUE)</f>
        <v>6.501548E-2</v>
      </c>
      <c r="G159" s="88">
        <f t="shared" si="93"/>
        <v>9635.371375056995</v>
      </c>
      <c r="H159" s="88">
        <v>0</v>
      </c>
      <c r="I159" s="123">
        <f t="shared" si="98"/>
        <v>100.14045835233787</v>
      </c>
      <c r="J159" s="89">
        <f t="shared" si="101"/>
        <v>157.46787741349272</v>
      </c>
      <c r="K159" s="149">
        <f t="shared" si="87"/>
        <v>257.60833576583059</v>
      </c>
      <c r="L159" s="89">
        <f t="shared" si="100"/>
        <v>3111.65</v>
      </c>
      <c r="M159" s="150">
        <f t="shared" si="88"/>
        <v>3369.2583357658305</v>
      </c>
      <c r="N159" s="8">
        <f t="shared" si="89"/>
        <v>9792.8392524704868</v>
      </c>
      <c r="O159" s="88">
        <f t="shared" si="90"/>
        <v>6423.5809167046573</v>
      </c>
      <c r="P159" s="131"/>
      <c r="Q159" s="131"/>
      <c r="R159" s="131"/>
      <c r="S159" s="131"/>
      <c r="T159" s="131"/>
      <c r="U159" s="131"/>
      <c r="V159" s="131"/>
      <c r="W159" s="131"/>
      <c r="X159" s="131"/>
    </row>
    <row r="160" spans="1:24" x14ac:dyDescent="0.2">
      <c r="A160" s="17" t="s">
        <v>100</v>
      </c>
      <c r="B160" s="85" t="str">
        <f t="shared" si="91"/>
        <v>Q1/2021</v>
      </c>
      <c r="C160" s="86">
        <f t="shared" si="94"/>
        <v>44197</v>
      </c>
      <c r="D160" s="86">
        <f t="shared" si="95"/>
        <v>44286</v>
      </c>
      <c r="E160" s="85">
        <f t="shared" si="92"/>
        <v>90</v>
      </c>
      <c r="F160" s="87">
        <f>VLOOKUP(D160,'FERC Interest Rate'!$A:$B,2,TRUE)</f>
        <v>6.501548E-2</v>
      </c>
      <c r="G160" s="88">
        <f t="shared" si="93"/>
        <v>6423.5809167046573</v>
      </c>
      <c r="H160" s="88">
        <v>0</v>
      </c>
      <c r="I160" s="123">
        <f t="shared" si="98"/>
        <v>100.14045835233787</v>
      </c>
      <c r="J160" s="89">
        <f t="shared" si="101"/>
        <v>102.9778019059052</v>
      </c>
      <c r="K160" s="149">
        <f t="shared" si="87"/>
        <v>203.11826025824308</v>
      </c>
      <c r="L160" s="89">
        <f t="shared" si="100"/>
        <v>3111.65</v>
      </c>
      <c r="M160" s="150">
        <f t="shared" si="88"/>
        <v>3314.7682602582431</v>
      </c>
      <c r="N160" s="8">
        <f t="shared" si="89"/>
        <v>6526.5587186105622</v>
      </c>
      <c r="O160" s="88">
        <f t="shared" si="90"/>
        <v>3211.7904583523195</v>
      </c>
      <c r="P160" s="131"/>
      <c r="Q160" s="131"/>
      <c r="R160" s="131"/>
      <c r="S160" s="131"/>
      <c r="T160" s="131"/>
      <c r="U160" s="131"/>
      <c r="V160" s="131"/>
      <c r="W160" s="131"/>
      <c r="X160" s="131"/>
    </row>
    <row r="161" spans="1:24" x14ac:dyDescent="0.2">
      <c r="A161" s="17" t="s">
        <v>101</v>
      </c>
      <c r="B161" s="85" t="str">
        <f t="shared" si="91"/>
        <v>Q2/2021</v>
      </c>
      <c r="C161" s="86">
        <f t="shared" si="94"/>
        <v>44287</v>
      </c>
      <c r="D161" s="86">
        <f t="shared" si="95"/>
        <v>44377</v>
      </c>
      <c r="E161" s="85">
        <f t="shared" si="92"/>
        <v>91</v>
      </c>
      <c r="F161" s="87">
        <f>VLOOKUP(D161,'FERC Interest Rate'!$A:$B,2,TRUE)</f>
        <v>6.501548E-2</v>
      </c>
      <c r="G161" s="88">
        <f t="shared" si="93"/>
        <v>3211.7904583523195</v>
      </c>
      <c r="H161" s="88">
        <v>0</v>
      </c>
      <c r="I161" s="123">
        <f t="shared" si="98"/>
        <v>100.14045835233787</v>
      </c>
      <c r="J161" s="89">
        <f t="shared" si="101"/>
        <v>52.060999852429703</v>
      </c>
      <c r="K161" s="149">
        <f t="shared" si="87"/>
        <v>152.20145820476756</v>
      </c>
      <c r="L161" s="89">
        <f t="shared" si="100"/>
        <v>3111.65</v>
      </c>
      <c r="M161" s="150">
        <f t="shared" si="88"/>
        <v>3263.8514582047678</v>
      </c>
      <c r="N161" s="8">
        <f t="shared" si="89"/>
        <v>3263.8514582047492</v>
      </c>
      <c r="O161" s="88">
        <f t="shared" si="90"/>
        <v>-1.8417267710901797E-11</v>
      </c>
      <c r="P161" s="131"/>
      <c r="Q161" s="131"/>
      <c r="R161" s="131"/>
      <c r="S161" s="131"/>
      <c r="T161" s="131"/>
      <c r="U161" s="131"/>
      <c r="V161" s="131"/>
      <c r="W161" s="131"/>
      <c r="X161" s="131"/>
    </row>
    <row r="162" spans="1:24" x14ac:dyDescent="0.2">
      <c r="B162" s="85"/>
      <c r="C162" s="86"/>
      <c r="D162" s="86"/>
      <c r="E162" s="85"/>
      <c r="F162" s="87"/>
      <c r="G162" s="88"/>
      <c r="H162" s="88"/>
      <c r="I162" s="123"/>
      <c r="J162" s="89"/>
      <c r="K162" s="131"/>
      <c r="L162" s="89"/>
      <c r="M162" s="151"/>
      <c r="N162" s="131"/>
      <c r="O162" s="88"/>
      <c r="P162" s="131"/>
      <c r="Q162" s="131"/>
      <c r="R162" s="131"/>
      <c r="S162" s="131"/>
      <c r="T162" s="131"/>
      <c r="U162" s="131"/>
      <c r="V162" s="131"/>
      <c r="W162" s="131"/>
      <c r="X162" s="131"/>
    </row>
    <row r="163" spans="1:24" ht="13.5" thickBot="1" x14ac:dyDescent="0.25">
      <c r="A163" s="183"/>
      <c r="B163" s="184"/>
      <c r="C163" s="185"/>
      <c r="D163" s="185"/>
      <c r="E163" s="186"/>
      <c r="F163" s="184"/>
      <c r="G163" s="157">
        <f t="shared" ref="G163:O163" si="102">SUM(G139:G162)</f>
        <v>882867.96636664274</v>
      </c>
      <c r="H163" s="157">
        <f t="shared" si="102"/>
        <v>2002.8091670467575</v>
      </c>
      <c r="I163" s="158">
        <f t="shared" si="102"/>
        <v>2002.8091670467575</v>
      </c>
      <c r="J163" s="157">
        <f t="shared" si="102"/>
        <v>7216.7347076717742</v>
      </c>
      <c r="K163" s="157">
        <f t="shared" si="102"/>
        <v>10343.91961178792</v>
      </c>
      <c r="L163" s="157">
        <f t="shared" si="102"/>
        <v>62233.000000000022</v>
      </c>
      <c r="M163" s="159">
        <f t="shared" si="102"/>
        <v>71452.543874718525</v>
      </c>
      <c r="N163" s="157">
        <f t="shared" si="102"/>
        <v>892087.51024136133</v>
      </c>
      <c r="O163" s="157">
        <f t="shared" si="102"/>
        <v>820634.96636664262</v>
      </c>
      <c r="P163" s="131"/>
      <c r="Q163" s="131"/>
      <c r="R163" s="131"/>
      <c r="S163" s="131"/>
      <c r="T163" s="131"/>
      <c r="U163" s="131"/>
      <c r="V163" s="131"/>
      <c r="W163" s="131"/>
      <c r="X163" s="131"/>
    </row>
    <row r="164" spans="1:24" ht="13.5" thickTop="1" x14ac:dyDescent="0.2">
      <c r="B164" s="11"/>
      <c r="C164" s="140"/>
      <c r="D164" s="140"/>
      <c r="E164" s="10"/>
      <c r="F164" s="11"/>
      <c r="G164" s="89"/>
      <c r="H164" s="69"/>
      <c r="I164" s="129"/>
      <c r="J164" s="89"/>
      <c r="K164" s="131"/>
      <c r="L164" s="69"/>
      <c r="M164" s="151"/>
      <c r="N164" s="131"/>
      <c r="O164" s="131"/>
      <c r="P164" s="131"/>
      <c r="Q164" s="131"/>
      <c r="R164" s="131"/>
      <c r="S164" s="131"/>
      <c r="T164" s="131"/>
      <c r="U164" s="131"/>
      <c r="V164" s="131"/>
      <c r="W164" s="131"/>
      <c r="X164" s="131"/>
    </row>
    <row r="165" spans="1:24" ht="36.75" x14ac:dyDescent="0.2">
      <c r="A165" s="94" t="s">
        <v>81</v>
      </c>
      <c r="B165" s="94" t="s">
        <v>3</v>
      </c>
      <c r="C165" s="94" t="s">
        <v>4</v>
      </c>
      <c r="D165" s="94" t="s">
        <v>5</v>
      </c>
      <c r="E165" s="94" t="s">
        <v>6</v>
      </c>
      <c r="F165" s="94" t="s">
        <v>7</v>
      </c>
      <c r="G165" s="94" t="s">
        <v>108</v>
      </c>
      <c r="H165" s="94" t="s">
        <v>109</v>
      </c>
      <c r="I165" s="118" t="s">
        <v>110</v>
      </c>
      <c r="J165" s="119" t="s">
        <v>111</v>
      </c>
      <c r="K165" s="119" t="s">
        <v>112</v>
      </c>
      <c r="L165" s="119" t="s">
        <v>113</v>
      </c>
      <c r="M165" s="120" t="s">
        <v>103</v>
      </c>
      <c r="N165" s="94" t="s">
        <v>114</v>
      </c>
      <c r="O165" s="94" t="s">
        <v>115</v>
      </c>
      <c r="P165" s="131"/>
      <c r="Q165" s="131"/>
      <c r="R165" s="131"/>
      <c r="S165" s="131"/>
      <c r="T165" s="131"/>
      <c r="U165" s="131"/>
      <c r="V165" s="131"/>
      <c r="W165" s="131"/>
      <c r="X165" s="131"/>
    </row>
    <row r="166" spans="1:24" x14ac:dyDescent="0.2">
      <c r="A166" s="223" t="s">
        <v>47</v>
      </c>
      <c r="B166" s="404" t="s">
        <v>86</v>
      </c>
      <c r="C166" s="86">
        <f>VLOOKUP(B166,A$1:F$26,2,FALSE)</f>
        <v>42298</v>
      </c>
      <c r="D166" s="86">
        <f>DATE(YEAR(C166),IF(MONTH(C166)&lt;=3,3,IF(MONTH(C166)&lt;=6,6,IF(MONTH(C166)&lt;=9,9,12))),IF(OR(MONTH(C166)&lt;=3,MONTH(C166)&gt;=10),31,30))</f>
        <v>42369</v>
      </c>
      <c r="E166" s="85">
        <f>D166-C166+1</f>
        <v>72</v>
      </c>
      <c r="F166" s="87">
        <f>VLOOKUP(D166,'FERC Interest Rate'!$A:$B,2,TRUE)</f>
        <v>3.2500000000000001E-2</v>
      </c>
      <c r="G166" s="88">
        <f>VLOOKUP(B166,$A$1:$F$26,5,FALSE)</f>
        <v>21576.165987209733</v>
      </c>
      <c r="H166" s="88">
        <f t="shared" ref="H166:H169" si="103">G166*F166*(E166/(DATE(YEAR(D166),12,31)-DATE(YEAR(D166),1,1)+1))</f>
        <v>138.32391345224872</v>
      </c>
      <c r="I166" s="236">
        <v>0</v>
      </c>
      <c r="J166" s="89">
        <v>0</v>
      </c>
      <c r="K166" s="149">
        <f t="shared" ref="K166:K188" si="104">+SUM(I166:J166)</f>
        <v>0</v>
      </c>
      <c r="L166" s="89">
        <v>0</v>
      </c>
      <c r="M166" s="150">
        <f t="shared" ref="M166:M188" si="105">+SUM(K166:L166)</f>
        <v>0</v>
      </c>
      <c r="N166" s="8">
        <f t="shared" ref="N166:N188" si="106">+G166+H166+J166</f>
        <v>21714.489900661982</v>
      </c>
      <c r="O166" s="88">
        <f t="shared" ref="O166:O188" si="107">G166+H166-L166-I166</f>
        <v>21714.489900661982</v>
      </c>
      <c r="P166" s="131"/>
      <c r="Q166" s="131"/>
      <c r="R166" s="131"/>
      <c r="S166" s="131"/>
      <c r="T166" s="131"/>
      <c r="U166" s="131"/>
      <c r="V166" s="131"/>
      <c r="W166" s="131"/>
      <c r="X166" s="131"/>
    </row>
    <row r="167" spans="1:24" x14ac:dyDescent="0.2">
      <c r="A167" s="100" t="s">
        <v>25</v>
      </c>
      <c r="B167" s="85" t="str">
        <f t="shared" ref="B167:B169" si="108">+IF(MONTH(C167)&lt;4,"Q1",IF(MONTH(C167)&lt;7,"Q2",IF(MONTH(C167)&lt;10,"Q3","Q4")))&amp;"/"&amp;YEAR(C167)</f>
        <v>Q1/2016</v>
      </c>
      <c r="C167" s="86">
        <f>D166+1</f>
        <v>42370</v>
      </c>
      <c r="D167" s="86">
        <f>EOMONTH(D166,3)</f>
        <v>42460</v>
      </c>
      <c r="E167" s="85">
        <f t="shared" ref="E167:E188" si="109">D167-C167+1</f>
        <v>91</v>
      </c>
      <c r="F167" s="87">
        <f>VLOOKUP(D167,'FERC Interest Rate'!$A:$B,2,TRUE)</f>
        <v>3.2500000000000001E-2</v>
      </c>
      <c r="G167" s="88">
        <f t="shared" ref="G167:G188" si="110">O166</f>
        <v>21714.489900661982</v>
      </c>
      <c r="H167" s="88">
        <f t="shared" si="103"/>
        <v>175.46613082297216</v>
      </c>
      <c r="I167" s="236">
        <v>0</v>
      </c>
      <c r="J167" s="89">
        <v>0</v>
      </c>
      <c r="K167" s="149">
        <f t="shared" si="104"/>
        <v>0</v>
      </c>
      <c r="L167" s="89">
        <v>0</v>
      </c>
      <c r="M167" s="150">
        <f t="shared" si="105"/>
        <v>0</v>
      </c>
      <c r="N167" s="8">
        <f t="shared" si="106"/>
        <v>21889.956031484955</v>
      </c>
      <c r="O167" s="88">
        <f t="shared" si="107"/>
        <v>21889.956031484955</v>
      </c>
      <c r="P167" s="131"/>
      <c r="Q167" s="131"/>
      <c r="R167" s="131"/>
      <c r="S167" s="131"/>
      <c r="T167" s="131"/>
      <c r="U167" s="131"/>
      <c r="V167" s="131"/>
      <c r="W167" s="131"/>
      <c r="X167" s="131"/>
    </row>
    <row r="168" spans="1:24" x14ac:dyDescent="0.2">
      <c r="A168" s="100" t="s">
        <v>25</v>
      </c>
      <c r="B168" s="85" t="str">
        <f t="shared" si="108"/>
        <v>Q2/2016</v>
      </c>
      <c r="C168" s="86">
        <f t="shared" ref="C168:C188" si="111">D167+1</f>
        <v>42461</v>
      </c>
      <c r="D168" s="86">
        <f t="shared" ref="D168:D188" si="112">EOMONTH(D167,3)</f>
        <v>42551</v>
      </c>
      <c r="E168" s="85">
        <f t="shared" si="109"/>
        <v>91</v>
      </c>
      <c r="F168" s="87">
        <f>VLOOKUP(D168,'FERC Interest Rate'!$A:$B,2,TRUE)</f>
        <v>3.4599999999999999E-2</v>
      </c>
      <c r="G168" s="88">
        <f t="shared" si="110"/>
        <v>21889.956031484955</v>
      </c>
      <c r="H168" s="88">
        <f t="shared" si="103"/>
        <v>188.31343049380746</v>
      </c>
      <c r="I168" s="236">
        <v>0</v>
      </c>
      <c r="J168" s="89">
        <v>0</v>
      </c>
      <c r="K168" s="149">
        <f t="shared" si="104"/>
        <v>0</v>
      </c>
      <c r="L168" s="89">
        <v>0</v>
      </c>
      <c r="M168" s="150">
        <f t="shared" si="105"/>
        <v>0</v>
      </c>
      <c r="N168" s="8">
        <f t="shared" si="106"/>
        <v>22078.269461978762</v>
      </c>
      <c r="O168" s="88">
        <f t="shared" si="107"/>
        <v>22078.269461978762</v>
      </c>
      <c r="P168" s="131"/>
      <c r="Q168" s="131"/>
      <c r="R168" s="131"/>
      <c r="S168" s="131"/>
      <c r="T168" s="131"/>
      <c r="U168" s="131"/>
      <c r="V168" s="131"/>
      <c r="W168" s="131"/>
      <c r="X168" s="131"/>
    </row>
    <row r="169" spans="1:24" x14ac:dyDescent="0.2">
      <c r="A169" s="100" t="s">
        <v>25</v>
      </c>
      <c r="B169" s="85" t="str">
        <f t="shared" si="108"/>
        <v>Q3/2016</v>
      </c>
      <c r="C169" s="86">
        <f t="shared" si="111"/>
        <v>42552</v>
      </c>
      <c r="D169" s="86">
        <f t="shared" si="112"/>
        <v>42643</v>
      </c>
      <c r="E169" s="85">
        <f t="shared" si="109"/>
        <v>92</v>
      </c>
      <c r="F169" s="87">
        <f>VLOOKUP(D169,'FERC Interest Rate'!$A:$B,2,TRUE)</f>
        <v>3.5000000000000003E-2</v>
      </c>
      <c r="G169" s="88">
        <f t="shared" si="110"/>
        <v>22078.269461978762</v>
      </c>
      <c r="H169" s="88">
        <f t="shared" si="103"/>
        <v>194.24051275292791</v>
      </c>
      <c r="I169" s="236">
        <v>0</v>
      </c>
      <c r="J169" s="89">
        <v>0</v>
      </c>
      <c r="K169" s="149">
        <f t="shared" si="104"/>
        <v>0</v>
      </c>
      <c r="L169" s="89">
        <v>0</v>
      </c>
      <c r="M169" s="150">
        <f t="shared" si="105"/>
        <v>0</v>
      </c>
      <c r="N169" s="8">
        <f t="shared" si="106"/>
        <v>22272.509974731689</v>
      </c>
      <c r="O169" s="88">
        <f t="shared" si="107"/>
        <v>22272.509974731689</v>
      </c>
      <c r="P169" s="131"/>
      <c r="Q169" s="131"/>
      <c r="R169" s="131"/>
      <c r="S169" s="131"/>
      <c r="T169" s="131"/>
      <c r="U169" s="131"/>
      <c r="V169" s="131"/>
      <c r="W169" s="131"/>
      <c r="X169" s="131"/>
    </row>
    <row r="170" spans="1:24" x14ac:dyDescent="0.2">
      <c r="A170" s="100" t="s">
        <v>25</v>
      </c>
      <c r="B170" s="85" t="str">
        <f t="shared" ref="B170:B188" si="113">+IF(MONTH(C170)&lt;4,"Q1",IF(MONTH(C170)&lt;7,"Q2",IF(MONTH(C170)&lt;10,"Q3","Q4")))&amp;"/"&amp;YEAR(C170)</f>
        <v>Q4/2016</v>
      </c>
      <c r="C170" s="86">
        <f t="shared" si="111"/>
        <v>42644</v>
      </c>
      <c r="D170" s="86">
        <f t="shared" si="112"/>
        <v>42735</v>
      </c>
      <c r="E170" s="85">
        <f t="shared" si="109"/>
        <v>92</v>
      </c>
      <c r="F170" s="87">
        <f>VLOOKUP(D170,'FERC Interest Rate'!$A:$B,2,TRUE)</f>
        <v>3.5000000000000003E-2</v>
      </c>
      <c r="G170" s="88">
        <f t="shared" si="110"/>
        <v>22272.509974731689</v>
      </c>
      <c r="H170" s="88">
        <v>0</v>
      </c>
      <c r="I170" s="123">
        <v>0</v>
      </c>
      <c r="J170" s="89">
        <f t="shared" ref="J170:J173" si="114">G170*F170*(E170/(DATE(YEAR(D170),12,31)-DATE(YEAR(D170),1,1)+1))</f>
        <v>195.94940469572691</v>
      </c>
      <c r="K170" s="149">
        <f t="shared" si="104"/>
        <v>195.94940469572691</v>
      </c>
      <c r="L170" s="89">
        <v>0</v>
      </c>
      <c r="M170" s="150">
        <v>0</v>
      </c>
      <c r="N170" s="8">
        <f t="shared" si="106"/>
        <v>22468.459379427415</v>
      </c>
      <c r="O170" s="88">
        <f>+N170-M170</f>
        <v>22468.459379427415</v>
      </c>
      <c r="P170" s="131"/>
      <c r="Q170" s="131"/>
      <c r="R170" s="131"/>
      <c r="S170" s="131"/>
      <c r="T170" s="131"/>
      <c r="U170" s="131"/>
      <c r="V170" s="131"/>
      <c r="W170" s="131"/>
      <c r="X170" s="131"/>
    </row>
    <row r="171" spans="1:24" x14ac:dyDescent="0.2">
      <c r="A171" s="100" t="s">
        <v>25</v>
      </c>
      <c r="B171" s="85" t="str">
        <f t="shared" si="113"/>
        <v>Q1/2017</v>
      </c>
      <c r="C171" s="86">
        <f t="shared" si="111"/>
        <v>42736</v>
      </c>
      <c r="D171" s="86">
        <f t="shared" si="112"/>
        <v>42825</v>
      </c>
      <c r="E171" s="85">
        <f t="shared" si="109"/>
        <v>90</v>
      </c>
      <c r="F171" s="87">
        <f>VLOOKUP(D171,'FERC Interest Rate'!$A:$B,2,TRUE)</f>
        <v>3.5000000000000003E-2</v>
      </c>
      <c r="G171" s="88">
        <f t="shared" si="110"/>
        <v>22468.459379427415</v>
      </c>
      <c r="H171" s="88">
        <v>0</v>
      </c>
      <c r="I171" s="123">
        <v>0</v>
      </c>
      <c r="J171" s="89">
        <f t="shared" si="114"/>
        <v>193.90588231560648</v>
      </c>
      <c r="K171" s="149">
        <f t="shared" si="104"/>
        <v>193.90588231560648</v>
      </c>
      <c r="L171" s="89">
        <v>0</v>
      </c>
      <c r="M171" s="150">
        <v>0</v>
      </c>
      <c r="N171" s="8">
        <f t="shared" si="106"/>
        <v>22662.36526174302</v>
      </c>
      <c r="O171" s="88">
        <f>+N171-M171</f>
        <v>22662.36526174302</v>
      </c>
      <c r="P171" s="131"/>
      <c r="Q171" s="131"/>
      <c r="R171" s="131"/>
      <c r="S171" s="131"/>
      <c r="T171" s="131"/>
      <c r="U171" s="131"/>
      <c r="V171" s="131"/>
      <c r="W171" s="131"/>
      <c r="X171" s="131"/>
    </row>
    <row r="172" spans="1:24" x14ac:dyDescent="0.2">
      <c r="A172" s="405" t="s">
        <v>131</v>
      </c>
      <c r="B172" s="85" t="str">
        <f t="shared" si="113"/>
        <v>Q2/2017</v>
      </c>
      <c r="C172" s="170">
        <f t="shared" si="111"/>
        <v>42826</v>
      </c>
      <c r="D172" s="170">
        <f t="shared" si="112"/>
        <v>42916</v>
      </c>
      <c r="E172" s="85">
        <f t="shared" si="109"/>
        <v>91</v>
      </c>
      <c r="F172" s="87">
        <f>VLOOKUP(D172,'FERC Interest Rate'!$A:$B,2,TRUE)</f>
        <v>3.7100000000000001E-2</v>
      </c>
      <c r="G172" s="88">
        <f t="shared" si="110"/>
        <v>22662.36526174302</v>
      </c>
      <c r="H172" s="88">
        <v>0</v>
      </c>
      <c r="I172" s="123">
        <f>(SUM($H$166:$H$189)/20)*4</f>
        <v>139.26879750439124</v>
      </c>
      <c r="J172" s="89">
        <f t="shared" si="114"/>
        <v>209.61756537033045</v>
      </c>
      <c r="K172" s="149">
        <f>+SUM(I170:J172)</f>
        <v>738.74164988605514</v>
      </c>
      <c r="L172" s="89">
        <f>+$G$166/20*4</f>
        <v>4315.2331974419467</v>
      </c>
      <c r="M172" s="150">
        <f t="shared" ref="M172:M173" si="115">+SUM(K172:L172)</f>
        <v>5053.9748473280015</v>
      </c>
      <c r="N172" s="8">
        <f t="shared" si="106"/>
        <v>22871.982827113352</v>
      </c>
      <c r="O172" s="88">
        <f>+N172-M172</f>
        <v>17818.00797978535</v>
      </c>
      <c r="P172" s="131"/>
      <c r="Q172" s="131"/>
      <c r="R172" s="131"/>
      <c r="S172" s="131"/>
      <c r="T172" s="131"/>
      <c r="U172" s="131"/>
      <c r="V172" s="131"/>
      <c r="W172" s="131"/>
      <c r="X172" s="131"/>
    </row>
    <row r="173" spans="1:24" x14ac:dyDescent="0.2">
      <c r="A173" s="17" t="s">
        <v>86</v>
      </c>
      <c r="B173" s="85" t="str">
        <f t="shared" si="113"/>
        <v>Q3/2017</v>
      </c>
      <c r="C173" s="170">
        <f t="shared" si="111"/>
        <v>42917</v>
      </c>
      <c r="D173" s="170">
        <f t="shared" si="112"/>
        <v>43008</v>
      </c>
      <c r="E173" s="85">
        <f t="shared" si="109"/>
        <v>92</v>
      </c>
      <c r="F173" s="87">
        <f>VLOOKUP(D173,'FERC Interest Rate'!$A:$B,2,TRUE)</f>
        <v>3.9600000000000003E-2</v>
      </c>
      <c r="G173" s="88">
        <f t="shared" si="110"/>
        <v>17818.00797978535</v>
      </c>
      <c r="H173" s="88">
        <v>0</v>
      </c>
      <c r="I173" s="123">
        <f t="shared" ref="I173:I188" si="116">(SUM($H$166:$H$189)/20)</f>
        <v>34.817199376097811</v>
      </c>
      <c r="J173" s="89">
        <f t="shared" si="114"/>
        <v>177.8481278683671</v>
      </c>
      <c r="K173" s="149">
        <f t="shared" ref="K173" si="117">+SUM(I173:J173)</f>
        <v>212.66532724446492</v>
      </c>
      <c r="L173" s="89">
        <f t="shared" ref="L173:L188" si="118">+$G$166/20</f>
        <v>1078.8082993604867</v>
      </c>
      <c r="M173" s="150">
        <f t="shared" si="115"/>
        <v>1291.4736266049515</v>
      </c>
      <c r="N173" s="8">
        <f t="shared" si="106"/>
        <v>17995.856107653719</v>
      </c>
      <c r="O173" s="88">
        <f t="shared" si="107"/>
        <v>16704.382481048764</v>
      </c>
      <c r="P173" s="131"/>
      <c r="Q173" s="131"/>
      <c r="R173" s="131"/>
      <c r="S173" s="131"/>
      <c r="T173" s="131"/>
      <c r="U173" s="131"/>
      <c r="V173" s="131"/>
      <c r="W173" s="131"/>
      <c r="X173" s="131"/>
    </row>
    <row r="174" spans="1:24" x14ac:dyDescent="0.2">
      <c r="A174" s="17" t="s">
        <v>87</v>
      </c>
      <c r="B174" s="85" t="str">
        <f t="shared" si="113"/>
        <v>Q4/2017</v>
      </c>
      <c r="C174" s="86">
        <f t="shared" si="111"/>
        <v>43009</v>
      </c>
      <c r="D174" s="86">
        <f t="shared" si="112"/>
        <v>43100</v>
      </c>
      <c r="E174" s="85">
        <f t="shared" si="109"/>
        <v>92</v>
      </c>
      <c r="F174" s="87">
        <f>VLOOKUP(D174,'FERC Interest Rate'!$A:$B,2,TRUE)</f>
        <v>4.2099999999999999E-2</v>
      </c>
      <c r="G174" s="88">
        <f t="shared" si="110"/>
        <v>16704.382481048764</v>
      </c>
      <c r="H174" s="88">
        <v>0</v>
      </c>
      <c r="I174" s="123">
        <f t="shared" si="116"/>
        <v>34.817199376097811</v>
      </c>
      <c r="J174" s="89">
        <f t="shared" ref="J174:J188" si="119">G174*F174*(E174/(DATE(YEAR(D174),12,31)-DATE(YEAR(D174),1,1)+1))</f>
        <v>177.25866911122759</v>
      </c>
      <c r="K174" s="149">
        <f t="shared" si="104"/>
        <v>212.07586848732541</v>
      </c>
      <c r="L174" s="89">
        <f t="shared" si="118"/>
        <v>1078.8082993604867</v>
      </c>
      <c r="M174" s="150">
        <f t="shared" si="105"/>
        <v>1290.884167847812</v>
      </c>
      <c r="N174" s="8">
        <f t="shared" si="106"/>
        <v>16881.641150159991</v>
      </c>
      <c r="O174" s="88">
        <f t="shared" si="107"/>
        <v>15590.756982312179</v>
      </c>
      <c r="P174" s="131"/>
      <c r="Q174" s="131"/>
      <c r="R174" s="131"/>
      <c r="S174" s="131"/>
      <c r="T174" s="131"/>
      <c r="U174" s="131"/>
      <c r="V174" s="131"/>
      <c r="W174" s="131"/>
      <c r="X174" s="131"/>
    </row>
    <row r="175" spans="1:24" x14ac:dyDescent="0.2">
      <c r="A175" s="17" t="s">
        <v>88</v>
      </c>
      <c r="B175" s="85" t="str">
        <f t="shared" si="113"/>
        <v>Q1/2018</v>
      </c>
      <c r="C175" s="86">
        <f t="shared" si="111"/>
        <v>43101</v>
      </c>
      <c r="D175" s="86">
        <f t="shared" si="112"/>
        <v>43190</v>
      </c>
      <c r="E175" s="85">
        <f t="shared" si="109"/>
        <v>90</v>
      </c>
      <c r="F175" s="87">
        <f>VLOOKUP(D175,'FERC Interest Rate'!$A:$B,2,TRUE)</f>
        <v>4.2500000000000003E-2</v>
      </c>
      <c r="G175" s="88">
        <f t="shared" si="110"/>
        <v>15590.756982312179</v>
      </c>
      <c r="H175" s="88">
        <v>0</v>
      </c>
      <c r="I175" s="123">
        <f t="shared" si="116"/>
        <v>34.817199376097811</v>
      </c>
      <c r="J175" s="89">
        <f t="shared" si="119"/>
        <v>163.38259029409338</v>
      </c>
      <c r="K175" s="149">
        <f t="shared" si="104"/>
        <v>198.19978967019119</v>
      </c>
      <c r="L175" s="89">
        <f t="shared" si="118"/>
        <v>1078.8082993604867</v>
      </c>
      <c r="M175" s="150">
        <f t="shared" si="105"/>
        <v>1277.0080890306779</v>
      </c>
      <c r="N175" s="8">
        <f t="shared" si="106"/>
        <v>15754.139572606273</v>
      </c>
      <c r="O175" s="88">
        <f t="shared" si="107"/>
        <v>14477.131483575597</v>
      </c>
      <c r="P175" s="131"/>
      <c r="Q175" s="131"/>
      <c r="R175" s="131"/>
      <c r="S175" s="131"/>
      <c r="T175" s="131"/>
      <c r="U175" s="131"/>
      <c r="V175" s="131"/>
      <c r="W175" s="131"/>
      <c r="X175" s="131"/>
    </row>
    <row r="176" spans="1:24" x14ac:dyDescent="0.2">
      <c r="A176" s="17" t="s">
        <v>89</v>
      </c>
      <c r="B176" s="85" t="str">
        <f t="shared" si="113"/>
        <v>Q2/2018</v>
      </c>
      <c r="C176" s="86">
        <f t="shared" si="111"/>
        <v>43191</v>
      </c>
      <c r="D176" s="86">
        <f t="shared" si="112"/>
        <v>43281</v>
      </c>
      <c r="E176" s="85">
        <f t="shared" si="109"/>
        <v>91</v>
      </c>
      <c r="F176" s="87">
        <f>VLOOKUP(D176,'FERC Interest Rate'!$A:$B,2,TRUE)</f>
        <v>4.4699999999999997E-2</v>
      </c>
      <c r="G176" s="88">
        <f t="shared" si="110"/>
        <v>14477.131483575597</v>
      </c>
      <c r="H176" s="88">
        <v>0</v>
      </c>
      <c r="I176" s="123">
        <f t="shared" si="116"/>
        <v>34.817199376097811</v>
      </c>
      <c r="J176" s="89">
        <f t="shared" si="119"/>
        <v>161.33870612531629</v>
      </c>
      <c r="K176" s="149">
        <f t="shared" si="104"/>
        <v>196.15590550141411</v>
      </c>
      <c r="L176" s="89">
        <f t="shared" si="118"/>
        <v>1078.8082993604867</v>
      </c>
      <c r="M176" s="150">
        <f t="shared" si="105"/>
        <v>1274.9642048619007</v>
      </c>
      <c r="N176" s="8">
        <f t="shared" si="106"/>
        <v>14638.470189700913</v>
      </c>
      <c r="O176" s="88">
        <f t="shared" si="107"/>
        <v>13363.505984839014</v>
      </c>
      <c r="P176" s="131"/>
      <c r="Q176" s="131"/>
      <c r="R176" s="131"/>
      <c r="S176" s="131"/>
      <c r="T176" s="131"/>
      <c r="U176" s="131"/>
      <c r="V176" s="131"/>
      <c r="W176" s="131"/>
      <c r="X176" s="131"/>
    </row>
    <row r="177" spans="1:24" x14ac:dyDescent="0.2">
      <c r="A177" s="17" t="s">
        <v>90</v>
      </c>
      <c r="B177" s="85" t="str">
        <f t="shared" si="113"/>
        <v>Q3/2018</v>
      </c>
      <c r="C177" s="86">
        <f t="shared" si="111"/>
        <v>43282</v>
      </c>
      <c r="D177" s="86">
        <f t="shared" si="112"/>
        <v>43373</v>
      </c>
      <c r="E177" s="85">
        <f t="shared" si="109"/>
        <v>92</v>
      </c>
      <c r="F177" s="87">
        <f>VLOOKUP(D177,'FERC Interest Rate'!$A:$B,2,TRUE)</f>
        <v>4.6899999999999997E-2</v>
      </c>
      <c r="G177" s="88">
        <f t="shared" si="110"/>
        <v>13363.505984839014</v>
      </c>
      <c r="H177" s="88">
        <v>0</v>
      </c>
      <c r="I177" s="123">
        <f t="shared" si="116"/>
        <v>34.817199376097811</v>
      </c>
      <c r="J177" s="89">
        <f t="shared" si="119"/>
        <v>157.97494691337911</v>
      </c>
      <c r="K177" s="149">
        <f t="shared" si="104"/>
        <v>192.79214628947693</v>
      </c>
      <c r="L177" s="89">
        <f t="shared" si="118"/>
        <v>1078.8082993604867</v>
      </c>
      <c r="M177" s="150">
        <f t="shared" si="105"/>
        <v>1271.6004456499636</v>
      </c>
      <c r="N177" s="8">
        <f t="shared" si="106"/>
        <v>13521.480931752392</v>
      </c>
      <c r="O177" s="88">
        <f t="shared" si="107"/>
        <v>12249.880486102431</v>
      </c>
      <c r="P177" s="131"/>
      <c r="Q177" s="131"/>
      <c r="R177" s="131"/>
      <c r="S177" s="131"/>
      <c r="T177" s="131"/>
      <c r="U177" s="131"/>
      <c r="V177" s="131"/>
      <c r="W177" s="131"/>
      <c r="X177" s="131"/>
    </row>
    <row r="178" spans="1:24" x14ac:dyDescent="0.2">
      <c r="A178" s="17" t="s">
        <v>91</v>
      </c>
      <c r="B178" s="85" t="str">
        <f t="shared" si="113"/>
        <v>Q4/2018</v>
      </c>
      <c r="C178" s="86">
        <f t="shared" si="111"/>
        <v>43374</v>
      </c>
      <c r="D178" s="86">
        <f t="shared" si="112"/>
        <v>43465</v>
      </c>
      <c r="E178" s="85">
        <f t="shared" si="109"/>
        <v>92</v>
      </c>
      <c r="F178" s="87">
        <f>VLOOKUP(D178,'FERC Interest Rate'!$A:$B,2,TRUE)</f>
        <v>4.9599999999999998E-2</v>
      </c>
      <c r="G178" s="88">
        <f t="shared" si="110"/>
        <v>12249.880486102431</v>
      </c>
      <c r="H178" s="88">
        <v>0</v>
      </c>
      <c r="I178" s="123">
        <f t="shared" si="116"/>
        <v>34.817199376097811</v>
      </c>
      <c r="J178" s="89">
        <f t="shared" si="119"/>
        <v>153.14699899776059</v>
      </c>
      <c r="K178" s="149">
        <f t="shared" si="104"/>
        <v>187.96419837385841</v>
      </c>
      <c r="L178" s="89">
        <f t="shared" si="118"/>
        <v>1078.8082993604867</v>
      </c>
      <c r="M178" s="150">
        <f t="shared" si="105"/>
        <v>1266.7724977343451</v>
      </c>
      <c r="N178" s="8">
        <f t="shared" si="106"/>
        <v>12403.027485100192</v>
      </c>
      <c r="O178" s="88">
        <f t="shared" si="107"/>
        <v>11136.254987365848</v>
      </c>
      <c r="P178" s="131"/>
      <c r="Q178" s="131"/>
      <c r="R178" s="131"/>
      <c r="S178" s="131"/>
      <c r="T178" s="131"/>
      <c r="U178" s="131"/>
      <c r="V178" s="131"/>
      <c r="W178" s="131"/>
      <c r="X178" s="131"/>
    </row>
    <row r="179" spans="1:24" x14ac:dyDescent="0.2">
      <c r="A179" s="17" t="s">
        <v>92</v>
      </c>
      <c r="B179" s="85" t="str">
        <f t="shared" si="113"/>
        <v>Q1/2019</v>
      </c>
      <c r="C179" s="86">
        <f t="shared" si="111"/>
        <v>43466</v>
      </c>
      <c r="D179" s="86">
        <f t="shared" si="112"/>
        <v>43555</v>
      </c>
      <c r="E179" s="85">
        <f t="shared" si="109"/>
        <v>90</v>
      </c>
      <c r="F179" s="87">
        <f>VLOOKUP(D179,'FERC Interest Rate'!$A:$B,2,TRUE)</f>
        <v>5.1799999999999999E-2</v>
      </c>
      <c r="G179" s="88">
        <f t="shared" si="110"/>
        <v>11136.254987365848</v>
      </c>
      <c r="H179" s="88">
        <v>0</v>
      </c>
      <c r="I179" s="123">
        <f t="shared" si="116"/>
        <v>34.817199376097811</v>
      </c>
      <c r="J179" s="89">
        <f t="shared" si="119"/>
        <v>142.23896096191666</v>
      </c>
      <c r="K179" s="149">
        <f t="shared" si="104"/>
        <v>177.05616033801448</v>
      </c>
      <c r="L179" s="89">
        <f t="shared" si="118"/>
        <v>1078.8082993604867</v>
      </c>
      <c r="M179" s="150">
        <f t="shared" si="105"/>
        <v>1255.8644596985012</v>
      </c>
      <c r="N179" s="8">
        <f t="shared" si="106"/>
        <v>11278.493948327765</v>
      </c>
      <c r="O179" s="88">
        <f t="shared" si="107"/>
        <v>10022.629488629265</v>
      </c>
      <c r="P179" s="131"/>
      <c r="Q179" s="131"/>
      <c r="R179" s="131"/>
      <c r="S179" s="131"/>
      <c r="T179" s="131"/>
      <c r="U179" s="131"/>
      <c r="V179" s="131"/>
      <c r="W179" s="131"/>
      <c r="X179" s="131"/>
    </row>
    <row r="180" spans="1:24" x14ac:dyDescent="0.2">
      <c r="A180" s="17" t="s">
        <v>93</v>
      </c>
      <c r="B180" s="85" t="str">
        <f t="shared" si="113"/>
        <v>Q2/2019</v>
      </c>
      <c r="C180" s="86">
        <f t="shared" si="111"/>
        <v>43556</v>
      </c>
      <c r="D180" s="86">
        <f t="shared" si="112"/>
        <v>43646</v>
      </c>
      <c r="E180" s="85">
        <f t="shared" si="109"/>
        <v>91</v>
      </c>
      <c r="F180" s="87">
        <f>VLOOKUP(D180,'FERC Interest Rate'!$A:$B,2,TRUE)</f>
        <v>5.45E-2</v>
      </c>
      <c r="G180" s="88">
        <f t="shared" si="110"/>
        <v>10022.629488629265</v>
      </c>
      <c r="H180" s="88">
        <v>0</v>
      </c>
      <c r="I180" s="123">
        <f t="shared" si="116"/>
        <v>34.817199376097811</v>
      </c>
      <c r="J180" s="89">
        <f t="shared" si="119"/>
        <v>136.18419438042972</v>
      </c>
      <c r="K180" s="149">
        <f t="shared" si="104"/>
        <v>171.00139375652753</v>
      </c>
      <c r="L180" s="89">
        <f t="shared" si="118"/>
        <v>1078.8082993604867</v>
      </c>
      <c r="M180" s="150">
        <f t="shared" si="105"/>
        <v>1249.8096931170141</v>
      </c>
      <c r="N180" s="8">
        <f t="shared" si="106"/>
        <v>10158.813683009696</v>
      </c>
      <c r="O180" s="88">
        <f t="shared" si="107"/>
        <v>8909.0039898926825</v>
      </c>
      <c r="P180" s="131"/>
      <c r="Q180" s="131"/>
      <c r="R180" s="131"/>
      <c r="S180" s="131"/>
      <c r="T180" s="131"/>
      <c r="U180" s="131"/>
      <c r="V180" s="131"/>
      <c r="W180" s="131"/>
      <c r="X180" s="131"/>
    </row>
    <row r="181" spans="1:24" x14ac:dyDescent="0.2">
      <c r="A181" s="17" t="s">
        <v>94</v>
      </c>
      <c r="B181" s="85" t="str">
        <f t="shared" si="113"/>
        <v>Q3/2019</v>
      </c>
      <c r="C181" s="86">
        <f t="shared" si="111"/>
        <v>43647</v>
      </c>
      <c r="D181" s="86">
        <f t="shared" si="112"/>
        <v>43738</v>
      </c>
      <c r="E181" s="85">
        <f t="shared" si="109"/>
        <v>92</v>
      </c>
      <c r="F181" s="87">
        <f>VLOOKUP(D181,'FERC Interest Rate'!$A:$B,2,TRUE)</f>
        <v>6.0133640000000002E-2</v>
      </c>
      <c r="G181" s="88">
        <f t="shared" si="110"/>
        <v>8909.0039898926825</v>
      </c>
      <c r="H181" s="88">
        <v>0</v>
      </c>
      <c r="I181" s="123">
        <f t="shared" si="116"/>
        <v>34.817199376097811</v>
      </c>
      <c r="J181" s="89">
        <f t="shared" si="119"/>
        <v>135.0335264635147</v>
      </c>
      <c r="K181" s="149">
        <f t="shared" si="104"/>
        <v>169.85072583961252</v>
      </c>
      <c r="L181" s="89">
        <f t="shared" si="118"/>
        <v>1078.8082993604867</v>
      </c>
      <c r="M181" s="150">
        <f t="shared" si="105"/>
        <v>1248.6590252000992</v>
      </c>
      <c r="N181" s="8">
        <f t="shared" si="106"/>
        <v>9044.0375163561966</v>
      </c>
      <c r="O181" s="88">
        <f t="shared" si="107"/>
        <v>7795.3784911560979</v>
      </c>
      <c r="P181" s="131"/>
      <c r="Q181" s="131"/>
      <c r="R181" s="131"/>
      <c r="S181" s="131"/>
      <c r="T181" s="131"/>
      <c r="U181" s="131"/>
      <c r="V181" s="131"/>
      <c r="W181" s="131"/>
      <c r="X181" s="131"/>
    </row>
    <row r="182" spans="1:24" x14ac:dyDescent="0.2">
      <c r="A182" s="17" t="s">
        <v>95</v>
      </c>
      <c r="B182" s="85" t="str">
        <f t="shared" si="113"/>
        <v>Q4/2019</v>
      </c>
      <c r="C182" s="86">
        <f t="shared" si="111"/>
        <v>43739</v>
      </c>
      <c r="D182" s="86">
        <f t="shared" si="112"/>
        <v>43830</v>
      </c>
      <c r="E182" s="85">
        <f t="shared" si="109"/>
        <v>92</v>
      </c>
      <c r="F182" s="87">
        <f>VLOOKUP(D182,'FERC Interest Rate'!$A:$B,2,TRUE)</f>
        <v>6.2505720000000001E-2</v>
      </c>
      <c r="G182" s="88">
        <f t="shared" si="110"/>
        <v>7795.3784911560979</v>
      </c>
      <c r="H182" s="88">
        <v>0</v>
      </c>
      <c r="I182" s="123">
        <f t="shared" si="116"/>
        <v>34.817199376097811</v>
      </c>
      <c r="J182" s="89">
        <f t="shared" si="119"/>
        <v>122.81514675102673</v>
      </c>
      <c r="K182" s="149">
        <f t="shared" si="104"/>
        <v>157.63234612712455</v>
      </c>
      <c r="L182" s="89">
        <f t="shared" si="118"/>
        <v>1078.8082993604867</v>
      </c>
      <c r="M182" s="150">
        <f t="shared" si="105"/>
        <v>1236.4406454876112</v>
      </c>
      <c r="N182" s="8">
        <f t="shared" si="106"/>
        <v>7918.1936379071249</v>
      </c>
      <c r="O182" s="88">
        <f t="shared" si="107"/>
        <v>6681.7529924195132</v>
      </c>
      <c r="P182" s="131"/>
      <c r="Q182" s="131"/>
      <c r="R182" s="131"/>
      <c r="S182" s="131"/>
      <c r="T182" s="131"/>
      <c r="U182" s="131"/>
      <c r="V182" s="131"/>
      <c r="W182" s="131"/>
      <c r="X182" s="131"/>
    </row>
    <row r="183" spans="1:24" x14ac:dyDescent="0.2">
      <c r="A183" s="17" t="s">
        <v>96</v>
      </c>
      <c r="B183" s="85" t="str">
        <f t="shared" si="113"/>
        <v>Q1/2020</v>
      </c>
      <c r="C183" s="86">
        <f t="shared" si="111"/>
        <v>43831</v>
      </c>
      <c r="D183" s="86">
        <f t="shared" si="112"/>
        <v>43921</v>
      </c>
      <c r="E183" s="85">
        <f t="shared" si="109"/>
        <v>91</v>
      </c>
      <c r="F183" s="87">
        <f>VLOOKUP(D183,'FERC Interest Rate'!$A:$B,2,TRUE)</f>
        <v>6.2841510000000003E-2</v>
      </c>
      <c r="G183" s="88">
        <f t="shared" si="110"/>
        <v>6681.7529924195132</v>
      </c>
      <c r="H183" s="88">
        <v>0</v>
      </c>
      <c r="I183" s="123">
        <f t="shared" si="116"/>
        <v>34.817199376097811</v>
      </c>
      <c r="J183" s="89">
        <f t="shared" si="119"/>
        <v>104.3992396766397</v>
      </c>
      <c r="K183" s="149">
        <f t="shared" si="104"/>
        <v>139.21643905273751</v>
      </c>
      <c r="L183" s="89">
        <f t="shared" si="118"/>
        <v>1078.8082993604867</v>
      </c>
      <c r="M183" s="150">
        <f t="shared" si="105"/>
        <v>1218.0247384132242</v>
      </c>
      <c r="N183" s="8">
        <f t="shared" si="106"/>
        <v>6786.1522320961531</v>
      </c>
      <c r="O183" s="88">
        <f t="shared" si="107"/>
        <v>5568.1274936829286</v>
      </c>
      <c r="P183" s="131"/>
      <c r="Q183" s="131"/>
      <c r="R183" s="131"/>
      <c r="S183" s="131"/>
      <c r="T183" s="131"/>
      <c r="U183" s="131"/>
      <c r="V183" s="131"/>
      <c r="W183" s="131"/>
      <c r="X183" s="131"/>
    </row>
    <row r="184" spans="1:24" x14ac:dyDescent="0.2">
      <c r="A184" s="17" t="s">
        <v>97</v>
      </c>
      <c r="B184" s="85" t="str">
        <f t="shared" si="113"/>
        <v>Q2/2020</v>
      </c>
      <c r="C184" s="86">
        <f t="shared" si="111"/>
        <v>43922</v>
      </c>
      <c r="D184" s="86">
        <f t="shared" si="112"/>
        <v>44012</v>
      </c>
      <c r="E184" s="85">
        <f t="shared" si="109"/>
        <v>91</v>
      </c>
      <c r="F184" s="87">
        <f>VLOOKUP(D184,'FERC Interest Rate'!$A:$B,2,TRUE)</f>
        <v>6.502107E-2</v>
      </c>
      <c r="G184" s="88">
        <f t="shared" si="110"/>
        <v>5568.1274936829286</v>
      </c>
      <c r="H184" s="88">
        <v>0</v>
      </c>
      <c r="I184" s="123">
        <f t="shared" si="116"/>
        <v>34.817199376097811</v>
      </c>
      <c r="J184" s="89">
        <f t="shared" si="119"/>
        <v>90.016804059418277</v>
      </c>
      <c r="K184" s="149">
        <f t="shared" si="104"/>
        <v>124.83400343551608</v>
      </c>
      <c r="L184" s="89">
        <f t="shared" si="118"/>
        <v>1078.8082993604867</v>
      </c>
      <c r="M184" s="150">
        <f t="shared" si="105"/>
        <v>1203.6423027960027</v>
      </c>
      <c r="N184" s="8">
        <f t="shared" si="106"/>
        <v>5658.1442977423467</v>
      </c>
      <c r="O184" s="88">
        <f t="shared" si="107"/>
        <v>4454.501994946344</v>
      </c>
      <c r="P184" s="131"/>
      <c r="Q184" s="131"/>
      <c r="R184" s="131"/>
      <c r="S184" s="131"/>
      <c r="T184" s="131"/>
      <c r="U184" s="131"/>
      <c r="V184" s="131"/>
      <c r="W184" s="131"/>
      <c r="X184" s="131"/>
    </row>
    <row r="185" spans="1:24" x14ac:dyDescent="0.2">
      <c r="A185" s="17" t="s">
        <v>98</v>
      </c>
      <c r="B185" s="85" t="str">
        <f t="shared" si="113"/>
        <v>Q3/2020</v>
      </c>
      <c r="C185" s="86">
        <f t="shared" si="111"/>
        <v>44013</v>
      </c>
      <c r="D185" s="86">
        <f t="shared" si="112"/>
        <v>44104</v>
      </c>
      <c r="E185" s="85">
        <f t="shared" si="109"/>
        <v>92</v>
      </c>
      <c r="F185" s="87">
        <f>VLOOKUP(D185,'FERC Interest Rate'!$A:$B,2,TRUE)</f>
        <v>6.5012509999999996E-2</v>
      </c>
      <c r="G185" s="88">
        <f t="shared" si="110"/>
        <v>4454.501994946344</v>
      </c>
      <c r="H185" s="88">
        <v>0</v>
      </c>
      <c r="I185" s="123">
        <f t="shared" si="116"/>
        <v>34.817199376097811</v>
      </c>
      <c r="J185" s="89">
        <f t="shared" si="119"/>
        <v>72.795215041571481</v>
      </c>
      <c r="K185" s="149">
        <f t="shared" si="104"/>
        <v>107.6124144176693</v>
      </c>
      <c r="L185" s="89">
        <f t="shared" si="118"/>
        <v>1078.8082993604867</v>
      </c>
      <c r="M185" s="150">
        <f t="shared" si="105"/>
        <v>1186.4207137781559</v>
      </c>
      <c r="N185" s="8">
        <f t="shared" si="106"/>
        <v>4527.2972099879153</v>
      </c>
      <c r="O185" s="88">
        <f t="shared" si="107"/>
        <v>3340.8764962097594</v>
      </c>
      <c r="P185" s="131"/>
      <c r="Q185" s="131"/>
      <c r="R185" s="131"/>
      <c r="S185" s="131"/>
      <c r="T185" s="131"/>
      <c r="U185" s="131"/>
      <c r="V185" s="131"/>
      <c r="W185" s="131"/>
      <c r="X185" s="131"/>
    </row>
    <row r="186" spans="1:24" x14ac:dyDescent="0.2">
      <c r="A186" s="17" t="s">
        <v>99</v>
      </c>
      <c r="B186" s="85" t="str">
        <f t="shared" si="113"/>
        <v>Q4/2020</v>
      </c>
      <c r="C186" s="86">
        <f t="shared" si="111"/>
        <v>44105</v>
      </c>
      <c r="D186" s="86">
        <f t="shared" si="112"/>
        <v>44196</v>
      </c>
      <c r="E186" s="85">
        <f t="shared" si="109"/>
        <v>92</v>
      </c>
      <c r="F186" s="87">
        <f>VLOOKUP(D186,'FERC Interest Rate'!$A:$B,2,TRUE)</f>
        <v>6.501548E-2</v>
      </c>
      <c r="G186" s="88">
        <f t="shared" si="110"/>
        <v>3340.8764962097594</v>
      </c>
      <c r="H186" s="88">
        <v>0</v>
      </c>
      <c r="I186" s="123">
        <f t="shared" si="116"/>
        <v>34.817199376097811</v>
      </c>
      <c r="J186" s="89">
        <f t="shared" si="119"/>
        <v>54.598905437172689</v>
      </c>
      <c r="K186" s="149">
        <f t="shared" si="104"/>
        <v>89.416104813270493</v>
      </c>
      <c r="L186" s="89">
        <f t="shared" si="118"/>
        <v>1078.8082993604867</v>
      </c>
      <c r="M186" s="150">
        <f t="shared" si="105"/>
        <v>1168.2244041737572</v>
      </c>
      <c r="N186" s="8">
        <f t="shared" si="106"/>
        <v>3395.4754016469319</v>
      </c>
      <c r="O186" s="88">
        <f t="shared" si="107"/>
        <v>2227.2509974731747</v>
      </c>
      <c r="P186" s="131"/>
      <c r="Q186" s="131"/>
      <c r="R186" s="131"/>
      <c r="S186" s="131"/>
      <c r="T186" s="131"/>
      <c r="U186" s="131"/>
      <c r="V186" s="131"/>
      <c r="W186" s="131"/>
      <c r="X186" s="131"/>
    </row>
    <row r="187" spans="1:24" x14ac:dyDescent="0.2">
      <c r="A187" s="17" t="s">
        <v>100</v>
      </c>
      <c r="B187" s="85" t="str">
        <f t="shared" si="113"/>
        <v>Q1/2021</v>
      </c>
      <c r="C187" s="86">
        <f t="shared" si="111"/>
        <v>44197</v>
      </c>
      <c r="D187" s="86">
        <f t="shared" si="112"/>
        <v>44286</v>
      </c>
      <c r="E187" s="85">
        <f t="shared" si="109"/>
        <v>90</v>
      </c>
      <c r="F187" s="87">
        <f>VLOOKUP(D187,'FERC Interest Rate'!$A:$B,2,TRUE)</f>
        <v>6.501548E-2</v>
      </c>
      <c r="G187" s="88">
        <f t="shared" si="110"/>
        <v>2227.2509974731747</v>
      </c>
      <c r="H187" s="88">
        <v>0</v>
      </c>
      <c r="I187" s="123">
        <f t="shared" si="116"/>
        <v>34.817199376097811</v>
      </c>
      <c r="J187" s="89">
        <f t="shared" si="119"/>
        <v>35.705537921391098</v>
      </c>
      <c r="K187" s="149">
        <f t="shared" si="104"/>
        <v>70.522737297488902</v>
      </c>
      <c r="L187" s="89">
        <f t="shared" si="118"/>
        <v>1078.8082993604867</v>
      </c>
      <c r="M187" s="150">
        <f t="shared" si="105"/>
        <v>1149.3310366579756</v>
      </c>
      <c r="N187" s="8">
        <f t="shared" si="106"/>
        <v>2262.9565353945659</v>
      </c>
      <c r="O187" s="88">
        <f t="shared" si="107"/>
        <v>1113.6254987365903</v>
      </c>
      <c r="P187" s="131"/>
      <c r="Q187" s="131"/>
      <c r="R187" s="131"/>
      <c r="S187" s="131"/>
      <c r="T187" s="131"/>
      <c r="U187" s="131"/>
      <c r="V187" s="131"/>
      <c r="W187" s="131"/>
      <c r="X187" s="131"/>
    </row>
    <row r="188" spans="1:24" x14ac:dyDescent="0.2">
      <c r="A188" s="17" t="s">
        <v>101</v>
      </c>
      <c r="B188" s="85" t="str">
        <f t="shared" si="113"/>
        <v>Q2/2021</v>
      </c>
      <c r="C188" s="86">
        <f t="shared" si="111"/>
        <v>44287</v>
      </c>
      <c r="D188" s="86">
        <f t="shared" si="112"/>
        <v>44377</v>
      </c>
      <c r="E188" s="85">
        <f t="shared" si="109"/>
        <v>91</v>
      </c>
      <c r="F188" s="87">
        <f>VLOOKUP(D188,'FERC Interest Rate'!$A:$B,2,TRUE)</f>
        <v>6.501548E-2</v>
      </c>
      <c r="G188" s="88">
        <f t="shared" si="110"/>
        <v>1113.6254987365903</v>
      </c>
      <c r="H188" s="88">
        <v>0</v>
      </c>
      <c r="I188" s="123">
        <f t="shared" si="116"/>
        <v>34.817199376097811</v>
      </c>
      <c r="J188" s="89">
        <f t="shared" si="119"/>
        <v>18.051133060258884</v>
      </c>
      <c r="K188" s="149">
        <f t="shared" si="104"/>
        <v>52.868332436356695</v>
      </c>
      <c r="L188" s="89">
        <f t="shared" si="118"/>
        <v>1078.8082993604867</v>
      </c>
      <c r="M188" s="150">
        <f t="shared" si="105"/>
        <v>1131.6766317968434</v>
      </c>
      <c r="N188" s="8">
        <f t="shared" si="106"/>
        <v>1131.6766317968493</v>
      </c>
      <c r="O188" s="88">
        <f t="shared" si="107"/>
        <v>5.8335558605904225E-12</v>
      </c>
      <c r="P188" s="131"/>
      <c r="Q188" s="131"/>
      <c r="R188" s="131"/>
      <c r="S188" s="131"/>
      <c r="T188" s="131"/>
      <c r="U188" s="131"/>
      <c r="V188" s="131"/>
      <c r="W188" s="131"/>
      <c r="X188" s="131"/>
    </row>
    <row r="189" spans="1:24" x14ac:dyDescent="0.2">
      <c r="B189" s="85"/>
      <c r="C189" s="86"/>
      <c r="D189" s="86"/>
      <c r="E189" s="85"/>
      <c r="F189" s="87"/>
      <c r="G189" s="88"/>
      <c r="H189" s="88"/>
      <c r="I189" s="123"/>
      <c r="J189" s="89"/>
      <c r="K189" s="131"/>
      <c r="L189" s="89"/>
      <c r="M189" s="151"/>
      <c r="N189" s="131"/>
      <c r="O189" s="88"/>
      <c r="P189" s="131"/>
      <c r="Q189" s="131"/>
      <c r="R189" s="131"/>
      <c r="S189" s="131"/>
      <c r="T189" s="131"/>
      <c r="U189" s="131"/>
      <c r="V189" s="131"/>
      <c r="W189" s="131"/>
      <c r="X189" s="131"/>
    </row>
    <row r="190" spans="1:24" ht="13.5" thickBot="1" x14ac:dyDescent="0.25">
      <c r="A190" s="183"/>
      <c r="B190" s="184"/>
      <c r="C190" s="185"/>
      <c r="D190" s="185"/>
      <c r="E190" s="186"/>
      <c r="F190" s="184"/>
      <c r="G190" s="157">
        <f t="shared" ref="G190:O190" si="120">SUM(G166:G189)</f>
        <v>306115.28382541315</v>
      </c>
      <c r="H190" s="157">
        <f t="shared" si="120"/>
        <v>696.34398752195625</v>
      </c>
      <c r="I190" s="158">
        <f t="shared" si="120"/>
        <v>696.34398752195625</v>
      </c>
      <c r="J190" s="157">
        <f t="shared" si="120"/>
        <v>2502.2615554451477</v>
      </c>
      <c r="K190" s="157">
        <f t="shared" si="120"/>
        <v>3588.4608299784377</v>
      </c>
      <c r="L190" s="157">
        <f t="shared" si="120"/>
        <v>21576.165987209744</v>
      </c>
      <c r="M190" s="159">
        <f t="shared" si="120"/>
        <v>24774.771530176833</v>
      </c>
      <c r="N190" s="157">
        <f t="shared" si="120"/>
        <v>309313.8893683803</v>
      </c>
      <c r="O190" s="157">
        <f t="shared" si="120"/>
        <v>284539.11783820338</v>
      </c>
      <c r="P190" s="131"/>
      <c r="Q190" s="131"/>
      <c r="R190" s="131"/>
      <c r="S190" s="131"/>
      <c r="T190" s="131"/>
      <c r="U190" s="131"/>
      <c r="V190" s="131"/>
      <c r="W190" s="131"/>
      <c r="X190" s="131"/>
    </row>
    <row r="191" spans="1:24" ht="14.25" thickTop="1" thickBot="1" x14ac:dyDescent="0.25">
      <c r="B191" s="131"/>
      <c r="C191" s="131"/>
      <c r="D191" s="131"/>
      <c r="E191" s="131"/>
      <c r="F191" s="131"/>
      <c r="G191" s="131"/>
      <c r="H191" s="131"/>
      <c r="I191" s="135"/>
      <c r="J191" s="136"/>
      <c r="K191" s="136"/>
      <c r="L191" s="136"/>
      <c r="M191" s="137"/>
      <c r="N191" s="131"/>
      <c r="O191" s="131"/>
      <c r="P191" s="131"/>
      <c r="Q191" s="131"/>
      <c r="R191" s="131"/>
      <c r="S191" s="131"/>
      <c r="T191" s="131"/>
      <c r="U191" s="131"/>
      <c r="V191" s="131"/>
      <c r="W191" s="131"/>
      <c r="X191" s="131"/>
    </row>
    <row r="192" spans="1:24" x14ac:dyDescent="0.2">
      <c r="B192" s="131"/>
      <c r="C192" s="131"/>
      <c r="D192" s="131"/>
      <c r="E192" s="131"/>
      <c r="F192" s="131"/>
      <c r="G192" s="131"/>
      <c r="H192" s="131"/>
      <c r="I192" s="131"/>
      <c r="J192" s="131"/>
      <c r="L192" s="131"/>
      <c r="N192" s="131"/>
      <c r="O192" s="131"/>
      <c r="P192" s="131"/>
      <c r="Q192" s="131"/>
      <c r="R192" s="131"/>
      <c r="S192" s="131"/>
      <c r="T192" s="131"/>
      <c r="U192" s="131"/>
      <c r="V192" s="131"/>
      <c r="W192" s="131"/>
      <c r="X192" s="131"/>
    </row>
  </sheetData>
  <mergeCells count="1">
    <mergeCell ref="Q27:V27"/>
  </mergeCells>
  <pageMargins left="0.7" right="0.7" top="0.75" bottom="0.75" header="0.3" footer="0.3"/>
  <pageSetup scale="53" fitToHeight="0" orientation="landscape" r:id="rId1"/>
  <headerFooter alignWithMargins="0">
    <oddHeader>&amp;RTO2020 Annual Update
WP- Schedule 22
Page &amp;P of &amp;N</oddHeader>
    <oddFooter>&amp;CPage &amp;P of &amp;N&amp;R&amp;A</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Q85"/>
  <sheetViews>
    <sheetView view="pageLayout" topLeftCell="E1" zoomScaleNormal="80" workbookViewId="0">
      <selection sqref="A1:XFD1048576"/>
    </sheetView>
  </sheetViews>
  <sheetFormatPr defaultColWidth="9.140625" defaultRowHeight="12.75" outlineLevelRow="1" x14ac:dyDescent="0.2"/>
  <cols>
    <col min="1" max="1" width="10.28515625" style="6" bestFit="1" customWidth="1"/>
    <col min="2" max="2" width="13.7109375" style="6" customWidth="1"/>
    <col min="3" max="4" width="12.7109375" style="6" customWidth="1"/>
    <col min="5" max="5" width="10" style="6" customWidth="1"/>
    <col min="6" max="6" width="12.5703125" style="6" customWidth="1"/>
    <col min="7" max="9" width="16.140625" style="6" customWidth="1"/>
    <col min="10" max="10" width="17.28515625" style="6" customWidth="1"/>
    <col min="11" max="16" width="16.140625" style="6" customWidth="1"/>
    <col min="17" max="17" width="11.7109375" style="6" bestFit="1" customWidth="1"/>
    <col min="18" max="16384" width="9.140625" style="6"/>
  </cols>
  <sheetData>
    <row r="1" spans="1:11" ht="38.25" x14ac:dyDescent="0.2">
      <c r="A1" s="105" t="s">
        <v>9</v>
      </c>
      <c r="B1" s="106" t="s">
        <v>116</v>
      </c>
      <c r="C1" s="105" t="s">
        <v>2</v>
      </c>
      <c r="D1" s="105" t="s">
        <v>1</v>
      </c>
      <c r="E1" s="106" t="s">
        <v>102</v>
      </c>
      <c r="F1" s="106" t="s">
        <v>65</v>
      </c>
    </row>
    <row r="2" spans="1:11" ht="12.75" customHeight="1" thickBot="1" x14ac:dyDescent="0.25">
      <c r="A2" s="100" t="s">
        <v>82</v>
      </c>
      <c r="B2" s="3">
        <v>41974</v>
      </c>
      <c r="C2" s="4">
        <v>15053</v>
      </c>
      <c r="D2" s="4">
        <v>0</v>
      </c>
      <c r="E2" s="4">
        <v>0</v>
      </c>
      <c r="F2" s="7">
        <f>SUM(C2:E2)</f>
        <v>15053</v>
      </c>
    </row>
    <row r="3" spans="1:11" ht="12.75" hidden="1" customHeight="1" outlineLevel="1" x14ac:dyDescent="0.2">
      <c r="A3" s="100" t="s">
        <v>83</v>
      </c>
      <c r="B3" s="18" t="s">
        <v>25</v>
      </c>
      <c r="C3" s="4">
        <v>0</v>
      </c>
      <c r="D3" s="4">
        <v>0</v>
      </c>
      <c r="E3" s="4">
        <v>0</v>
      </c>
      <c r="F3" s="7">
        <f t="shared" ref="F3:F25" si="0">SUM(C3:E3)</f>
        <v>0</v>
      </c>
      <c r="H3" s="56"/>
      <c r="I3" s="56"/>
      <c r="J3" s="56"/>
      <c r="K3" s="56"/>
    </row>
    <row r="4" spans="1:11" ht="12.75" hidden="1" customHeight="1" outlineLevel="1" x14ac:dyDescent="0.2">
      <c r="A4" s="100" t="s">
        <v>84</v>
      </c>
      <c r="B4" s="18" t="s">
        <v>25</v>
      </c>
      <c r="C4" s="4">
        <v>0</v>
      </c>
      <c r="D4" s="4">
        <v>0</v>
      </c>
      <c r="E4" s="4">
        <v>0</v>
      </c>
      <c r="F4" s="7">
        <f t="shared" si="0"/>
        <v>0</v>
      </c>
      <c r="H4" s="77"/>
      <c r="I4" s="77"/>
      <c r="J4" s="77"/>
      <c r="K4" s="77"/>
    </row>
    <row r="5" spans="1:11" ht="12.75" hidden="1" customHeight="1" outlineLevel="1" x14ac:dyDescent="0.2">
      <c r="A5" s="100" t="s">
        <v>85</v>
      </c>
      <c r="B5" s="18" t="s">
        <v>25</v>
      </c>
      <c r="C5" s="4">
        <v>0</v>
      </c>
      <c r="D5" s="4">
        <v>0</v>
      </c>
      <c r="E5" s="4">
        <v>0</v>
      </c>
      <c r="F5" s="7">
        <f t="shared" si="0"/>
        <v>0</v>
      </c>
      <c r="H5" s="45"/>
      <c r="I5" s="45"/>
      <c r="J5" s="45"/>
      <c r="K5" s="45"/>
    </row>
    <row r="6" spans="1:11" ht="12.75" hidden="1" customHeight="1" outlineLevel="1" x14ac:dyDescent="0.2">
      <c r="A6" s="100" t="s">
        <v>86</v>
      </c>
      <c r="B6" s="18" t="s">
        <v>25</v>
      </c>
      <c r="C6" s="4">
        <v>0</v>
      </c>
      <c r="D6" s="4">
        <v>0</v>
      </c>
      <c r="E6" s="4">
        <v>0</v>
      </c>
      <c r="F6" s="7">
        <f t="shared" si="0"/>
        <v>0</v>
      </c>
      <c r="H6" s="44"/>
      <c r="I6" s="44"/>
      <c r="J6" s="44"/>
      <c r="K6" s="44"/>
    </row>
    <row r="7" spans="1:11" ht="13.5" hidden="1" outlineLevel="1" thickBot="1" x14ac:dyDescent="0.25">
      <c r="A7" s="100" t="s">
        <v>87</v>
      </c>
      <c r="B7" s="18" t="s">
        <v>25</v>
      </c>
      <c r="C7" s="4">
        <v>0</v>
      </c>
      <c r="D7" s="4">
        <v>0</v>
      </c>
      <c r="E7" s="4">
        <v>0</v>
      </c>
      <c r="F7" s="7">
        <f t="shared" si="0"/>
        <v>0</v>
      </c>
      <c r="H7" s="44"/>
      <c r="I7" s="44"/>
      <c r="J7" s="44"/>
      <c r="K7" s="44"/>
    </row>
    <row r="8" spans="1:11" ht="13.5" hidden="1" outlineLevel="1" thickBot="1" x14ac:dyDescent="0.25">
      <c r="A8" s="100" t="s">
        <v>88</v>
      </c>
      <c r="B8" s="18" t="s">
        <v>25</v>
      </c>
      <c r="C8" s="4">
        <v>0</v>
      </c>
      <c r="D8" s="4">
        <v>0</v>
      </c>
      <c r="E8" s="4">
        <v>0</v>
      </c>
      <c r="F8" s="7">
        <f t="shared" si="0"/>
        <v>0</v>
      </c>
      <c r="H8" s="1"/>
    </row>
    <row r="9" spans="1:11" ht="13.5" hidden="1" outlineLevel="1" thickBot="1" x14ac:dyDescent="0.25">
      <c r="A9" s="100" t="s">
        <v>89</v>
      </c>
      <c r="B9" s="18" t="s">
        <v>25</v>
      </c>
      <c r="C9" s="4">
        <v>0</v>
      </c>
      <c r="D9" s="4">
        <v>0</v>
      </c>
      <c r="E9" s="4">
        <v>0</v>
      </c>
      <c r="F9" s="7">
        <f t="shared" si="0"/>
        <v>0</v>
      </c>
      <c r="H9" s="44"/>
    </row>
    <row r="10" spans="1:11" ht="13.5" hidden="1" outlineLevel="1" thickBot="1" x14ac:dyDescent="0.25">
      <c r="A10" s="100" t="s">
        <v>90</v>
      </c>
      <c r="B10" s="18" t="s">
        <v>25</v>
      </c>
      <c r="C10" s="4">
        <v>0</v>
      </c>
      <c r="D10" s="4">
        <v>0</v>
      </c>
      <c r="E10" s="4">
        <v>0</v>
      </c>
      <c r="F10" s="7">
        <f t="shared" si="0"/>
        <v>0</v>
      </c>
      <c r="H10" s="44"/>
    </row>
    <row r="11" spans="1:11" ht="13.5" hidden="1" outlineLevel="1" thickBot="1" x14ac:dyDescent="0.25">
      <c r="A11" s="100" t="s">
        <v>91</v>
      </c>
      <c r="B11" s="18" t="s">
        <v>25</v>
      </c>
      <c r="C11" s="4">
        <v>0</v>
      </c>
      <c r="D11" s="4">
        <v>0</v>
      </c>
      <c r="E11" s="4">
        <v>0</v>
      </c>
      <c r="F11" s="7">
        <f t="shared" si="0"/>
        <v>0</v>
      </c>
      <c r="H11" s="44"/>
    </row>
    <row r="12" spans="1:11" ht="13.5" hidden="1" outlineLevel="1" thickBot="1" x14ac:dyDescent="0.25">
      <c r="A12" s="100" t="s">
        <v>92</v>
      </c>
      <c r="B12" s="18" t="s">
        <v>25</v>
      </c>
      <c r="C12" s="4">
        <v>0</v>
      </c>
      <c r="D12" s="4">
        <v>0</v>
      </c>
      <c r="E12" s="4">
        <v>0</v>
      </c>
      <c r="F12" s="7">
        <f t="shared" si="0"/>
        <v>0</v>
      </c>
      <c r="H12" s="44"/>
    </row>
    <row r="13" spans="1:11" ht="13.5" hidden="1" outlineLevel="1" thickBot="1" x14ac:dyDescent="0.25">
      <c r="A13" s="100" t="s">
        <v>93</v>
      </c>
      <c r="B13" s="18" t="s">
        <v>25</v>
      </c>
      <c r="C13" s="4">
        <v>0</v>
      </c>
      <c r="D13" s="4">
        <v>0</v>
      </c>
      <c r="E13" s="4">
        <v>0</v>
      </c>
      <c r="F13" s="7">
        <f t="shared" si="0"/>
        <v>0</v>
      </c>
      <c r="H13" s="44"/>
    </row>
    <row r="14" spans="1:11" ht="13.5" hidden="1" outlineLevel="1" thickBot="1" x14ac:dyDescent="0.25">
      <c r="A14" s="100" t="s">
        <v>94</v>
      </c>
      <c r="B14" s="18" t="s">
        <v>25</v>
      </c>
      <c r="C14" s="4">
        <v>0</v>
      </c>
      <c r="D14" s="4">
        <v>0</v>
      </c>
      <c r="E14" s="4">
        <v>0</v>
      </c>
      <c r="F14" s="7">
        <f t="shared" si="0"/>
        <v>0</v>
      </c>
      <c r="H14" s="44"/>
    </row>
    <row r="15" spans="1:11" ht="13.5" hidden="1" outlineLevel="1" thickBot="1" x14ac:dyDescent="0.25">
      <c r="A15" s="100" t="s">
        <v>95</v>
      </c>
      <c r="B15" s="18" t="s">
        <v>25</v>
      </c>
      <c r="C15" s="4">
        <v>0</v>
      </c>
      <c r="D15" s="4">
        <v>0</v>
      </c>
      <c r="E15" s="4">
        <v>0</v>
      </c>
      <c r="F15" s="7">
        <f t="shared" si="0"/>
        <v>0</v>
      </c>
      <c r="H15" s="15"/>
    </row>
    <row r="16" spans="1:11" ht="13.5" hidden="1" outlineLevel="1" thickBot="1" x14ac:dyDescent="0.25">
      <c r="A16" s="100" t="s">
        <v>96</v>
      </c>
      <c r="B16" s="18" t="s">
        <v>25</v>
      </c>
      <c r="C16" s="4">
        <v>0</v>
      </c>
      <c r="D16" s="4">
        <v>0</v>
      </c>
      <c r="E16" s="4">
        <v>0</v>
      </c>
      <c r="F16" s="7">
        <f t="shared" si="0"/>
        <v>0</v>
      </c>
      <c r="H16" s="15"/>
    </row>
    <row r="17" spans="1:16" ht="13.5" hidden="1" outlineLevel="1" thickBot="1" x14ac:dyDescent="0.25">
      <c r="A17" s="100" t="s">
        <v>97</v>
      </c>
      <c r="B17" s="18" t="s">
        <v>25</v>
      </c>
      <c r="C17" s="4">
        <v>0</v>
      </c>
      <c r="D17" s="4">
        <v>0</v>
      </c>
      <c r="E17" s="4">
        <v>0</v>
      </c>
      <c r="F17" s="7">
        <f t="shared" si="0"/>
        <v>0</v>
      </c>
      <c r="H17" s="15"/>
    </row>
    <row r="18" spans="1:16" ht="13.5" hidden="1" outlineLevel="1" thickBot="1" x14ac:dyDescent="0.25">
      <c r="A18" s="100" t="s">
        <v>98</v>
      </c>
      <c r="B18" s="18" t="s">
        <v>25</v>
      </c>
      <c r="C18" s="4">
        <v>0</v>
      </c>
      <c r="D18" s="4">
        <v>0</v>
      </c>
      <c r="E18" s="4">
        <v>0</v>
      </c>
      <c r="F18" s="7">
        <f t="shared" si="0"/>
        <v>0</v>
      </c>
      <c r="H18" s="15"/>
    </row>
    <row r="19" spans="1:16" ht="13.5" hidden="1" outlineLevel="1" thickBot="1" x14ac:dyDescent="0.25">
      <c r="A19" s="100" t="s">
        <v>99</v>
      </c>
      <c r="B19" s="18" t="s">
        <v>25</v>
      </c>
      <c r="C19" s="4">
        <v>0</v>
      </c>
      <c r="D19" s="4">
        <v>0</v>
      </c>
      <c r="E19" s="4">
        <v>0</v>
      </c>
      <c r="F19" s="7">
        <f t="shared" si="0"/>
        <v>0</v>
      </c>
    </row>
    <row r="20" spans="1:16" ht="13.5" hidden="1" outlineLevel="1" thickBot="1" x14ac:dyDescent="0.25">
      <c r="A20" s="100" t="s">
        <v>100</v>
      </c>
      <c r="B20" s="18" t="s">
        <v>25</v>
      </c>
      <c r="C20" s="4">
        <v>0</v>
      </c>
      <c r="D20" s="4">
        <v>0</v>
      </c>
      <c r="E20" s="4">
        <v>0</v>
      </c>
      <c r="F20" s="7">
        <f t="shared" si="0"/>
        <v>0</v>
      </c>
    </row>
    <row r="21" spans="1:16" ht="13.5" hidden="1" outlineLevel="1" thickBot="1" x14ac:dyDescent="0.25">
      <c r="A21" s="100" t="s">
        <v>101</v>
      </c>
      <c r="B21" s="18" t="s">
        <v>25</v>
      </c>
      <c r="C21" s="4">
        <v>0</v>
      </c>
      <c r="D21" s="4">
        <v>0</v>
      </c>
      <c r="E21" s="4">
        <v>0</v>
      </c>
      <c r="F21" s="7">
        <f t="shared" si="0"/>
        <v>0</v>
      </c>
    </row>
    <row r="22" spans="1:16" ht="13.5" hidden="1" outlineLevel="1" thickBot="1" x14ac:dyDescent="0.25">
      <c r="A22" s="107" t="s">
        <v>104</v>
      </c>
      <c r="B22" s="18" t="s">
        <v>25</v>
      </c>
      <c r="C22" s="4">
        <v>0</v>
      </c>
      <c r="D22" s="4">
        <v>0</v>
      </c>
      <c r="E22" s="4">
        <v>0</v>
      </c>
      <c r="F22" s="7">
        <f t="shared" si="0"/>
        <v>0</v>
      </c>
    </row>
    <row r="23" spans="1:16" ht="13.5" hidden="1" outlineLevel="1" thickBot="1" x14ac:dyDescent="0.25">
      <c r="A23" s="107" t="s">
        <v>105</v>
      </c>
      <c r="B23" s="18" t="s">
        <v>25</v>
      </c>
      <c r="C23" s="4">
        <v>0</v>
      </c>
      <c r="D23" s="4">
        <v>0</v>
      </c>
      <c r="E23" s="4">
        <v>0</v>
      </c>
      <c r="F23" s="7">
        <f t="shared" si="0"/>
        <v>0</v>
      </c>
    </row>
    <row r="24" spans="1:16" ht="13.5" hidden="1" outlineLevel="1" thickBot="1" x14ac:dyDescent="0.25">
      <c r="A24" s="107" t="s">
        <v>106</v>
      </c>
      <c r="B24" s="18" t="s">
        <v>25</v>
      </c>
      <c r="C24" s="4">
        <v>0</v>
      </c>
      <c r="D24" s="4">
        <v>0</v>
      </c>
      <c r="E24" s="4">
        <v>0</v>
      </c>
      <c r="F24" s="7">
        <f t="shared" si="0"/>
        <v>0</v>
      </c>
    </row>
    <row r="25" spans="1:16" ht="13.5" hidden="1" outlineLevel="1" thickBot="1" x14ac:dyDescent="0.25">
      <c r="A25" s="107" t="s">
        <v>107</v>
      </c>
      <c r="B25" s="18" t="s">
        <v>25</v>
      </c>
      <c r="C25" s="4">
        <v>0</v>
      </c>
      <c r="D25" s="4">
        <v>0</v>
      </c>
      <c r="E25" s="4">
        <v>0</v>
      </c>
      <c r="F25" s="7">
        <f t="shared" si="0"/>
        <v>0</v>
      </c>
    </row>
    <row r="26" spans="1:16" collapsed="1" x14ac:dyDescent="0.2">
      <c r="B26" s="42" t="s">
        <v>0</v>
      </c>
      <c r="C26" s="138">
        <f>SUM(C2:C25)</f>
        <v>15053</v>
      </c>
      <c r="D26" s="138">
        <f>SUM(D2:D25)</f>
        <v>0</v>
      </c>
      <c r="E26" s="138">
        <f>SUM(E2:E25)</f>
        <v>0</v>
      </c>
      <c r="F26" s="138">
        <f>SUM(F2:F25)</f>
        <v>15053</v>
      </c>
      <c r="H26" s="194"/>
      <c r="I26" s="190" t="s">
        <v>16</v>
      </c>
      <c r="J26" s="190" t="s">
        <v>15</v>
      </c>
      <c r="K26" s="191" t="s">
        <v>23</v>
      </c>
      <c r="L26" s="192"/>
      <c r="M26" s="193"/>
    </row>
    <row r="27" spans="1:16" x14ac:dyDescent="0.2">
      <c r="A27" s="17" t="s">
        <v>21</v>
      </c>
      <c r="B27" s="18" t="s">
        <v>25</v>
      </c>
      <c r="C27" s="8">
        <v>0</v>
      </c>
      <c r="D27" s="8">
        <v>0</v>
      </c>
      <c r="E27" s="8">
        <v>0</v>
      </c>
      <c r="F27" s="8">
        <f>SUM(C27:E27)</f>
        <v>0</v>
      </c>
      <c r="H27" s="188" t="s">
        <v>12</v>
      </c>
      <c r="I27" s="108">
        <v>42308</v>
      </c>
      <c r="J27" s="109">
        <v>42328</v>
      </c>
      <c r="K27" s="110"/>
      <c r="L27" s="111"/>
      <c r="M27" s="112"/>
    </row>
    <row r="28" spans="1:16" ht="13.5" thickBot="1" x14ac:dyDescent="0.25">
      <c r="A28" s="17" t="s">
        <v>22</v>
      </c>
      <c r="B28" s="18" t="s">
        <v>25</v>
      </c>
      <c r="C28" s="8">
        <v>0</v>
      </c>
      <c r="D28" s="8">
        <v>0</v>
      </c>
      <c r="E28" s="8">
        <v>0</v>
      </c>
      <c r="F28" s="8">
        <f>SUM(C28:E28)</f>
        <v>0</v>
      </c>
      <c r="H28" s="189" t="s">
        <v>19</v>
      </c>
      <c r="I28" s="113">
        <v>42340</v>
      </c>
      <c r="J28" s="114">
        <v>42369</v>
      </c>
      <c r="K28" s="115"/>
      <c r="L28" s="116"/>
      <c r="M28" s="117"/>
    </row>
    <row r="29" spans="1:16" ht="13.5" thickBot="1" x14ac:dyDescent="0.25">
      <c r="B29" s="42" t="s">
        <v>79</v>
      </c>
      <c r="C29" s="78">
        <f>+SUM(C26:C28)</f>
        <v>15053</v>
      </c>
      <c r="D29" s="78">
        <f>+SUM(D26:D28)</f>
        <v>0</v>
      </c>
      <c r="E29" s="78">
        <f>+SUM(E26:E28)</f>
        <v>0</v>
      </c>
      <c r="F29" s="78">
        <f>+SUM(F26:F28)</f>
        <v>15053</v>
      </c>
    </row>
    <row r="30" spans="1:16" ht="14.25" thickTop="1" thickBot="1" x14ac:dyDescent="0.25">
      <c r="B30" s="42"/>
      <c r="C30" s="13"/>
      <c r="D30" s="13"/>
      <c r="E30" s="13"/>
      <c r="F30" s="13"/>
    </row>
    <row r="31" spans="1:16" x14ac:dyDescent="0.2">
      <c r="B31" s="41"/>
      <c r="C31" s="5"/>
      <c r="D31" s="17"/>
      <c r="I31" s="164"/>
      <c r="J31" s="146"/>
      <c r="K31" s="146"/>
      <c r="L31" s="146"/>
      <c r="M31" s="121"/>
    </row>
    <row r="32" spans="1:16" ht="36.75" x14ac:dyDescent="0.2">
      <c r="A32" s="94" t="s">
        <v>81</v>
      </c>
      <c r="B32" s="94" t="s">
        <v>3</v>
      </c>
      <c r="C32" s="94" t="s">
        <v>4</v>
      </c>
      <c r="D32" s="94" t="s">
        <v>5</v>
      </c>
      <c r="E32" s="94" t="s">
        <v>6</v>
      </c>
      <c r="F32" s="94" t="s">
        <v>7</v>
      </c>
      <c r="G32" s="94" t="s">
        <v>108</v>
      </c>
      <c r="H32" s="94" t="s">
        <v>109</v>
      </c>
      <c r="I32" s="118" t="s">
        <v>110</v>
      </c>
      <c r="J32" s="119" t="s">
        <v>111</v>
      </c>
      <c r="K32" s="119" t="s">
        <v>112</v>
      </c>
      <c r="L32" s="119" t="s">
        <v>113</v>
      </c>
      <c r="M32" s="120" t="s">
        <v>103</v>
      </c>
      <c r="N32" s="94" t="s">
        <v>114</v>
      </c>
      <c r="O32" s="94" t="s">
        <v>115</v>
      </c>
      <c r="P32" s="225"/>
    </row>
    <row r="33" spans="1:17" x14ac:dyDescent="0.2">
      <c r="A33" s="447" t="s">
        <v>2</v>
      </c>
      <c r="B33" s="452"/>
      <c r="C33" s="389">
        <f>$J$27</f>
        <v>42328</v>
      </c>
      <c r="D33" s="389">
        <f>DATE(YEAR(C33),IF(MONTH(C33)&lt;=3,3,IF(MONTH(C33)&lt;=6,6,IF(MONTH(C33)&lt;=9,9,12))),IF(OR(MONTH(C33)&lt;=3,MONTH(C33)&gt;=10),31,30))</f>
        <v>42369</v>
      </c>
      <c r="E33" s="390">
        <f>D33-C33+1</f>
        <v>42</v>
      </c>
      <c r="F33" s="391">
        <f>VLOOKUP(D33,'FERC Interest Rate'!$A:$B,2,TRUE)</f>
        <v>3.2500000000000001E-2</v>
      </c>
      <c r="G33" s="214">
        <f>$C$26</f>
        <v>15053</v>
      </c>
      <c r="H33" s="214">
        <f>G33*F33*(E33/(DATE(YEAR(D33),12,31)-DATE(YEAR(D33),1,1)+1))</f>
        <v>56.294095890410958</v>
      </c>
      <c r="I33" s="392">
        <v>0</v>
      </c>
      <c r="J33" s="393">
        <v>0</v>
      </c>
      <c r="K33" s="394">
        <f>+SUM(I33:J33)</f>
        <v>0</v>
      </c>
      <c r="L33" s="393">
        <v>0</v>
      </c>
      <c r="M33" s="395">
        <f>+SUM(K33:L33)</f>
        <v>0</v>
      </c>
      <c r="N33" s="396">
        <f>+G33+H33+J33</f>
        <v>15109.294095890411</v>
      </c>
      <c r="O33" s="214">
        <f t="shared" ref="O33:O50" si="1">G33+H33-L33-I33</f>
        <v>15109.294095890411</v>
      </c>
      <c r="P33" s="83">
        <f>+N33-M33</f>
        <v>15109.294095890411</v>
      </c>
      <c r="Q33" s="6" t="s">
        <v>136</v>
      </c>
    </row>
    <row r="34" spans="1:17" x14ac:dyDescent="0.2">
      <c r="A34" s="100" t="s">
        <v>131</v>
      </c>
      <c r="B34" s="85" t="s">
        <v>155</v>
      </c>
      <c r="C34" s="86">
        <v>42370</v>
      </c>
      <c r="D34" s="86">
        <v>42643</v>
      </c>
      <c r="E34" s="85">
        <f>D34-C34+1</f>
        <v>274</v>
      </c>
      <c r="F34" s="87">
        <f>VLOOKUP(D34,'FERC Interest Rate'!$A:$B,2,TRUE)</f>
        <v>3.5000000000000003E-2</v>
      </c>
      <c r="G34" s="88">
        <f t="shared" ref="G34:G50" si="2">O33</f>
        <v>15109.294095890411</v>
      </c>
      <c r="H34" s="88">
        <v>0</v>
      </c>
      <c r="I34" s="123">
        <f>SUM($H$33:$H$51)/20*4</f>
        <v>11.258819178082192</v>
      </c>
      <c r="J34" s="89">
        <f>G34*F34*(E34/(DATE(YEAR(D34),12,31)-DATE(YEAR(D34),1,1)+1))*4</f>
        <v>1583.5861243670938</v>
      </c>
      <c r="K34" s="149">
        <f t="shared" ref="K34:K50" si="3">+SUM(I34:J34)</f>
        <v>1594.844943545176</v>
      </c>
      <c r="L34" s="89">
        <f>$C$26/20*4</f>
        <v>3010.6</v>
      </c>
      <c r="M34" s="150">
        <f t="shared" ref="M34:M50" si="4">+SUM(K34:L34)</f>
        <v>4605.4449435451761</v>
      </c>
      <c r="N34" s="8">
        <f>+G34+H34+J34</f>
        <v>16692.880220257506</v>
      </c>
      <c r="O34" s="88">
        <f t="shared" si="1"/>
        <v>12087.435276712329</v>
      </c>
      <c r="P34" s="175">
        <f t="shared" ref="P34:P50" si="5">+N34-M34</f>
        <v>12087.435276712331</v>
      </c>
      <c r="Q34" s="6" t="s">
        <v>154</v>
      </c>
    </row>
    <row r="35" spans="1:17" x14ac:dyDescent="0.2">
      <c r="A35" s="17" t="s">
        <v>86</v>
      </c>
      <c r="B35" s="85" t="str">
        <f t="shared" ref="B35:B50" si="6">+IF(MONTH(C35)&lt;4,"Q1",IF(MONTH(C35)&lt;7,"Q2",IF(MONTH(C35)&lt;10,"Q3","Q4")))&amp;"/"&amp;YEAR(C35)</f>
        <v>Q4/2016</v>
      </c>
      <c r="C35" s="86">
        <f t="shared" ref="C35:C50" si="7">D34+1</f>
        <v>42644</v>
      </c>
      <c r="D35" s="86">
        <f>EOMONTH(D34,3)</f>
        <v>42735</v>
      </c>
      <c r="E35" s="85">
        <f t="shared" ref="E35:E50" si="8">D35-C35+1</f>
        <v>92</v>
      </c>
      <c r="F35" s="87">
        <f>VLOOKUP(D35,'FERC Interest Rate'!$A:$B,2,TRUE)</f>
        <v>3.5000000000000003E-2</v>
      </c>
      <c r="G35" s="88">
        <f t="shared" si="2"/>
        <v>12087.435276712329</v>
      </c>
      <c r="H35" s="88">
        <v>0</v>
      </c>
      <c r="I35" s="123">
        <f t="shared" ref="I35:I50" si="9">SUM($H$33:$H$51)/20</f>
        <v>2.8147047945205479</v>
      </c>
      <c r="J35" s="89">
        <f t="shared" ref="J35:J50" si="10">G35*F35*(E35/(DATE(YEAR(D35),12,31)-DATE(YEAR(D35),1,1)+1))</f>
        <v>106.34300981151286</v>
      </c>
      <c r="K35" s="149">
        <f t="shared" si="3"/>
        <v>109.15771460603341</v>
      </c>
      <c r="L35" s="89">
        <f t="shared" ref="L35:L50" si="11">$C$26/20</f>
        <v>752.65</v>
      </c>
      <c r="M35" s="150">
        <f t="shared" si="4"/>
        <v>861.80771460603341</v>
      </c>
      <c r="N35" s="8">
        <f t="shared" ref="N35:N50" si="12">+G35+H35+J35</f>
        <v>12193.778286523842</v>
      </c>
      <c r="O35" s="88">
        <f t="shared" si="1"/>
        <v>11331.970571917809</v>
      </c>
      <c r="P35" s="88">
        <f t="shared" si="5"/>
        <v>11331.970571917809</v>
      </c>
    </row>
    <row r="36" spans="1:17" x14ac:dyDescent="0.2">
      <c r="A36" s="17" t="s">
        <v>87</v>
      </c>
      <c r="B36" s="85" t="str">
        <f t="shared" si="6"/>
        <v>Q1/2017</v>
      </c>
      <c r="C36" s="86">
        <f>D35+1</f>
        <v>42736</v>
      </c>
      <c r="D36" s="86">
        <f>EOMONTH(D35,3)</f>
        <v>42825</v>
      </c>
      <c r="E36" s="85">
        <f t="shared" si="8"/>
        <v>90</v>
      </c>
      <c r="F36" s="87">
        <f>VLOOKUP(D36,'FERC Interest Rate'!$A:$B,2,TRUE)</f>
        <v>3.5000000000000003E-2</v>
      </c>
      <c r="G36" s="88">
        <f>O35</f>
        <v>11331.970571917809</v>
      </c>
      <c r="H36" s="88">
        <v>0</v>
      </c>
      <c r="I36" s="123">
        <f t="shared" si="9"/>
        <v>2.8147047945205479</v>
      </c>
      <c r="J36" s="89">
        <f t="shared" si="10"/>
        <v>97.796458360386566</v>
      </c>
      <c r="K36" s="149">
        <f t="shared" si="3"/>
        <v>100.61116315490712</v>
      </c>
      <c r="L36" s="89">
        <f t="shared" si="11"/>
        <v>752.65</v>
      </c>
      <c r="M36" s="150">
        <f t="shared" si="4"/>
        <v>853.26116315490708</v>
      </c>
      <c r="N36" s="8">
        <f t="shared" si="12"/>
        <v>11429.767030278195</v>
      </c>
      <c r="O36" s="88">
        <f t="shared" si="1"/>
        <v>10576.505867123289</v>
      </c>
      <c r="P36" s="88">
        <f t="shared" si="5"/>
        <v>10576.505867123287</v>
      </c>
    </row>
    <row r="37" spans="1:17" x14ac:dyDescent="0.2">
      <c r="A37" s="17" t="s">
        <v>88</v>
      </c>
      <c r="B37" s="85" t="str">
        <f t="shared" si="6"/>
        <v>Q2/2017</v>
      </c>
      <c r="C37" s="86">
        <f t="shared" si="7"/>
        <v>42826</v>
      </c>
      <c r="D37" s="86">
        <f t="shared" ref="D37:D50" si="13">EOMONTH(D36,3)</f>
        <v>42916</v>
      </c>
      <c r="E37" s="85">
        <f t="shared" si="8"/>
        <v>91</v>
      </c>
      <c r="F37" s="87">
        <f>VLOOKUP(D37,'FERC Interest Rate'!$A:$B,2,TRUE)</f>
        <v>3.7100000000000001E-2</v>
      </c>
      <c r="G37" s="88">
        <f t="shared" si="2"/>
        <v>10576.505867123289</v>
      </c>
      <c r="H37" s="88">
        <v>0</v>
      </c>
      <c r="I37" s="123">
        <f t="shared" si="9"/>
        <v>2.8147047945205479</v>
      </c>
      <c r="J37" s="89">
        <f t="shared" si="10"/>
        <v>97.828332761629966</v>
      </c>
      <c r="K37" s="149">
        <f t="shared" si="3"/>
        <v>100.64303755615052</v>
      </c>
      <c r="L37" s="89">
        <f t="shared" si="11"/>
        <v>752.65</v>
      </c>
      <c r="M37" s="150">
        <f t="shared" si="4"/>
        <v>853.29303755615047</v>
      </c>
      <c r="N37" s="8">
        <f t="shared" si="12"/>
        <v>10674.334199884919</v>
      </c>
      <c r="O37" s="88">
        <f t="shared" si="1"/>
        <v>9821.0411623287691</v>
      </c>
      <c r="P37" s="88">
        <f t="shared" si="5"/>
        <v>9821.0411623287691</v>
      </c>
    </row>
    <row r="38" spans="1:17" x14ac:dyDescent="0.2">
      <c r="A38" s="17" t="s">
        <v>89</v>
      </c>
      <c r="B38" s="85" t="str">
        <f t="shared" si="6"/>
        <v>Q3/2017</v>
      </c>
      <c r="C38" s="86">
        <f t="shared" si="7"/>
        <v>42917</v>
      </c>
      <c r="D38" s="86">
        <f t="shared" si="13"/>
        <v>43008</v>
      </c>
      <c r="E38" s="85">
        <f t="shared" si="8"/>
        <v>92</v>
      </c>
      <c r="F38" s="87">
        <f>VLOOKUP(D38,'FERC Interest Rate'!$A:$B,2,TRUE)</f>
        <v>3.9600000000000003E-2</v>
      </c>
      <c r="G38" s="88">
        <f t="shared" si="2"/>
        <v>9821.0411623287691</v>
      </c>
      <c r="H38" s="88">
        <v>0</v>
      </c>
      <c r="I38" s="123">
        <f t="shared" si="9"/>
        <v>2.8147047945205479</v>
      </c>
      <c r="J38" s="89">
        <f t="shared" si="10"/>
        <v>98.027444281085423</v>
      </c>
      <c r="K38" s="149">
        <f t="shared" si="3"/>
        <v>100.84214907560597</v>
      </c>
      <c r="L38" s="89">
        <f t="shared" si="11"/>
        <v>752.65</v>
      </c>
      <c r="M38" s="150">
        <f t="shared" si="4"/>
        <v>853.49214907560599</v>
      </c>
      <c r="N38" s="8">
        <f t="shared" si="12"/>
        <v>9919.0686066098551</v>
      </c>
      <c r="O38" s="88">
        <f t="shared" si="1"/>
        <v>9065.5764575342491</v>
      </c>
      <c r="P38" s="88">
        <f t="shared" si="5"/>
        <v>9065.5764575342491</v>
      </c>
    </row>
    <row r="39" spans="1:17" x14ac:dyDescent="0.2">
      <c r="A39" s="17" t="s">
        <v>90</v>
      </c>
      <c r="B39" s="85" t="str">
        <f t="shared" si="6"/>
        <v>Q4/2017</v>
      </c>
      <c r="C39" s="86">
        <f t="shared" si="7"/>
        <v>43009</v>
      </c>
      <c r="D39" s="86">
        <f t="shared" si="13"/>
        <v>43100</v>
      </c>
      <c r="E39" s="85">
        <f t="shared" si="8"/>
        <v>92</v>
      </c>
      <c r="F39" s="87">
        <f>VLOOKUP(D39,'FERC Interest Rate'!$A:$B,2,TRUE)</f>
        <v>4.2099999999999999E-2</v>
      </c>
      <c r="G39" s="88">
        <f t="shared" si="2"/>
        <v>9065.5764575342491</v>
      </c>
      <c r="H39" s="88">
        <v>0</v>
      </c>
      <c r="I39" s="123">
        <f t="shared" si="9"/>
        <v>2.8147047945205479</v>
      </c>
      <c r="J39" s="89">
        <f t="shared" si="10"/>
        <v>96.199426672114129</v>
      </c>
      <c r="K39" s="149">
        <f t="shared" si="3"/>
        <v>99.01413146663468</v>
      </c>
      <c r="L39" s="89">
        <f t="shared" si="11"/>
        <v>752.65</v>
      </c>
      <c r="M39" s="150">
        <f t="shared" si="4"/>
        <v>851.66413146663467</v>
      </c>
      <c r="N39" s="8">
        <f t="shared" si="12"/>
        <v>9161.7758842063631</v>
      </c>
      <c r="O39" s="88">
        <f t="shared" si="1"/>
        <v>8310.1117527397291</v>
      </c>
      <c r="P39" s="88">
        <f t="shared" si="5"/>
        <v>8310.1117527397291</v>
      </c>
    </row>
    <row r="40" spans="1:17" x14ac:dyDescent="0.2">
      <c r="A40" s="17" t="s">
        <v>91</v>
      </c>
      <c r="B40" s="85" t="str">
        <f t="shared" si="6"/>
        <v>Q1/2018</v>
      </c>
      <c r="C40" s="86">
        <f t="shared" si="7"/>
        <v>43101</v>
      </c>
      <c r="D40" s="86">
        <f t="shared" si="13"/>
        <v>43190</v>
      </c>
      <c r="E40" s="85">
        <f t="shared" si="8"/>
        <v>90</v>
      </c>
      <c r="F40" s="87">
        <f>VLOOKUP(D40,'FERC Interest Rate'!$A:$B,2,TRUE)</f>
        <v>4.2500000000000003E-2</v>
      </c>
      <c r="G40" s="88">
        <f t="shared" si="2"/>
        <v>8310.1117527397291</v>
      </c>
      <c r="H40" s="88">
        <v>0</v>
      </c>
      <c r="I40" s="123">
        <f t="shared" si="9"/>
        <v>2.8147047945205479</v>
      </c>
      <c r="J40" s="89">
        <f t="shared" si="10"/>
        <v>87.085417682820449</v>
      </c>
      <c r="K40" s="149">
        <f t="shared" si="3"/>
        <v>89.900122477341</v>
      </c>
      <c r="L40" s="89">
        <f t="shared" si="11"/>
        <v>752.65</v>
      </c>
      <c r="M40" s="150">
        <f t="shared" si="4"/>
        <v>842.55012247734101</v>
      </c>
      <c r="N40" s="8">
        <f t="shared" si="12"/>
        <v>8397.1971704225489</v>
      </c>
      <c r="O40" s="88">
        <f t="shared" si="1"/>
        <v>7554.6470479452091</v>
      </c>
      <c r="P40" s="88">
        <f t="shared" si="5"/>
        <v>7554.6470479452082</v>
      </c>
    </row>
    <row r="41" spans="1:17" x14ac:dyDescent="0.2">
      <c r="A41" s="17" t="s">
        <v>92</v>
      </c>
      <c r="B41" s="85" t="str">
        <f t="shared" si="6"/>
        <v>Q2/2018</v>
      </c>
      <c r="C41" s="86">
        <f t="shared" si="7"/>
        <v>43191</v>
      </c>
      <c r="D41" s="86">
        <f t="shared" si="13"/>
        <v>43281</v>
      </c>
      <c r="E41" s="85">
        <f t="shared" si="8"/>
        <v>91</v>
      </c>
      <c r="F41" s="87">
        <f>VLOOKUP(D41,'FERC Interest Rate'!$A:$B,2,TRUE)</f>
        <v>4.4699999999999997E-2</v>
      </c>
      <c r="G41" s="88">
        <f t="shared" si="2"/>
        <v>7554.6470479452091</v>
      </c>
      <c r="H41" s="88">
        <v>0</v>
      </c>
      <c r="I41" s="123">
        <f t="shared" si="9"/>
        <v>2.8147047945205479</v>
      </c>
      <c r="J41" s="89">
        <f t="shared" si="10"/>
        <v>84.191884375141711</v>
      </c>
      <c r="K41" s="149">
        <f t="shared" si="3"/>
        <v>87.006589169662263</v>
      </c>
      <c r="L41" s="89">
        <f t="shared" si="11"/>
        <v>752.65</v>
      </c>
      <c r="M41" s="150">
        <f t="shared" si="4"/>
        <v>839.6565891696622</v>
      </c>
      <c r="N41" s="8">
        <f t="shared" si="12"/>
        <v>7638.838932320351</v>
      </c>
      <c r="O41" s="88">
        <f t="shared" si="1"/>
        <v>6799.1823431506891</v>
      </c>
      <c r="P41" s="88">
        <f t="shared" si="5"/>
        <v>6799.1823431506891</v>
      </c>
    </row>
    <row r="42" spans="1:17" x14ac:dyDescent="0.2">
      <c r="A42" s="17" t="s">
        <v>93</v>
      </c>
      <c r="B42" s="85" t="str">
        <f t="shared" si="6"/>
        <v>Q3/2018</v>
      </c>
      <c r="C42" s="86">
        <f t="shared" si="7"/>
        <v>43282</v>
      </c>
      <c r="D42" s="86">
        <f t="shared" si="13"/>
        <v>43373</v>
      </c>
      <c r="E42" s="85">
        <f t="shared" si="8"/>
        <v>92</v>
      </c>
      <c r="F42" s="87">
        <f>VLOOKUP(D42,'FERC Interest Rate'!$A:$B,2,TRUE)</f>
        <v>4.6899999999999997E-2</v>
      </c>
      <c r="G42" s="88">
        <f t="shared" si="2"/>
        <v>6799.1823431506891</v>
      </c>
      <c r="H42" s="88">
        <v>0</v>
      </c>
      <c r="I42" s="123">
        <f t="shared" si="9"/>
        <v>2.8147047945205479</v>
      </c>
      <c r="J42" s="89">
        <f t="shared" si="10"/>
        <v>80.375649244456426</v>
      </c>
      <c r="K42" s="149">
        <f t="shared" si="3"/>
        <v>83.190354038976977</v>
      </c>
      <c r="L42" s="89">
        <f t="shared" si="11"/>
        <v>752.65</v>
      </c>
      <c r="M42" s="150">
        <f t="shared" si="4"/>
        <v>835.84035403897701</v>
      </c>
      <c r="N42" s="8">
        <f t="shared" si="12"/>
        <v>6879.5579923951454</v>
      </c>
      <c r="O42" s="88">
        <f t="shared" si="1"/>
        <v>6043.7176383561691</v>
      </c>
      <c r="P42" s="88">
        <f t="shared" si="5"/>
        <v>6043.7176383561682</v>
      </c>
    </row>
    <row r="43" spans="1:17" x14ac:dyDescent="0.2">
      <c r="A43" s="17" t="s">
        <v>94</v>
      </c>
      <c r="B43" s="85" t="str">
        <f t="shared" si="6"/>
        <v>Q4/2018</v>
      </c>
      <c r="C43" s="86">
        <f t="shared" si="7"/>
        <v>43374</v>
      </c>
      <c r="D43" s="86">
        <f t="shared" si="13"/>
        <v>43465</v>
      </c>
      <c r="E43" s="85">
        <f t="shared" si="8"/>
        <v>92</v>
      </c>
      <c r="F43" s="87">
        <f>VLOOKUP(D43,'FERC Interest Rate'!$A:$B,2,TRUE)</f>
        <v>4.9599999999999998E-2</v>
      </c>
      <c r="G43" s="88">
        <f t="shared" si="2"/>
        <v>6043.7176383561691</v>
      </c>
      <c r="H43" s="88">
        <v>0</v>
      </c>
      <c r="I43" s="123">
        <f t="shared" si="9"/>
        <v>2.8147047945205479</v>
      </c>
      <c r="J43" s="89">
        <f t="shared" si="10"/>
        <v>75.558061170813346</v>
      </c>
      <c r="K43" s="149">
        <f t="shared" si="3"/>
        <v>78.372765965333897</v>
      </c>
      <c r="L43" s="89">
        <f t="shared" si="11"/>
        <v>752.65</v>
      </c>
      <c r="M43" s="150">
        <f t="shared" si="4"/>
        <v>831.02276596533386</v>
      </c>
      <c r="N43" s="8">
        <f t="shared" si="12"/>
        <v>6119.2756995269829</v>
      </c>
      <c r="O43" s="88">
        <f t="shared" si="1"/>
        <v>5288.2529335616491</v>
      </c>
      <c r="P43" s="88">
        <f t="shared" si="5"/>
        <v>5288.2529335616491</v>
      </c>
    </row>
    <row r="44" spans="1:17" x14ac:dyDescent="0.2">
      <c r="A44" s="17" t="s">
        <v>95</v>
      </c>
      <c r="B44" s="85" t="str">
        <f t="shared" si="6"/>
        <v>Q1/2019</v>
      </c>
      <c r="C44" s="86">
        <f t="shared" si="7"/>
        <v>43466</v>
      </c>
      <c r="D44" s="86">
        <f t="shared" si="13"/>
        <v>43555</v>
      </c>
      <c r="E44" s="85">
        <f t="shared" si="8"/>
        <v>90</v>
      </c>
      <c r="F44" s="87">
        <f>VLOOKUP(D44,'FERC Interest Rate'!$A:$B,2,TRUE)</f>
        <v>5.1799999999999999E-2</v>
      </c>
      <c r="G44" s="88">
        <f t="shared" si="2"/>
        <v>5288.2529335616491</v>
      </c>
      <c r="H44" s="88">
        <v>0</v>
      </c>
      <c r="I44" s="123">
        <f t="shared" si="9"/>
        <v>2.8147047945205479</v>
      </c>
      <c r="J44" s="89">
        <f t="shared" si="10"/>
        <v>67.544753907573721</v>
      </c>
      <c r="K44" s="149">
        <f t="shared" si="3"/>
        <v>70.359458702094273</v>
      </c>
      <c r="L44" s="89">
        <f t="shared" si="11"/>
        <v>752.65</v>
      </c>
      <c r="M44" s="150">
        <f t="shared" si="4"/>
        <v>823.00945870209421</v>
      </c>
      <c r="N44" s="8">
        <f t="shared" si="12"/>
        <v>5355.7976874692231</v>
      </c>
      <c r="O44" s="88">
        <f t="shared" si="1"/>
        <v>4532.7882287671291</v>
      </c>
      <c r="P44" s="88">
        <f t="shared" si="5"/>
        <v>4532.7882287671291</v>
      </c>
    </row>
    <row r="45" spans="1:17" x14ac:dyDescent="0.2">
      <c r="A45" s="17" t="s">
        <v>96</v>
      </c>
      <c r="B45" s="85" t="str">
        <f t="shared" si="6"/>
        <v>Q2/2019</v>
      </c>
      <c r="C45" s="86">
        <f t="shared" si="7"/>
        <v>43556</v>
      </c>
      <c r="D45" s="86">
        <f t="shared" si="13"/>
        <v>43646</v>
      </c>
      <c r="E45" s="85">
        <f t="shared" si="8"/>
        <v>91</v>
      </c>
      <c r="F45" s="87">
        <f>VLOOKUP(D45,'FERC Interest Rate'!$A:$B,2,TRUE)</f>
        <v>5.45E-2</v>
      </c>
      <c r="G45" s="88">
        <f t="shared" si="2"/>
        <v>4532.7882287671291</v>
      </c>
      <c r="H45" s="88">
        <v>0</v>
      </c>
      <c r="I45" s="123">
        <f t="shared" si="9"/>
        <v>2.8147047945205479</v>
      </c>
      <c r="J45" s="89">
        <f t="shared" si="10"/>
        <v>61.590036220741311</v>
      </c>
      <c r="K45" s="149">
        <f t="shared" si="3"/>
        <v>64.404741015261862</v>
      </c>
      <c r="L45" s="89">
        <f t="shared" si="11"/>
        <v>752.65</v>
      </c>
      <c r="M45" s="150">
        <f t="shared" si="4"/>
        <v>817.05474101526181</v>
      </c>
      <c r="N45" s="8">
        <f t="shared" si="12"/>
        <v>4594.3782649878704</v>
      </c>
      <c r="O45" s="88">
        <f t="shared" si="1"/>
        <v>3777.3235239726087</v>
      </c>
      <c r="P45" s="88">
        <f t="shared" si="5"/>
        <v>3777.3235239726087</v>
      </c>
    </row>
    <row r="46" spans="1:17" x14ac:dyDescent="0.2">
      <c r="A46" s="17" t="s">
        <v>97</v>
      </c>
      <c r="B46" s="85" t="str">
        <f t="shared" si="6"/>
        <v>Q3/2019</v>
      </c>
      <c r="C46" s="86">
        <f t="shared" si="7"/>
        <v>43647</v>
      </c>
      <c r="D46" s="86">
        <f t="shared" si="13"/>
        <v>43738</v>
      </c>
      <c r="E46" s="85">
        <f t="shared" si="8"/>
        <v>92</v>
      </c>
      <c r="F46" s="87">
        <f>VLOOKUP(D46,'FERC Interest Rate'!$A:$B,2,TRUE)</f>
        <v>6.0133640000000002E-2</v>
      </c>
      <c r="G46" s="88">
        <f t="shared" si="2"/>
        <v>3777.3235239726087</v>
      </c>
      <c r="H46" s="88">
        <v>0</v>
      </c>
      <c r="I46" s="123">
        <f t="shared" si="9"/>
        <v>2.8147047945205479</v>
      </c>
      <c r="J46" s="89">
        <f t="shared" si="10"/>
        <v>57.252787922677321</v>
      </c>
      <c r="K46" s="149">
        <f t="shared" si="3"/>
        <v>60.067492717197865</v>
      </c>
      <c r="L46" s="89">
        <f t="shared" si="11"/>
        <v>752.65</v>
      </c>
      <c r="M46" s="150">
        <f t="shared" si="4"/>
        <v>812.71749271719784</v>
      </c>
      <c r="N46" s="8">
        <f t="shared" si="12"/>
        <v>3834.5763118952859</v>
      </c>
      <c r="O46" s="88">
        <f t="shared" si="1"/>
        <v>3021.8588191780882</v>
      </c>
      <c r="P46" s="88">
        <f t="shared" si="5"/>
        <v>3021.8588191780882</v>
      </c>
    </row>
    <row r="47" spans="1:17" x14ac:dyDescent="0.2">
      <c r="A47" s="17" t="s">
        <v>98</v>
      </c>
      <c r="B47" s="85" t="str">
        <f t="shared" si="6"/>
        <v>Q4/2019</v>
      </c>
      <c r="C47" s="86">
        <f t="shared" si="7"/>
        <v>43739</v>
      </c>
      <c r="D47" s="86">
        <f t="shared" si="13"/>
        <v>43830</v>
      </c>
      <c r="E47" s="85">
        <f t="shared" si="8"/>
        <v>92</v>
      </c>
      <c r="F47" s="87">
        <f>VLOOKUP(D47,'FERC Interest Rate'!$A:$B,2,TRUE)</f>
        <v>6.2505720000000001E-2</v>
      </c>
      <c r="G47" s="88">
        <f t="shared" si="2"/>
        <v>3021.8588191780882</v>
      </c>
      <c r="H47" s="88">
        <v>0</v>
      </c>
      <c r="I47" s="123">
        <f t="shared" si="9"/>
        <v>2.8147047945205479</v>
      </c>
      <c r="J47" s="89">
        <f t="shared" si="10"/>
        <v>47.608982008928805</v>
      </c>
      <c r="K47" s="149">
        <f t="shared" si="3"/>
        <v>50.423686803449357</v>
      </c>
      <c r="L47" s="89">
        <f t="shared" si="11"/>
        <v>752.65</v>
      </c>
      <c r="M47" s="150">
        <f t="shared" si="4"/>
        <v>803.07368680344939</v>
      </c>
      <c r="N47" s="8">
        <f t="shared" si="12"/>
        <v>3069.4678011870169</v>
      </c>
      <c r="O47" s="88">
        <f t="shared" si="1"/>
        <v>2266.3941143835677</v>
      </c>
      <c r="P47" s="88">
        <f t="shared" si="5"/>
        <v>2266.3941143835673</v>
      </c>
    </row>
    <row r="48" spans="1:17" x14ac:dyDescent="0.2">
      <c r="A48" s="17" t="s">
        <v>99</v>
      </c>
      <c r="B48" s="85" t="str">
        <f t="shared" si="6"/>
        <v>Q1/2020</v>
      </c>
      <c r="C48" s="86">
        <f t="shared" si="7"/>
        <v>43831</v>
      </c>
      <c r="D48" s="86">
        <f t="shared" si="13"/>
        <v>43921</v>
      </c>
      <c r="E48" s="85">
        <f t="shared" si="8"/>
        <v>91</v>
      </c>
      <c r="F48" s="87">
        <f>VLOOKUP(D48,'FERC Interest Rate'!$A:$B,2,TRUE)</f>
        <v>6.2841510000000003E-2</v>
      </c>
      <c r="G48" s="88">
        <f t="shared" si="2"/>
        <v>2266.3941143835677</v>
      </c>
      <c r="H48" s="88">
        <v>0</v>
      </c>
      <c r="I48" s="123">
        <f t="shared" si="9"/>
        <v>2.8147047945205479</v>
      </c>
      <c r="J48" s="89">
        <f t="shared" si="10"/>
        <v>35.411339302379311</v>
      </c>
      <c r="K48" s="149">
        <f t="shared" si="3"/>
        <v>38.226044096899855</v>
      </c>
      <c r="L48" s="89">
        <f t="shared" si="11"/>
        <v>752.65</v>
      </c>
      <c r="M48" s="150">
        <f t="shared" si="4"/>
        <v>790.87604409689982</v>
      </c>
      <c r="N48" s="8">
        <f t="shared" si="12"/>
        <v>2301.8054536859472</v>
      </c>
      <c r="O48" s="88">
        <f t="shared" si="1"/>
        <v>1510.9294095890471</v>
      </c>
      <c r="P48" s="88">
        <f t="shared" si="5"/>
        <v>1510.9294095890473</v>
      </c>
    </row>
    <row r="49" spans="1:17" x14ac:dyDescent="0.2">
      <c r="A49" s="17" t="s">
        <v>100</v>
      </c>
      <c r="B49" s="85" t="str">
        <f t="shared" si="6"/>
        <v>Q2/2020</v>
      </c>
      <c r="C49" s="86">
        <f t="shared" si="7"/>
        <v>43922</v>
      </c>
      <c r="D49" s="86">
        <f t="shared" si="13"/>
        <v>44012</v>
      </c>
      <c r="E49" s="85">
        <f t="shared" si="8"/>
        <v>91</v>
      </c>
      <c r="F49" s="87">
        <f>VLOOKUP(D49,'FERC Interest Rate'!$A:$B,2,TRUE)</f>
        <v>6.502107E-2</v>
      </c>
      <c r="G49" s="88">
        <f t="shared" si="2"/>
        <v>1510.9294095890471</v>
      </c>
      <c r="H49" s="88">
        <v>0</v>
      </c>
      <c r="I49" s="123">
        <f t="shared" si="9"/>
        <v>2.8147047945205479</v>
      </c>
      <c r="J49" s="89">
        <f t="shared" si="10"/>
        <v>24.426351006670153</v>
      </c>
      <c r="K49" s="149">
        <f t="shared" si="3"/>
        <v>27.241055801190701</v>
      </c>
      <c r="L49" s="89">
        <f t="shared" si="11"/>
        <v>752.65</v>
      </c>
      <c r="M49" s="150">
        <f t="shared" si="4"/>
        <v>779.89105580119065</v>
      </c>
      <c r="N49" s="8">
        <f t="shared" si="12"/>
        <v>1535.3557605957171</v>
      </c>
      <c r="O49" s="88">
        <f t="shared" si="1"/>
        <v>755.46470479452648</v>
      </c>
      <c r="P49" s="88">
        <f t="shared" si="5"/>
        <v>755.46470479452648</v>
      </c>
    </row>
    <row r="50" spans="1:17" x14ac:dyDescent="0.2">
      <c r="A50" s="17" t="s">
        <v>101</v>
      </c>
      <c r="B50" s="85" t="str">
        <f t="shared" si="6"/>
        <v>Q3/2020</v>
      </c>
      <c r="C50" s="86">
        <f t="shared" si="7"/>
        <v>44013</v>
      </c>
      <c r="D50" s="86">
        <f t="shared" si="13"/>
        <v>44104</v>
      </c>
      <c r="E50" s="85">
        <f t="shared" si="8"/>
        <v>92</v>
      </c>
      <c r="F50" s="87">
        <f>VLOOKUP(D50,'FERC Interest Rate'!$A:$B,2,TRUE)</f>
        <v>6.5012509999999996E-2</v>
      </c>
      <c r="G50" s="88">
        <f t="shared" si="2"/>
        <v>755.46470479452648</v>
      </c>
      <c r="H50" s="88">
        <v>0</v>
      </c>
      <c r="I50" s="123">
        <f t="shared" si="9"/>
        <v>2.8147047945205479</v>
      </c>
      <c r="J50" s="89">
        <f t="shared" si="10"/>
        <v>12.345760694287732</v>
      </c>
      <c r="K50" s="149">
        <f t="shared" si="3"/>
        <v>15.160465488808279</v>
      </c>
      <c r="L50" s="89">
        <f t="shared" si="11"/>
        <v>752.65</v>
      </c>
      <c r="M50" s="150">
        <f t="shared" si="4"/>
        <v>767.81046548880829</v>
      </c>
      <c r="N50" s="8">
        <f t="shared" si="12"/>
        <v>767.8104654888142</v>
      </c>
      <c r="O50" s="88">
        <f t="shared" si="1"/>
        <v>5.9579008393484401E-12</v>
      </c>
      <c r="P50" s="88">
        <f t="shared" si="5"/>
        <v>5.9117155615240335E-12</v>
      </c>
    </row>
    <row r="51" spans="1:17" x14ac:dyDescent="0.2">
      <c r="B51" s="11"/>
      <c r="C51" s="140"/>
      <c r="D51" s="140"/>
      <c r="E51" s="10"/>
      <c r="F51" s="11"/>
      <c r="G51" s="89"/>
      <c r="H51" s="12"/>
      <c r="I51" s="129"/>
      <c r="J51" s="89"/>
      <c r="K51" s="131"/>
      <c r="L51" s="69"/>
      <c r="M51" s="151"/>
      <c r="O51" s="89"/>
      <c r="P51" s="89"/>
    </row>
    <row r="52" spans="1:17" ht="13.5" thickBot="1" x14ac:dyDescent="0.25">
      <c r="A52" s="183"/>
      <c r="B52" s="184"/>
      <c r="C52" s="187"/>
      <c r="D52" s="187"/>
      <c r="E52" s="186"/>
      <c r="F52" s="184"/>
      <c r="G52" s="160">
        <f t="shared" ref="G52:P52" si="14">+SUM(G33:G51)</f>
        <v>132905.49394794524</v>
      </c>
      <c r="H52" s="160">
        <f t="shared" si="14"/>
        <v>56.294095890410958</v>
      </c>
      <c r="I52" s="161">
        <f t="shared" si="14"/>
        <v>56.294095890410986</v>
      </c>
      <c r="J52" s="160">
        <f t="shared" si="14"/>
        <v>2713.1718197903133</v>
      </c>
      <c r="K52" s="160">
        <f t="shared" si="14"/>
        <v>2769.4659156807247</v>
      </c>
      <c r="L52" s="160">
        <f t="shared" si="14"/>
        <v>15052.999999999995</v>
      </c>
      <c r="M52" s="162">
        <f t="shared" si="14"/>
        <v>17822.465915680725</v>
      </c>
      <c r="N52" s="160">
        <f t="shared" si="14"/>
        <v>135674.95986362599</v>
      </c>
      <c r="O52" s="160">
        <f t="shared" si="14"/>
        <v>117852.49394794527</v>
      </c>
      <c r="P52" s="160">
        <f t="shared" si="14"/>
        <v>117852.49394794527</v>
      </c>
      <c r="Q52" s="8"/>
    </row>
    <row r="53" spans="1:17" s="229" customFormat="1" ht="13.5" thickTop="1" x14ac:dyDescent="0.2">
      <c r="B53" s="230"/>
      <c r="C53" s="230"/>
      <c r="D53" s="230"/>
      <c r="E53" s="230"/>
      <c r="F53" s="230"/>
      <c r="G53" s="230"/>
      <c r="H53" s="230"/>
      <c r="I53" s="231"/>
      <c r="J53" s="230"/>
      <c r="K53" s="230"/>
      <c r="L53" s="230"/>
      <c r="M53" s="232"/>
      <c r="O53" s="230"/>
      <c r="P53" s="230"/>
    </row>
    <row r="54" spans="1:17" ht="36.75" x14ac:dyDescent="0.2">
      <c r="A54" s="94" t="s">
        <v>81</v>
      </c>
      <c r="B54" s="94" t="s">
        <v>3</v>
      </c>
      <c r="C54" s="94" t="s">
        <v>4</v>
      </c>
      <c r="D54" s="94" t="s">
        <v>5</v>
      </c>
      <c r="E54" s="94" t="s">
        <v>6</v>
      </c>
      <c r="F54" s="94" t="s">
        <v>7</v>
      </c>
      <c r="G54" s="94" t="s">
        <v>108</v>
      </c>
      <c r="H54" s="94" t="s">
        <v>109</v>
      </c>
      <c r="I54" s="118" t="s">
        <v>110</v>
      </c>
      <c r="J54" s="119" t="s">
        <v>111</v>
      </c>
      <c r="K54" s="119" t="s">
        <v>112</v>
      </c>
      <c r="L54" s="119" t="s">
        <v>113</v>
      </c>
      <c r="M54" s="120" t="s">
        <v>103</v>
      </c>
      <c r="N54" s="94" t="s">
        <v>114</v>
      </c>
      <c r="O54" s="94" t="s">
        <v>115</v>
      </c>
      <c r="P54" s="225"/>
      <c r="Q54" s="8"/>
    </row>
    <row r="55" spans="1:17" x14ac:dyDescent="0.2">
      <c r="B55" s="85"/>
      <c r="C55" s="86">
        <f>$B$2</f>
        <v>41974</v>
      </c>
      <c r="D55" s="86">
        <f>DATE(YEAR(C55),IF(MONTH(C55)&lt;=3,3,IF(MONTH(C55)&lt;=6,6,IF(MONTH(C55)&lt;=9,9,12))),IF(OR(MONTH(C55)&lt;=3,MONTH(C55)&gt;=10),31,30))</f>
        <v>42004</v>
      </c>
      <c r="E55" s="85">
        <f>D55-C55+1</f>
        <v>31</v>
      </c>
      <c r="F55" s="87">
        <f>VLOOKUP(D55,'FERC Interest Rate'!$A:$B,2,TRUE)</f>
        <v>3.2500000000000001E-2</v>
      </c>
      <c r="G55" s="88">
        <f>$E$2</f>
        <v>0</v>
      </c>
      <c r="H55" s="88">
        <f t="shared" ref="H55:H62" si="15">G55*F55*(E55/(DATE(YEAR(D55),12,31)-DATE(YEAR(D55),1,1)+1))</f>
        <v>0</v>
      </c>
      <c r="I55" s="123">
        <v>0</v>
      </c>
      <c r="J55" s="89">
        <v>0</v>
      </c>
      <c r="K55" s="149">
        <f t="shared" ref="K55:K82" si="16">+SUM(I55:J55)</f>
        <v>0</v>
      </c>
      <c r="L55" s="89">
        <v>0</v>
      </c>
      <c r="M55" s="150">
        <f t="shared" ref="M55:M82" si="17">+SUM(K55:L55)</f>
        <v>0</v>
      </c>
      <c r="N55" s="8">
        <f t="shared" ref="N55:N82" si="18">+G55+H55+J55</f>
        <v>0</v>
      </c>
      <c r="O55" s="88">
        <f t="shared" ref="O55:O82" si="19">G55+H55-L55-I55</f>
        <v>0</v>
      </c>
      <c r="P55" s="88"/>
      <c r="Q55" s="8"/>
    </row>
    <row r="56" spans="1:17" x14ac:dyDescent="0.2">
      <c r="B56" s="85"/>
      <c r="C56" s="86">
        <f>D55+1</f>
        <v>42005</v>
      </c>
      <c r="D56" s="86">
        <f>EOMONTH(D55,3)</f>
        <v>42094</v>
      </c>
      <c r="E56" s="85">
        <f t="shared" ref="E56:E82" si="20">D56-C56+1</f>
        <v>90</v>
      </c>
      <c r="F56" s="87">
        <f>VLOOKUP(D56,'FERC Interest Rate'!$A:$B,2,TRUE)</f>
        <v>3.2500000000000001E-2</v>
      </c>
      <c r="G56" s="88">
        <f t="shared" ref="G56:G82" si="21">O55</f>
        <v>0</v>
      </c>
      <c r="H56" s="88">
        <f t="shared" si="15"/>
        <v>0</v>
      </c>
      <c r="I56" s="123">
        <v>0</v>
      </c>
      <c r="J56" s="89">
        <v>0</v>
      </c>
      <c r="K56" s="149">
        <f t="shared" si="16"/>
        <v>0</v>
      </c>
      <c r="L56" s="89">
        <v>0</v>
      </c>
      <c r="M56" s="150">
        <f t="shared" si="17"/>
        <v>0</v>
      </c>
      <c r="N56" s="8">
        <f t="shared" si="18"/>
        <v>0</v>
      </c>
      <c r="O56" s="88">
        <f t="shared" si="19"/>
        <v>0</v>
      </c>
      <c r="P56" s="88"/>
      <c r="Q56" s="8"/>
    </row>
    <row r="57" spans="1:17" x14ac:dyDescent="0.2">
      <c r="B57" s="85"/>
      <c r="C57" s="86">
        <f t="shared" ref="C57:C82" si="22">D56+1</f>
        <v>42095</v>
      </c>
      <c r="D57" s="86">
        <f t="shared" ref="D57:D82" si="23">EOMONTH(D56,3)</f>
        <v>42185</v>
      </c>
      <c r="E57" s="85">
        <f t="shared" si="20"/>
        <v>91</v>
      </c>
      <c r="F57" s="87">
        <f>VLOOKUP(D57,'FERC Interest Rate'!$A:$B,2,TRUE)</f>
        <v>3.2500000000000001E-2</v>
      </c>
      <c r="G57" s="88">
        <f t="shared" si="21"/>
        <v>0</v>
      </c>
      <c r="H57" s="88">
        <f t="shared" si="15"/>
        <v>0</v>
      </c>
      <c r="I57" s="123">
        <v>0</v>
      </c>
      <c r="J57" s="89">
        <v>0</v>
      </c>
      <c r="K57" s="149">
        <f t="shared" si="16"/>
        <v>0</v>
      </c>
      <c r="L57" s="89">
        <v>0</v>
      </c>
      <c r="M57" s="150">
        <f t="shared" si="17"/>
        <v>0</v>
      </c>
      <c r="N57" s="8">
        <f t="shared" si="18"/>
        <v>0</v>
      </c>
      <c r="O57" s="88">
        <f t="shared" si="19"/>
        <v>0</v>
      </c>
      <c r="P57" s="88"/>
    </row>
    <row r="58" spans="1:17" x14ac:dyDescent="0.2">
      <c r="B58" s="85"/>
      <c r="C58" s="86">
        <f t="shared" si="22"/>
        <v>42186</v>
      </c>
      <c r="D58" s="86">
        <f t="shared" si="23"/>
        <v>42277</v>
      </c>
      <c r="E58" s="85">
        <f t="shared" si="20"/>
        <v>92</v>
      </c>
      <c r="F58" s="87">
        <f>VLOOKUP(D58,'FERC Interest Rate'!$A:$B,2,TRUE)</f>
        <v>3.2500000000000001E-2</v>
      </c>
      <c r="G58" s="88">
        <f t="shared" si="21"/>
        <v>0</v>
      </c>
      <c r="H58" s="88">
        <f t="shared" si="15"/>
        <v>0</v>
      </c>
      <c r="I58" s="123">
        <v>0</v>
      </c>
      <c r="J58" s="89">
        <v>0</v>
      </c>
      <c r="K58" s="149">
        <f t="shared" si="16"/>
        <v>0</v>
      </c>
      <c r="L58" s="89">
        <v>0</v>
      </c>
      <c r="M58" s="150">
        <f t="shared" si="17"/>
        <v>0</v>
      </c>
      <c r="N58" s="8">
        <f t="shared" si="18"/>
        <v>0</v>
      </c>
      <c r="O58" s="88">
        <f t="shared" si="19"/>
        <v>0</v>
      </c>
      <c r="P58" s="88"/>
    </row>
    <row r="59" spans="1:17" x14ac:dyDescent="0.2">
      <c r="B59" s="85"/>
      <c r="C59" s="86">
        <f t="shared" si="22"/>
        <v>42278</v>
      </c>
      <c r="D59" s="86">
        <f t="shared" si="23"/>
        <v>42369</v>
      </c>
      <c r="E59" s="85">
        <f t="shared" si="20"/>
        <v>92</v>
      </c>
      <c r="F59" s="87">
        <f>VLOOKUP(D59,'FERC Interest Rate'!$A:$B,2,TRUE)</f>
        <v>3.2500000000000001E-2</v>
      </c>
      <c r="G59" s="88">
        <f t="shared" si="21"/>
        <v>0</v>
      </c>
      <c r="H59" s="88">
        <f t="shared" si="15"/>
        <v>0</v>
      </c>
      <c r="I59" s="123">
        <v>0</v>
      </c>
      <c r="J59" s="89">
        <v>0</v>
      </c>
      <c r="K59" s="149">
        <f t="shared" si="16"/>
        <v>0</v>
      </c>
      <c r="L59" s="89">
        <v>0</v>
      </c>
      <c r="M59" s="150">
        <f t="shared" si="17"/>
        <v>0</v>
      </c>
      <c r="N59" s="8">
        <f t="shared" si="18"/>
        <v>0</v>
      </c>
      <c r="O59" s="88">
        <f t="shared" si="19"/>
        <v>0</v>
      </c>
      <c r="P59" s="88"/>
    </row>
    <row r="60" spans="1:17" x14ac:dyDescent="0.2">
      <c r="B60" s="85"/>
      <c r="C60" s="86">
        <f t="shared" si="22"/>
        <v>42370</v>
      </c>
      <c r="D60" s="86">
        <f t="shared" si="23"/>
        <v>42460</v>
      </c>
      <c r="E60" s="85">
        <f t="shared" si="20"/>
        <v>91</v>
      </c>
      <c r="F60" s="87">
        <f>VLOOKUP(D60,'FERC Interest Rate'!$A:$B,2,TRUE)</f>
        <v>3.2500000000000001E-2</v>
      </c>
      <c r="G60" s="88">
        <f t="shared" si="21"/>
        <v>0</v>
      </c>
      <c r="H60" s="88">
        <f t="shared" si="15"/>
        <v>0</v>
      </c>
      <c r="I60" s="123">
        <v>0</v>
      </c>
      <c r="J60" s="89">
        <v>0</v>
      </c>
      <c r="K60" s="149">
        <f t="shared" si="16"/>
        <v>0</v>
      </c>
      <c r="L60" s="89">
        <v>0</v>
      </c>
      <c r="M60" s="150">
        <f t="shared" si="17"/>
        <v>0</v>
      </c>
      <c r="N60" s="8">
        <f t="shared" si="18"/>
        <v>0</v>
      </c>
      <c r="O60" s="88">
        <f t="shared" si="19"/>
        <v>0</v>
      </c>
      <c r="P60" s="88"/>
    </row>
    <row r="61" spans="1:17" x14ac:dyDescent="0.2">
      <c r="B61" s="85"/>
      <c r="C61" s="86">
        <f t="shared" si="22"/>
        <v>42461</v>
      </c>
      <c r="D61" s="86">
        <f t="shared" si="23"/>
        <v>42551</v>
      </c>
      <c r="E61" s="85">
        <f t="shared" si="20"/>
        <v>91</v>
      </c>
      <c r="F61" s="87">
        <f>VLOOKUP(D61,'FERC Interest Rate'!$A:$B,2,TRUE)</f>
        <v>3.4599999999999999E-2</v>
      </c>
      <c r="G61" s="88">
        <f t="shared" si="21"/>
        <v>0</v>
      </c>
      <c r="H61" s="88">
        <f t="shared" si="15"/>
        <v>0</v>
      </c>
      <c r="I61" s="123">
        <v>0</v>
      </c>
      <c r="J61" s="89">
        <v>0</v>
      </c>
      <c r="K61" s="149">
        <f t="shared" si="16"/>
        <v>0</v>
      </c>
      <c r="L61" s="89">
        <v>0</v>
      </c>
      <c r="M61" s="150">
        <f t="shared" si="17"/>
        <v>0</v>
      </c>
      <c r="N61" s="8">
        <f t="shared" si="18"/>
        <v>0</v>
      </c>
      <c r="O61" s="88">
        <f t="shared" si="19"/>
        <v>0</v>
      </c>
      <c r="P61" s="88"/>
    </row>
    <row r="62" spans="1:17" x14ac:dyDescent="0.2">
      <c r="B62" s="85"/>
      <c r="C62" s="86">
        <f t="shared" si="22"/>
        <v>42552</v>
      </c>
      <c r="D62" s="86">
        <f t="shared" si="23"/>
        <v>42643</v>
      </c>
      <c r="E62" s="85">
        <f t="shared" si="20"/>
        <v>92</v>
      </c>
      <c r="F62" s="87">
        <f>VLOOKUP(D62,'FERC Interest Rate'!$A:$B,2,TRUE)</f>
        <v>3.5000000000000003E-2</v>
      </c>
      <c r="G62" s="88">
        <f t="shared" si="21"/>
        <v>0</v>
      </c>
      <c r="H62" s="88">
        <f t="shared" si="15"/>
        <v>0</v>
      </c>
      <c r="I62" s="123">
        <v>0</v>
      </c>
      <c r="J62" s="89">
        <v>0</v>
      </c>
      <c r="K62" s="149">
        <f t="shared" si="16"/>
        <v>0</v>
      </c>
      <c r="L62" s="89">
        <v>0</v>
      </c>
      <c r="M62" s="150">
        <f t="shared" si="17"/>
        <v>0</v>
      </c>
      <c r="N62" s="8">
        <f t="shared" si="18"/>
        <v>0</v>
      </c>
      <c r="O62" s="88">
        <f t="shared" si="19"/>
        <v>0</v>
      </c>
      <c r="P62" s="88"/>
    </row>
    <row r="63" spans="1:17" x14ac:dyDescent="0.2">
      <c r="B63" s="85"/>
      <c r="C63" s="86">
        <f t="shared" si="22"/>
        <v>42644</v>
      </c>
      <c r="D63" s="86">
        <f t="shared" si="23"/>
        <v>42735</v>
      </c>
      <c r="E63" s="85">
        <f t="shared" si="20"/>
        <v>92</v>
      </c>
      <c r="F63" s="87">
        <f>VLOOKUP(D63,'FERC Interest Rate'!$A:$B,2,TRUE)</f>
        <v>3.5000000000000003E-2</v>
      </c>
      <c r="G63" s="88">
        <f t="shared" si="21"/>
        <v>0</v>
      </c>
      <c r="H63" s="88">
        <v>0</v>
      </c>
      <c r="I63" s="123">
        <v>0</v>
      </c>
      <c r="J63" s="89">
        <f t="shared" ref="J63:J80" si="24">G63*F63*(E63/(DATE(YEAR(D63),12,31)-DATE(YEAR(D63),1,1)+1))</f>
        <v>0</v>
      </c>
      <c r="K63" s="149">
        <f t="shared" si="16"/>
        <v>0</v>
      </c>
      <c r="L63" s="89">
        <f t="shared" ref="L63:L82" si="25">$G$55/20</f>
        <v>0</v>
      </c>
      <c r="M63" s="150">
        <f t="shared" si="17"/>
        <v>0</v>
      </c>
      <c r="N63" s="8">
        <f t="shared" si="18"/>
        <v>0</v>
      </c>
      <c r="O63" s="88">
        <f t="shared" si="19"/>
        <v>0</v>
      </c>
      <c r="P63" s="88"/>
    </row>
    <row r="64" spans="1:17" x14ac:dyDescent="0.2">
      <c r="B64" s="85"/>
      <c r="C64" s="86">
        <f t="shared" si="22"/>
        <v>42736</v>
      </c>
      <c r="D64" s="86">
        <f t="shared" si="23"/>
        <v>42825</v>
      </c>
      <c r="E64" s="85">
        <f t="shared" si="20"/>
        <v>90</v>
      </c>
      <c r="F64" s="87">
        <f>VLOOKUP(D64,'FERC Interest Rate'!$A:$B,2,TRUE)</f>
        <v>3.5000000000000003E-2</v>
      </c>
      <c r="G64" s="88">
        <f t="shared" si="21"/>
        <v>0</v>
      </c>
      <c r="H64" s="88">
        <v>0</v>
      </c>
      <c r="I64" s="123">
        <v>0</v>
      </c>
      <c r="J64" s="89">
        <f t="shared" si="24"/>
        <v>0</v>
      </c>
      <c r="K64" s="149">
        <f t="shared" si="16"/>
        <v>0</v>
      </c>
      <c r="L64" s="89">
        <f t="shared" si="25"/>
        <v>0</v>
      </c>
      <c r="M64" s="150">
        <f t="shared" si="17"/>
        <v>0</v>
      </c>
      <c r="N64" s="8">
        <f t="shared" si="18"/>
        <v>0</v>
      </c>
      <c r="O64" s="88">
        <f t="shared" si="19"/>
        <v>0</v>
      </c>
      <c r="P64" s="88"/>
    </row>
    <row r="65" spans="2:16" x14ac:dyDescent="0.2">
      <c r="B65" s="85"/>
      <c r="C65" s="86">
        <f t="shared" si="22"/>
        <v>42826</v>
      </c>
      <c r="D65" s="86">
        <f t="shared" si="23"/>
        <v>42916</v>
      </c>
      <c r="E65" s="85">
        <f t="shared" si="20"/>
        <v>91</v>
      </c>
      <c r="F65" s="87">
        <f>VLOOKUP(D65,'FERC Interest Rate'!$A:$B,2,TRUE)</f>
        <v>3.7100000000000001E-2</v>
      </c>
      <c r="G65" s="88">
        <f t="shared" si="21"/>
        <v>0</v>
      </c>
      <c r="H65" s="88">
        <v>0</v>
      </c>
      <c r="I65" s="123">
        <v>0</v>
      </c>
      <c r="J65" s="89">
        <f t="shared" si="24"/>
        <v>0</v>
      </c>
      <c r="K65" s="149">
        <f t="shared" si="16"/>
        <v>0</v>
      </c>
      <c r="L65" s="89">
        <f t="shared" si="25"/>
        <v>0</v>
      </c>
      <c r="M65" s="150">
        <f t="shared" si="17"/>
        <v>0</v>
      </c>
      <c r="N65" s="8">
        <f t="shared" si="18"/>
        <v>0</v>
      </c>
      <c r="O65" s="88">
        <f t="shared" si="19"/>
        <v>0</v>
      </c>
      <c r="P65" s="88"/>
    </row>
    <row r="66" spans="2:16" x14ac:dyDescent="0.2">
      <c r="B66" s="85"/>
      <c r="C66" s="86">
        <f t="shared" si="22"/>
        <v>42917</v>
      </c>
      <c r="D66" s="86">
        <f t="shared" si="23"/>
        <v>43008</v>
      </c>
      <c r="E66" s="85">
        <f t="shared" si="20"/>
        <v>92</v>
      </c>
      <c r="F66" s="87">
        <f>VLOOKUP(D66,'FERC Interest Rate'!$A:$B,2,TRUE)</f>
        <v>3.9600000000000003E-2</v>
      </c>
      <c r="G66" s="88">
        <f t="shared" si="21"/>
        <v>0</v>
      </c>
      <c r="H66" s="88">
        <v>0</v>
      </c>
      <c r="I66" s="123">
        <v>0</v>
      </c>
      <c r="J66" s="89">
        <f t="shared" si="24"/>
        <v>0</v>
      </c>
      <c r="K66" s="149">
        <f t="shared" si="16"/>
        <v>0</v>
      </c>
      <c r="L66" s="89">
        <f t="shared" si="25"/>
        <v>0</v>
      </c>
      <c r="M66" s="150">
        <f t="shared" si="17"/>
        <v>0</v>
      </c>
      <c r="N66" s="8">
        <f t="shared" si="18"/>
        <v>0</v>
      </c>
      <c r="O66" s="88">
        <f t="shared" si="19"/>
        <v>0</v>
      </c>
      <c r="P66" s="88"/>
    </row>
    <row r="67" spans="2:16" x14ac:dyDescent="0.2">
      <c r="B67" s="85"/>
      <c r="C67" s="86">
        <f t="shared" si="22"/>
        <v>43009</v>
      </c>
      <c r="D67" s="86">
        <f t="shared" si="23"/>
        <v>43100</v>
      </c>
      <c r="E67" s="85">
        <f t="shared" si="20"/>
        <v>92</v>
      </c>
      <c r="F67" s="87">
        <f>VLOOKUP(D67,'FERC Interest Rate'!$A:$B,2,TRUE)</f>
        <v>4.2099999999999999E-2</v>
      </c>
      <c r="G67" s="88">
        <f t="shared" si="21"/>
        <v>0</v>
      </c>
      <c r="H67" s="88">
        <v>0</v>
      </c>
      <c r="I67" s="123">
        <v>0</v>
      </c>
      <c r="J67" s="89">
        <f t="shared" si="24"/>
        <v>0</v>
      </c>
      <c r="K67" s="149">
        <f t="shared" si="16"/>
        <v>0</v>
      </c>
      <c r="L67" s="89">
        <f t="shared" si="25"/>
        <v>0</v>
      </c>
      <c r="M67" s="150">
        <f t="shared" si="17"/>
        <v>0</v>
      </c>
      <c r="N67" s="8">
        <f t="shared" si="18"/>
        <v>0</v>
      </c>
      <c r="O67" s="88">
        <f t="shared" si="19"/>
        <v>0</v>
      </c>
      <c r="P67" s="88"/>
    </row>
    <row r="68" spans="2:16" x14ac:dyDescent="0.2">
      <c r="B68" s="85"/>
      <c r="C68" s="86">
        <f t="shared" si="22"/>
        <v>43101</v>
      </c>
      <c r="D68" s="86">
        <f t="shared" si="23"/>
        <v>43190</v>
      </c>
      <c r="E68" s="85">
        <f t="shared" si="20"/>
        <v>90</v>
      </c>
      <c r="F68" s="87">
        <f>VLOOKUP(D68,'FERC Interest Rate'!$A:$B,2,TRUE)</f>
        <v>4.2500000000000003E-2</v>
      </c>
      <c r="G68" s="88">
        <f t="shared" si="21"/>
        <v>0</v>
      </c>
      <c r="H68" s="88">
        <v>0</v>
      </c>
      <c r="I68" s="123">
        <v>0</v>
      </c>
      <c r="J68" s="89">
        <f t="shared" si="24"/>
        <v>0</v>
      </c>
      <c r="K68" s="149">
        <f t="shared" si="16"/>
        <v>0</v>
      </c>
      <c r="L68" s="89">
        <f t="shared" si="25"/>
        <v>0</v>
      </c>
      <c r="M68" s="150">
        <f t="shared" si="17"/>
        <v>0</v>
      </c>
      <c r="N68" s="8">
        <f t="shared" si="18"/>
        <v>0</v>
      </c>
      <c r="O68" s="88">
        <f t="shared" si="19"/>
        <v>0</v>
      </c>
      <c r="P68" s="88"/>
    </row>
    <row r="69" spans="2:16" x14ac:dyDescent="0.2">
      <c r="B69" s="85"/>
      <c r="C69" s="86">
        <f t="shared" si="22"/>
        <v>43191</v>
      </c>
      <c r="D69" s="86">
        <f t="shared" si="23"/>
        <v>43281</v>
      </c>
      <c r="E69" s="85">
        <f t="shared" si="20"/>
        <v>91</v>
      </c>
      <c r="F69" s="87">
        <f>VLOOKUP(D69,'FERC Interest Rate'!$A:$B,2,TRUE)</f>
        <v>4.4699999999999997E-2</v>
      </c>
      <c r="G69" s="88">
        <f t="shared" si="21"/>
        <v>0</v>
      </c>
      <c r="H69" s="88">
        <v>0</v>
      </c>
      <c r="I69" s="123">
        <v>0</v>
      </c>
      <c r="J69" s="89">
        <f t="shared" si="24"/>
        <v>0</v>
      </c>
      <c r="K69" s="149">
        <f t="shared" si="16"/>
        <v>0</v>
      </c>
      <c r="L69" s="89">
        <f t="shared" si="25"/>
        <v>0</v>
      </c>
      <c r="M69" s="150">
        <f t="shared" si="17"/>
        <v>0</v>
      </c>
      <c r="N69" s="8">
        <f t="shared" si="18"/>
        <v>0</v>
      </c>
      <c r="O69" s="88">
        <f t="shared" si="19"/>
        <v>0</v>
      </c>
      <c r="P69" s="88"/>
    </row>
    <row r="70" spans="2:16" x14ac:dyDescent="0.2">
      <c r="B70" s="85"/>
      <c r="C70" s="86">
        <f t="shared" si="22"/>
        <v>43282</v>
      </c>
      <c r="D70" s="86">
        <f t="shared" si="23"/>
        <v>43373</v>
      </c>
      <c r="E70" s="85">
        <f t="shared" si="20"/>
        <v>92</v>
      </c>
      <c r="F70" s="87">
        <f>VLOOKUP(D70,'FERC Interest Rate'!$A:$B,2,TRUE)</f>
        <v>4.6899999999999997E-2</v>
      </c>
      <c r="G70" s="88">
        <f t="shared" si="21"/>
        <v>0</v>
      </c>
      <c r="H70" s="88">
        <v>0</v>
      </c>
      <c r="I70" s="123">
        <v>0</v>
      </c>
      <c r="J70" s="89">
        <f t="shared" si="24"/>
        <v>0</v>
      </c>
      <c r="K70" s="149">
        <f t="shared" si="16"/>
        <v>0</v>
      </c>
      <c r="L70" s="89">
        <f t="shared" si="25"/>
        <v>0</v>
      </c>
      <c r="M70" s="150">
        <f t="shared" si="17"/>
        <v>0</v>
      </c>
      <c r="N70" s="8">
        <f t="shared" si="18"/>
        <v>0</v>
      </c>
      <c r="O70" s="88">
        <f t="shared" si="19"/>
        <v>0</v>
      </c>
      <c r="P70" s="88"/>
    </row>
    <row r="71" spans="2:16" x14ac:dyDescent="0.2">
      <c r="B71" s="85"/>
      <c r="C71" s="86">
        <f t="shared" si="22"/>
        <v>43374</v>
      </c>
      <c r="D71" s="86">
        <f t="shared" si="23"/>
        <v>43465</v>
      </c>
      <c r="E71" s="85">
        <f t="shared" si="20"/>
        <v>92</v>
      </c>
      <c r="F71" s="87">
        <f>VLOOKUP(D71,'FERC Interest Rate'!$A:$B,2,TRUE)</f>
        <v>4.9599999999999998E-2</v>
      </c>
      <c r="G71" s="88">
        <f t="shared" si="21"/>
        <v>0</v>
      </c>
      <c r="H71" s="88">
        <v>0</v>
      </c>
      <c r="I71" s="123">
        <v>0</v>
      </c>
      <c r="J71" s="89">
        <f t="shared" si="24"/>
        <v>0</v>
      </c>
      <c r="K71" s="149">
        <f t="shared" si="16"/>
        <v>0</v>
      </c>
      <c r="L71" s="89">
        <f t="shared" si="25"/>
        <v>0</v>
      </c>
      <c r="M71" s="150">
        <f t="shared" si="17"/>
        <v>0</v>
      </c>
      <c r="N71" s="8">
        <f t="shared" si="18"/>
        <v>0</v>
      </c>
      <c r="O71" s="88">
        <f t="shared" si="19"/>
        <v>0</v>
      </c>
      <c r="P71" s="88"/>
    </row>
    <row r="72" spans="2:16" x14ac:dyDescent="0.2">
      <c r="B72" s="85"/>
      <c r="C72" s="86">
        <f t="shared" si="22"/>
        <v>43466</v>
      </c>
      <c r="D72" s="86">
        <f t="shared" si="23"/>
        <v>43555</v>
      </c>
      <c r="E72" s="85">
        <f t="shared" si="20"/>
        <v>90</v>
      </c>
      <c r="F72" s="87">
        <f>VLOOKUP(D72,'FERC Interest Rate'!$A:$B,2,TRUE)</f>
        <v>5.1799999999999999E-2</v>
      </c>
      <c r="G72" s="88">
        <f t="shared" si="21"/>
        <v>0</v>
      </c>
      <c r="H72" s="88">
        <v>0</v>
      </c>
      <c r="I72" s="123">
        <v>0</v>
      </c>
      <c r="J72" s="89">
        <f t="shared" si="24"/>
        <v>0</v>
      </c>
      <c r="K72" s="149">
        <f t="shared" si="16"/>
        <v>0</v>
      </c>
      <c r="L72" s="89">
        <f t="shared" si="25"/>
        <v>0</v>
      </c>
      <c r="M72" s="150">
        <f t="shared" si="17"/>
        <v>0</v>
      </c>
      <c r="N72" s="8">
        <f t="shared" si="18"/>
        <v>0</v>
      </c>
      <c r="O72" s="88">
        <f t="shared" si="19"/>
        <v>0</v>
      </c>
      <c r="P72" s="88"/>
    </row>
    <row r="73" spans="2:16" x14ac:dyDescent="0.2">
      <c r="B73" s="85"/>
      <c r="C73" s="86">
        <f t="shared" si="22"/>
        <v>43556</v>
      </c>
      <c r="D73" s="86">
        <f t="shared" si="23"/>
        <v>43646</v>
      </c>
      <c r="E73" s="85">
        <f t="shared" si="20"/>
        <v>91</v>
      </c>
      <c r="F73" s="87">
        <f>VLOOKUP(D73,'FERC Interest Rate'!$A:$B,2,TRUE)</f>
        <v>5.45E-2</v>
      </c>
      <c r="G73" s="88">
        <f t="shared" si="21"/>
        <v>0</v>
      </c>
      <c r="H73" s="88">
        <v>0</v>
      </c>
      <c r="I73" s="123">
        <v>0</v>
      </c>
      <c r="J73" s="89">
        <f t="shared" si="24"/>
        <v>0</v>
      </c>
      <c r="K73" s="149">
        <f t="shared" si="16"/>
        <v>0</v>
      </c>
      <c r="L73" s="89">
        <f t="shared" si="25"/>
        <v>0</v>
      </c>
      <c r="M73" s="150">
        <f t="shared" si="17"/>
        <v>0</v>
      </c>
      <c r="N73" s="8">
        <f t="shared" si="18"/>
        <v>0</v>
      </c>
      <c r="O73" s="88">
        <f t="shared" si="19"/>
        <v>0</v>
      </c>
      <c r="P73" s="88"/>
    </row>
    <row r="74" spans="2:16" x14ac:dyDescent="0.2">
      <c r="B74" s="85"/>
      <c r="C74" s="86">
        <f t="shared" si="22"/>
        <v>43647</v>
      </c>
      <c r="D74" s="86">
        <f t="shared" si="23"/>
        <v>43738</v>
      </c>
      <c r="E74" s="85">
        <f t="shared" si="20"/>
        <v>92</v>
      </c>
      <c r="F74" s="87">
        <f>VLOOKUP(D74,'FERC Interest Rate'!$A:$B,2,TRUE)</f>
        <v>6.0133640000000002E-2</v>
      </c>
      <c r="G74" s="88">
        <f t="shared" si="21"/>
        <v>0</v>
      </c>
      <c r="H74" s="88">
        <v>0</v>
      </c>
      <c r="I74" s="123">
        <v>0</v>
      </c>
      <c r="J74" s="89">
        <f t="shared" si="24"/>
        <v>0</v>
      </c>
      <c r="K74" s="149">
        <f t="shared" si="16"/>
        <v>0</v>
      </c>
      <c r="L74" s="89">
        <f t="shared" si="25"/>
        <v>0</v>
      </c>
      <c r="M74" s="150">
        <f t="shared" si="17"/>
        <v>0</v>
      </c>
      <c r="N74" s="8">
        <f t="shared" si="18"/>
        <v>0</v>
      </c>
      <c r="O74" s="88">
        <f t="shared" si="19"/>
        <v>0</v>
      </c>
      <c r="P74" s="88"/>
    </row>
    <row r="75" spans="2:16" x14ac:dyDescent="0.2">
      <c r="B75" s="85"/>
      <c r="C75" s="86">
        <f t="shared" si="22"/>
        <v>43739</v>
      </c>
      <c r="D75" s="86">
        <f t="shared" si="23"/>
        <v>43830</v>
      </c>
      <c r="E75" s="85">
        <f t="shared" si="20"/>
        <v>92</v>
      </c>
      <c r="F75" s="87">
        <f>VLOOKUP(D75,'FERC Interest Rate'!$A:$B,2,TRUE)</f>
        <v>6.2505720000000001E-2</v>
      </c>
      <c r="G75" s="88">
        <f t="shared" si="21"/>
        <v>0</v>
      </c>
      <c r="H75" s="88">
        <v>0</v>
      </c>
      <c r="I75" s="123">
        <v>0</v>
      </c>
      <c r="J75" s="89">
        <f t="shared" si="24"/>
        <v>0</v>
      </c>
      <c r="K75" s="149">
        <f t="shared" si="16"/>
        <v>0</v>
      </c>
      <c r="L75" s="89">
        <f t="shared" si="25"/>
        <v>0</v>
      </c>
      <c r="M75" s="150">
        <f t="shared" si="17"/>
        <v>0</v>
      </c>
      <c r="N75" s="8">
        <f t="shared" si="18"/>
        <v>0</v>
      </c>
      <c r="O75" s="88">
        <f t="shared" si="19"/>
        <v>0</v>
      </c>
      <c r="P75" s="88"/>
    </row>
    <row r="76" spans="2:16" x14ac:dyDescent="0.2">
      <c r="B76" s="85"/>
      <c r="C76" s="86">
        <f t="shared" si="22"/>
        <v>43831</v>
      </c>
      <c r="D76" s="86">
        <f t="shared" si="23"/>
        <v>43921</v>
      </c>
      <c r="E76" s="85">
        <f t="shared" si="20"/>
        <v>91</v>
      </c>
      <c r="F76" s="87">
        <f>VLOOKUP(D76,'FERC Interest Rate'!$A:$B,2,TRUE)</f>
        <v>6.2841510000000003E-2</v>
      </c>
      <c r="G76" s="88">
        <f t="shared" si="21"/>
        <v>0</v>
      </c>
      <c r="H76" s="88">
        <v>0</v>
      </c>
      <c r="I76" s="123">
        <v>0</v>
      </c>
      <c r="J76" s="89">
        <f t="shared" si="24"/>
        <v>0</v>
      </c>
      <c r="K76" s="149">
        <f t="shared" si="16"/>
        <v>0</v>
      </c>
      <c r="L76" s="89">
        <f t="shared" si="25"/>
        <v>0</v>
      </c>
      <c r="M76" s="150">
        <f t="shared" si="17"/>
        <v>0</v>
      </c>
      <c r="N76" s="8">
        <f t="shared" si="18"/>
        <v>0</v>
      </c>
      <c r="O76" s="88">
        <f t="shared" si="19"/>
        <v>0</v>
      </c>
      <c r="P76" s="88"/>
    </row>
    <row r="77" spans="2:16" x14ac:dyDescent="0.2">
      <c r="B77" s="85"/>
      <c r="C77" s="86">
        <f t="shared" si="22"/>
        <v>43922</v>
      </c>
      <c r="D77" s="86">
        <f t="shared" si="23"/>
        <v>44012</v>
      </c>
      <c r="E77" s="85">
        <f t="shared" si="20"/>
        <v>91</v>
      </c>
      <c r="F77" s="87">
        <f>VLOOKUP(D77,'FERC Interest Rate'!$A:$B,2,TRUE)</f>
        <v>6.502107E-2</v>
      </c>
      <c r="G77" s="88">
        <f t="shared" si="21"/>
        <v>0</v>
      </c>
      <c r="H77" s="88">
        <v>0</v>
      </c>
      <c r="I77" s="123">
        <v>0</v>
      </c>
      <c r="J77" s="89">
        <f t="shared" si="24"/>
        <v>0</v>
      </c>
      <c r="K77" s="149">
        <f t="shared" si="16"/>
        <v>0</v>
      </c>
      <c r="L77" s="89">
        <f t="shared" si="25"/>
        <v>0</v>
      </c>
      <c r="M77" s="150">
        <f t="shared" si="17"/>
        <v>0</v>
      </c>
      <c r="N77" s="8">
        <f t="shared" si="18"/>
        <v>0</v>
      </c>
      <c r="O77" s="88">
        <f t="shared" si="19"/>
        <v>0</v>
      </c>
      <c r="P77" s="88"/>
    </row>
    <row r="78" spans="2:16" x14ac:dyDescent="0.2">
      <c r="B78" s="85"/>
      <c r="C78" s="86">
        <f t="shared" si="22"/>
        <v>44013</v>
      </c>
      <c r="D78" s="86">
        <f t="shared" si="23"/>
        <v>44104</v>
      </c>
      <c r="E78" s="85">
        <f t="shared" si="20"/>
        <v>92</v>
      </c>
      <c r="F78" s="87">
        <f>VLOOKUP(D78,'FERC Interest Rate'!$A:$B,2,TRUE)</f>
        <v>6.5012509999999996E-2</v>
      </c>
      <c r="G78" s="88">
        <f t="shared" si="21"/>
        <v>0</v>
      </c>
      <c r="H78" s="88">
        <v>0</v>
      </c>
      <c r="I78" s="123">
        <v>0</v>
      </c>
      <c r="J78" s="89">
        <f t="shared" si="24"/>
        <v>0</v>
      </c>
      <c r="K78" s="149">
        <f t="shared" si="16"/>
        <v>0</v>
      </c>
      <c r="L78" s="89">
        <f t="shared" si="25"/>
        <v>0</v>
      </c>
      <c r="M78" s="150">
        <f t="shared" si="17"/>
        <v>0</v>
      </c>
      <c r="N78" s="8">
        <f t="shared" si="18"/>
        <v>0</v>
      </c>
      <c r="O78" s="88">
        <f t="shared" si="19"/>
        <v>0</v>
      </c>
      <c r="P78" s="88"/>
    </row>
    <row r="79" spans="2:16" x14ac:dyDescent="0.2">
      <c r="B79" s="85"/>
      <c r="C79" s="86">
        <f t="shared" si="22"/>
        <v>44105</v>
      </c>
      <c r="D79" s="86">
        <f t="shared" si="23"/>
        <v>44196</v>
      </c>
      <c r="E79" s="85">
        <f t="shared" si="20"/>
        <v>92</v>
      </c>
      <c r="F79" s="87">
        <f>VLOOKUP(D79,'FERC Interest Rate'!$A:$B,2,TRUE)</f>
        <v>6.501548E-2</v>
      </c>
      <c r="G79" s="88">
        <f t="shared" si="21"/>
        <v>0</v>
      </c>
      <c r="H79" s="88">
        <v>0</v>
      </c>
      <c r="I79" s="123">
        <v>0</v>
      </c>
      <c r="J79" s="89">
        <f t="shared" si="24"/>
        <v>0</v>
      </c>
      <c r="K79" s="149">
        <f t="shared" si="16"/>
        <v>0</v>
      </c>
      <c r="L79" s="89">
        <f t="shared" si="25"/>
        <v>0</v>
      </c>
      <c r="M79" s="150">
        <f t="shared" si="17"/>
        <v>0</v>
      </c>
      <c r="N79" s="8">
        <f t="shared" si="18"/>
        <v>0</v>
      </c>
      <c r="O79" s="88">
        <f t="shared" si="19"/>
        <v>0</v>
      </c>
      <c r="P79" s="88"/>
    </row>
    <row r="80" spans="2:16" x14ac:dyDescent="0.2">
      <c r="B80" s="85"/>
      <c r="C80" s="86">
        <f t="shared" si="22"/>
        <v>44197</v>
      </c>
      <c r="D80" s="86">
        <f t="shared" si="23"/>
        <v>44286</v>
      </c>
      <c r="E80" s="85">
        <f t="shared" si="20"/>
        <v>90</v>
      </c>
      <c r="F80" s="87">
        <f>VLOOKUP(D80,'FERC Interest Rate'!$A:$B,2,TRUE)</f>
        <v>6.501548E-2</v>
      </c>
      <c r="G80" s="88">
        <f t="shared" si="21"/>
        <v>0</v>
      </c>
      <c r="H80" s="88">
        <v>0</v>
      </c>
      <c r="I80" s="123">
        <v>0</v>
      </c>
      <c r="J80" s="89">
        <f t="shared" si="24"/>
        <v>0</v>
      </c>
      <c r="K80" s="149">
        <f t="shared" si="16"/>
        <v>0</v>
      </c>
      <c r="L80" s="89">
        <f t="shared" si="25"/>
        <v>0</v>
      </c>
      <c r="M80" s="150">
        <f t="shared" si="17"/>
        <v>0</v>
      </c>
      <c r="N80" s="8">
        <f t="shared" si="18"/>
        <v>0</v>
      </c>
      <c r="O80" s="88">
        <f t="shared" si="19"/>
        <v>0</v>
      </c>
      <c r="P80" s="88"/>
    </row>
    <row r="81" spans="1:16" x14ac:dyDescent="0.2">
      <c r="B81" s="85"/>
      <c r="C81" s="86">
        <f t="shared" si="22"/>
        <v>44287</v>
      </c>
      <c r="D81" s="86">
        <f t="shared" si="23"/>
        <v>44377</v>
      </c>
      <c r="E81" s="85">
        <f t="shared" si="20"/>
        <v>91</v>
      </c>
      <c r="F81" s="87">
        <f>VLOOKUP(D81,'FERC Interest Rate'!$A:$B,2,TRUE)</f>
        <v>6.501548E-2</v>
      </c>
      <c r="G81" s="88">
        <f t="shared" si="21"/>
        <v>0</v>
      </c>
      <c r="H81" s="88">
        <v>0</v>
      </c>
      <c r="I81" s="123">
        <v>0</v>
      </c>
      <c r="J81" s="89">
        <f>G81*F81*(E81/(DATE(YEAR(D81),12,31)-DATE(YEAR(D81),1,1)+1))</f>
        <v>0</v>
      </c>
      <c r="K81" s="149">
        <f t="shared" si="16"/>
        <v>0</v>
      </c>
      <c r="L81" s="89">
        <f t="shared" si="25"/>
        <v>0</v>
      </c>
      <c r="M81" s="150">
        <f t="shared" si="17"/>
        <v>0</v>
      </c>
      <c r="N81" s="8">
        <f t="shared" si="18"/>
        <v>0</v>
      </c>
      <c r="O81" s="88">
        <f t="shared" si="19"/>
        <v>0</v>
      </c>
      <c r="P81" s="88"/>
    </row>
    <row r="82" spans="1:16" x14ac:dyDescent="0.2">
      <c r="B82" s="85"/>
      <c r="C82" s="86">
        <f t="shared" si="22"/>
        <v>44378</v>
      </c>
      <c r="D82" s="86">
        <f t="shared" si="23"/>
        <v>44469</v>
      </c>
      <c r="E82" s="85">
        <f t="shared" si="20"/>
        <v>92</v>
      </c>
      <c r="F82" s="87">
        <f>VLOOKUP(D82,'FERC Interest Rate'!$A:$B,2,TRUE)</f>
        <v>6.501548E-2</v>
      </c>
      <c r="G82" s="88">
        <f t="shared" si="21"/>
        <v>0</v>
      </c>
      <c r="H82" s="88">
        <v>0</v>
      </c>
      <c r="I82" s="123">
        <v>0</v>
      </c>
      <c r="J82" s="89">
        <f>G82*F82*(E82/(DATE(YEAR(D82),12,31)-DATE(YEAR(D82),1,1)+1))</f>
        <v>0</v>
      </c>
      <c r="K82" s="149">
        <f t="shared" si="16"/>
        <v>0</v>
      </c>
      <c r="L82" s="89">
        <f t="shared" si="25"/>
        <v>0</v>
      </c>
      <c r="M82" s="150">
        <f t="shared" si="17"/>
        <v>0</v>
      </c>
      <c r="N82" s="8">
        <f t="shared" si="18"/>
        <v>0</v>
      </c>
      <c r="O82" s="88">
        <f t="shared" si="19"/>
        <v>0</v>
      </c>
      <c r="P82" s="88"/>
    </row>
    <row r="83" spans="1:16" x14ac:dyDescent="0.2">
      <c r="B83" s="11"/>
      <c r="C83" s="102"/>
      <c r="D83" s="102"/>
      <c r="E83" s="10"/>
      <c r="F83" s="11"/>
      <c r="G83" s="89"/>
      <c r="H83" s="89"/>
      <c r="I83" s="152"/>
      <c r="J83" s="12"/>
      <c r="K83" s="12"/>
      <c r="L83" s="89"/>
      <c r="M83" s="151"/>
    </row>
    <row r="84" spans="1:16" ht="13.5" thickBot="1" x14ac:dyDescent="0.25">
      <c r="A84" s="183"/>
      <c r="B84" s="183"/>
      <c r="C84" s="183"/>
      <c r="D84" s="183"/>
      <c r="E84" s="183"/>
      <c r="F84" s="183"/>
      <c r="G84" s="78">
        <f>+SUM(G55:G83)</f>
        <v>0</v>
      </c>
      <c r="H84" s="78">
        <f t="shared" ref="H84:O84" si="26">+SUM(H55:H83)</f>
        <v>0</v>
      </c>
      <c r="I84" s="133">
        <f t="shared" si="26"/>
        <v>0</v>
      </c>
      <c r="J84" s="78">
        <f t="shared" si="26"/>
        <v>0</v>
      </c>
      <c r="K84" s="78">
        <f t="shared" si="26"/>
        <v>0</v>
      </c>
      <c r="L84" s="78">
        <f t="shared" si="26"/>
        <v>0</v>
      </c>
      <c r="M84" s="134">
        <f t="shared" si="26"/>
        <v>0</v>
      </c>
      <c r="N84" s="78">
        <f t="shared" si="26"/>
        <v>0</v>
      </c>
      <c r="O84" s="78">
        <f t="shared" si="26"/>
        <v>0</v>
      </c>
      <c r="P84" s="233"/>
    </row>
    <row r="85" spans="1:16" ht="14.25" thickTop="1" thickBot="1" x14ac:dyDescent="0.25">
      <c r="I85" s="135"/>
      <c r="J85" s="136"/>
      <c r="K85" s="136"/>
      <c r="L85" s="136"/>
      <c r="M85" s="137"/>
    </row>
  </sheetData>
  <mergeCells count="1">
    <mergeCell ref="A33:B33"/>
  </mergeCells>
  <pageMargins left="0.7" right="0.7" top="0.75" bottom="0.75" header="0.3" footer="0.3"/>
  <pageSetup scale="56" fitToHeight="0" orientation="landscape" r:id="rId1"/>
  <headerFooter alignWithMargins="0">
    <oddHeader>&amp;RTO2020 Annual Update
WP- Schedule 22
Page &amp;P of &amp;N</oddHeader>
    <oddFooter>&amp;CPage &amp;P of &amp;N&amp;R&amp;A</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R67"/>
  <sheetViews>
    <sheetView view="pageLayout" topLeftCell="E1" zoomScaleNormal="85" workbookViewId="0">
      <selection sqref="A1:XFD1048576"/>
    </sheetView>
  </sheetViews>
  <sheetFormatPr defaultColWidth="9.140625" defaultRowHeight="12.75" outlineLevelRow="1" x14ac:dyDescent="0.2"/>
  <cols>
    <col min="1" max="1" width="10.28515625" style="58" customWidth="1"/>
    <col min="2" max="2" width="13.5703125" style="58" customWidth="1"/>
    <col min="3" max="3" width="15.42578125" style="58" bestFit="1" customWidth="1"/>
    <col min="4" max="4" width="13.5703125" style="58" customWidth="1"/>
    <col min="5" max="5" width="12.42578125" style="58" customWidth="1"/>
    <col min="6" max="6" width="15.42578125" style="58" bestFit="1" customWidth="1"/>
    <col min="7" max="9" width="16.140625" style="58" customWidth="1"/>
    <col min="10" max="10" width="17.28515625" style="58" bestFit="1" customWidth="1"/>
    <col min="11" max="11" width="16.140625" style="58" customWidth="1"/>
    <col min="12" max="12" width="17.85546875" style="58" customWidth="1"/>
    <col min="13" max="14" width="16.140625" style="58" customWidth="1"/>
    <col min="15" max="15" width="17.28515625" style="58" customWidth="1"/>
    <col min="16" max="18" width="16.140625" style="58" customWidth="1"/>
    <col min="19" max="19" width="16" style="58" customWidth="1"/>
    <col min="20" max="16384" width="9.140625" style="58"/>
  </cols>
  <sheetData>
    <row r="1" spans="1:14" ht="38.25" x14ac:dyDescent="0.2">
      <c r="A1" s="278" t="s">
        <v>9</v>
      </c>
      <c r="B1" s="279" t="s">
        <v>116</v>
      </c>
      <c r="C1" s="278" t="s">
        <v>2</v>
      </c>
      <c r="D1" s="278" t="s">
        <v>1</v>
      </c>
      <c r="E1" s="279" t="s">
        <v>102</v>
      </c>
      <c r="F1" s="279" t="s">
        <v>65</v>
      </c>
      <c r="G1" s="352" t="s">
        <v>81</v>
      </c>
      <c r="H1" s="352" t="s">
        <v>3</v>
      </c>
      <c r="I1" s="280" t="s">
        <v>189</v>
      </c>
      <c r="J1" s="281" t="s">
        <v>190</v>
      </c>
      <c r="K1" s="281" t="s">
        <v>191</v>
      </c>
      <c r="L1" s="281" t="s">
        <v>192</v>
      </c>
      <c r="M1" s="282" t="s">
        <v>193</v>
      </c>
    </row>
    <row r="2" spans="1:14" ht="12.75" customHeight="1" outlineLevel="1" x14ac:dyDescent="0.2">
      <c r="A2" s="283" t="s">
        <v>82</v>
      </c>
      <c r="B2" s="60">
        <v>41102</v>
      </c>
      <c r="C2" s="54">
        <v>589690.72164948459</v>
      </c>
      <c r="D2" s="54">
        <v>0</v>
      </c>
      <c r="E2" s="54">
        <v>0</v>
      </c>
      <c r="F2" s="7">
        <f>SUM(C2:E2)</f>
        <v>589690.72164948459</v>
      </c>
      <c r="G2" s="283" t="s">
        <v>82</v>
      </c>
      <c r="H2" s="60" t="s">
        <v>202</v>
      </c>
      <c r="I2" s="344">
        <f t="shared" ref="I2:I21" si="0">+SUMIF($A$29:$A$66,G2,$I$29:$I$66)</f>
        <v>0</v>
      </c>
      <c r="J2" s="345">
        <f t="shared" ref="J2:J21" si="1">+SUMIF($A$29:$A$66,G2,$J$29:$J$66)</f>
        <v>0</v>
      </c>
      <c r="K2" s="345">
        <f t="shared" ref="K2:K21" si="2">+SUMIF($A$29:$A$66,G2,$K$29:$K$66)</f>
        <v>0</v>
      </c>
      <c r="L2" s="345">
        <f t="shared" ref="L2:L21" si="3">+SUMIF($A$29:$A$66,G2,$L$29:$L$66)</f>
        <v>0</v>
      </c>
      <c r="M2" s="346">
        <f t="shared" ref="M2:M21" si="4">+SUMIF($A$29:$A$66,G2,$M$29:$M$66)</f>
        <v>0</v>
      </c>
    </row>
    <row r="3" spans="1:14" ht="12.75" customHeight="1" outlineLevel="1" x14ac:dyDescent="0.2">
      <c r="A3" s="283" t="s">
        <v>83</v>
      </c>
      <c r="B3" s="61" t="s">
        <v>25</v>
      </c>
      <c r="C3" s="54">
        <v>0</v>
      </c>
      <c r="D3" s="54">
        <v>0</v>
      </c>
      <c r="E3" s="54">
        <v>0</v>
      </c>
      <c r="F3" s="7">
        <f t="shared" ref="F3:F21" si="5">SUM(C3:E3)</f>
        <v>0</v>
      </c>
      <c r="G3" s="283" t="s">
        <v>83</v>
      </c>
      <c r="H3" s="60" t="s">
        <v>155</v>
      </c>
      <c r="I3" s="344">
        <f t="shared" si="0"/>
        <v>0</v>
      </c>
      <c r="J3" s="345">
        <f t="shared" si="1"/>
        <v>0</v>
      </c>
      <c r="K3" s="345">
        <f t="shared" si="2"/>
        <v>0</v>
      </c>
      <c r="L3" s="345">
        <f t="shared" si="3"/>
        <v>0</v>
      </c>
      <c r="M3" s="346">
        <f t="shared" si="4"/>
        <v>0</v>
      </c>
    </row>
    <row r="4" spans="1:14" outlineLevel="1" collapsed="1" x14ac:dyDescent="0.2">
      <c r="A4" s="283" t="s">
        <v>84</v>
      </c>
      <c r="B4" s="61" t="s">
        <v>25</v>
      </c>
      <c r="C4" s="54">
        <v>0</v>
      </c>
      <c r="D4" s="54">
        <v>0</v>
      </c>
      <c r="E4" s="54">
        <v>0</v>
      </c>
      <c r="F4" s="7">
        <f t="shared" si="5"/>
        <v>0</v>
      </c>
      <c r="G4" s="283" t="s">
        <v>84</v>
      </c>
      <c r="H4" s="60" t="s">
        <v>203</v>
      </c>
      <c r="I4" s="344">
        <f t="shared" si="0"/>
        <v>0</v>
      </c>
      <c r="J4" s="345">
        <f t="shared" si="1"/>
        <v>0</v>
      </c>
      <c r="K4" s="345">
        <f t="shared" si="2"/>
        <v>0</v>
      </c>
      <c r="L4" s="345">
        <f t="shared" si="3"/>
        <v>0</v>
      </c>
      <c r="M4" s="346">
        <f t="shared" si="4"/>
        <v>0</v>
      </c>
    </row>
    <row r="5" spans="1:14" outlineLevel="1" x14ac:dyDescent="0.2">
      <c r="A5" s="283" t="s">
        <v>85</v>
      </c>
      <c r="B5" s="61" t="s">
        <v>25</v>
      </c>
      <c r="C5" s="54">
        <v>0</v>
      </c>
      <c r="D5" s="54">
        <v>0</v>
      </c>
      <c r="E5" s="54">
        <v>0</v>
      </c>
      <c r="F5" s="7">
        <f t="shared" si="5"/>
        <v>0</v>
      </c>
      <c r="G5" s="283" t="s">
        <v>85</v>
      </c>
      <c r="H5" s="60" t="s">
        <v>204</v>
      </c>
      <c r="I5" s="344">
        <f t="shared" si="0"/>
        <v>0</v>
      </c>
      <c r="J5" s="345">
        <f t="shared" si="1"/>
        <v>0</v>
      </c>
      <c r="K5" s="345">
        <f t="shared" si="2"/>
        <v>0</v>
      </c>
      <c r="L5" s="345">
        <f t="shared" si="3"/>
        <v>0</v>
      </c>
      <c r="M5" s="346">
        <f t="shared" si="4"/>
        <v>0</v>
      </c>
    </row>
    <row r="6" spans="1:14" ht="12.75" customHeight="1" outlineLevel="1" x14ac:dyDescent="0.2">
      <c r="A6" s="283" t="s">
        <v>86</v>
      </c>
      <c r="B6" s="61" t="s">
        <v>25</v>
      </c>
      <c r="C6" s="54">
        <v>0</v>
      </c>
      <c r="D6" s="54">
        <v>0</v>
      </c>
      <c r="E6" s="54">
        <v>0</v>
      </c>
      <c r="F6" s="7">
        <f t="shared" si="5"/>
        <v>0</v>
      </c>
      <c r="G6" s="283" t="s">
        <v>86</v>
      </c>
      <c r="H6" s="60" t="s">
        <v>205</v>
      </c>
      <c r="I6" s="344">
        <f t="shared" si="0"/>
        <v>0</v>
      </c>
      <c r="J6" s="345">
        <f t="shared" si="1"/>
        <v>0</v>
      </c>
      <c r="K6" s="345">
        <f t="shared" si="2"/>
        <v>0</v>
      </c>
      <c r="L6" s="345">
        <f t="shared" si="3"/>
        <v>0</v>
      </c>
      <c r="M6" s="346">
        <f t="shared" si="4"/>
        <v>0</v>
      </c>
    </row>
    <row r="7" spans="1:14" outlineLevel="1" x14ac:dyDescent="0.2">
      <c r="A7" s="283" t="s">
        <v>87</v>
      </c>
      <c r="B7" s="61" t="s">
        <v>25</v>
      </c>
      <c r="C7" s="54">
        <v>0</v>
      </c>
      <c r="D7" s="54">
        <v>0</v>
      </c>
      <c r="E7" s="54">
        <v>0</v>
      </c>
      <c r="F7" s="7">
        <f t="shared" si="5"/>
        <v>0</v>
      </c>
      <c r="G7" s="283" t="s">
        <v>87</v>
      </c>
      <c r="H7" s="60" t="s">
        <v>161</v>
      </c>
      <c r="I7" s="344">
        <f t="shared" si="0"/>
        <v>0</v>
      </c>
      <c r="J7" s="345">
        <f t="shared" si="1"/>
        <v>0</v>
      </c>
      <c r="K7" s="345">
        <f t="shared" si="2"/>
        <v>0</v>
      </c>
      <c r="L7" s="345">
        <f t="shared" si="3"/>
        <v>0</v>
      </c>
      <c r="M7" s="346">
        <f t="shared" si="4"/>
        <v>0</v>
      </c>
    </row>
    <row r="8" spans="1:14" outlineLevel="1" x14ac:dyDescent="0.2">
      <c r="A8" s="283" t="s">
        <v>88</v>
      </c>
      <c r="B8" s="61" t="s">
        <v>25</v>
      </c>
      <c r="C8" s="54">
        <v>0</v>
      </c>
      <c r="D8" s="54">
        <v>0</v>
      </c>
      <c r="E8" s="54">
        <v>0</v>
      </c>
      <c r="F8" s="7">
        <f t="shared" si="5"/>
        <v>0</v>
      </c>
      <c r="G8" s="283" t="s">
        <v>88</v>
      </c>
      <c r="H8" s="60" t="s">
        <v>206</v>
      </c>
      <c r="I8" s="344">
        <f t="shared" si="0"/>
        <v>0</v>
      </c>
      <c r="J8" s="345">
        <f t="shared" si="1"/>
        <v>0</v>
      </c>
      <c r="K8" s="345">
        <f t="shared" si="2"/>
        <v>0</v>
      </c>
      <c r="L8" s="345">
        <f t="shared" si="3"/>
        <v>0</v>
      </c>
      <c r="M8" s="346">
        <f t="shared" si="4"/>
        <v>0</v>
      </c>
      <c r="N8" s="63"/>
    </row>
    <row r="9" spans="1:14" outlineLevel="1" x14ac:dyDescent="0.2">
      <c r="A9" s="283" t="s">
        <v>89</v>
      </c>
      <c r="B9" s="61" t="s">
        <v>25</v>
      </c>
      <c r="C9" s="54">
        <v>0</v>
      </c>
      <c r="D9" s="54">
        <v>0</v>
      </c>
      <c r="E9" s="54">
        <v>0</v>
      </c>
      <c r="F9" s="7">
        <f t="shared" si="5"/>
        <v>0</v>
      </c>
      <c r="G9" s="283" t="s">
        <v>89</v>
      </c>
      <c r="H9" s="60" t="s">
        <v>207</v>
      </c>
      <c r="I9" s="344">
        <f t="shared" si="0"/>
        <v>0</v>
      </c>
      <c r="J9" s="345">
        <f t="shared" si="1"/>
        <v>0</v>
      </c>
      <c r="K9" s="345">
        <f t="shared" si="2"/>
        <v>0</v>
      </c>
      <c r="L9" s="345">
        <f t="shared" si="3"/>
        <v>0</v>
      </c>
      <c r="M9" s="346">
        <f t="shared" si="4"/>
        <v>0</v>
      </c>
    </row>
    <row r="10" spans="1:14" outlineLevel="1" x14ac:dyDescent="0.2">
      <c r="A10" s="283" t="s">
        <v>90</v>
      </c>
      <c r="B10" s="61" t="s">
        <v>25</v>
      </c>
      <c r="C10" s="54">
        <v>0</v>
      </c>
      <c r="D10" s="54">
        <v>0</v>
      </c>
      <c r="E10" s="54">
        <v>0</v>
      </c>
      <c r="F10" s="7">
        <f t="shared" si="5"/>
        <v>0</v>
      </c>
      <c r="G10" s="283" t="s">
        <v>90</v>
      </c>
      <c r="H10" s="60" t="s">
        <v>208</v>
      </c>
      <c r="I10" s="344">
        <f t="shared" si="0"/>
        <v>60812.097944967558</v>
      </c>
      <c r="J10" s="345">
        <f t="shared" si="1"/>
        <v>0</v>
      </c>
      <c r="K10" s="345">
        <f t="shared" si="2"/>
        <v>60812.097944967558</v>
      </c>
      <c r="L10" s="345">
        <f t="shared" si="3"/>
        <v>265360.82474226807</v>
      </c>
      <c r="M10" s="346">
        <f t="shared" si="4"/>
        <v>326172.92268723564</v>
      </c>
      <c r="N10" s="63">
        <f>+SUM(M2:M10)</f>
        <v>326172.92268723564</v>
      </c>
    </row>
    <row r="11" spans="1:14" outlineLevel="1" x14ac:dyDescent="0.2">
      <c r="A11" s="283" t="s">
        <v>91</v>
      </c>
      <c r="B11" s="61" t="s">
        <v>25</v>
      </c>
      <c r="C11" s="54">
        <v>0</v>
      </c>
      <c r="D11" s="54">
        <v>0</v>
      </c>
      <c r="E11" s="54">
        <v>0</v>
      </c>
      <c r="F11" s="7">
        <f t="shared" si="5"/>
        <v>0</v>
      </c>
      <c r="G11" s="283" t="s">
        <v>91</v>
      </c>
      <c r="H11" s="61" t="s">
        <v>209</v>
      </c>
      <c r="I11" s="344">
        <f t="shared" si="0"/>
        <v>6756.899771663062</v>
      </c>
      <c r="J11" s="345">
        <f t="shared" si="1"/>
        <v>4712.6575935828705</v>
      </c>
      <c r="K11" s="345">
        <f t="shared" si="2"/>
        <v>11469.557365245932</v>
      </c>
      <c r="L11" s="345">
        <f t="shared" si="3"/>
        <v>29484.536082474231</v>
      </c>
      <c r="M11" s="346">
        <f t="shared" si="4"/>
        <v>40954.093447720166</v>
      </c>
    </row>
    <row r="12" spans="1:14" outlineLevel="1" collapsed="1" x14ac:dyDescent="0.2">
      <c r="A12" s="283" t="s">
        <v>92</v>
      </c>
      <c r="B12" s="61" t="s">
        <v>25</v>
      </c>
      <c r="C12" s="54">
        <v>0</v>
      </c>
      <c r="D12" s="54">
        <v>0</v>
      </c>
      <c r="E12" s="54">
        <v>0</v>
      </c>
      <c r="F12" s="7">
        <f t="shared" si="5"/>
        <v>0</v>
      </c>
      <c r="G12" s="283" t="s">
        <v>92</v>
      </c>
      <c r="H12" s="61" t="s">
        <v>210</v>
      </c>
      <c r="I12" s="344">
        <f t="shared" si="0"/>
        <v>6756.899771663062</v>
      </c>
      <c r="J12" s="345">
        <f t="shared" si="1"/>
        <v>4530.8745230027207</v>
      </c>
      <c r="K12" s="345">
        <f t="shared" si="2"/>
        <v>11287.774294665782</v>
      </c>
      <c r="L12" s="345">
        <f t="shared" si="3"/>
        <v>29484.536082474231</v>
      </c>
      <c r="M12" s="346">
        <f t="shared" si="4"/>
        <v>40772.310377140013</v>
      </c>
    </row>
    <row r="13" spans="1:14" outlineLevel="1" x14ac:dyDescent="0.2">
      <c r="A13" s="283" t="s">
        <v>93</v>
      </c>
      <c r="B13" s="61" t="s">
        <v>25</v>
      </c>
      <c r="C13" s="54">
        <v>0</v>
      </c>
      <c r="D13" s="54">
        <v>0</v>
      </c>
      <c r="E13" s="54">
        <v>0</v>
      </c>
      <c r="F13" s="7">
        <f t="shared" si="5"/>
        <v>0</v>
      </c>
      <c r="G13" s="283" t="s">
        <v>93</v>
      </c>
      <c r="H13" s="61" t="s">
        <v>211</v>
      </c>
      <c r="I13" s="344">
        <f t="shared" si="0"/>
        <v>6756.899771663062</v>
      </c>
      <c r="J13" s="345">
        <f t="shared" si="1"/>
        <v>4166.0771659394313</v>
      </c>
      <c r="K13" s="345">
        <f t="shared" si="2"/>
        <v>10922.976937602492</v>
      </c>
      <c r="L13" s="345">
        <f t="shared" si="3"/>
        <v>29484.536082474231</v>
      </c>
      <c r="M13" s="346">
        <f t="shared" si="4"/>
        <v>40407.513020076723</v>
      </c>
    </row>
    <row r="14" spans="1:14" outlineLevel="1" x14ac:dyDescent="0.2">
      <c r="A14" s="283" t="s">
        <v>94</v>
      </c>
      <c r="B14" s="61" t="s">
        <v>25</v>
      </c>
      <c r="C14" s="54">
        <v>0</v>
      </c>
      <c r="D14" s="54">
        <v>0</v>
      </c>
      <c r="E14" s="54">
        <v>0</v>
      </c>
      <c r="F14" s="7">
        <f t="shared" si="5"/>
        <v>0</v>
      </c>
      <c r="G14" s="283" t="s">
        <v>94</v>
      </c>
      <c r="H14" s="61" t="s">
        <v>212</v>
      </c>
      <c r="I14" s="344">
        <f t="shared" si="0"/>
        <v>6756.899771663062</v>
      </c>
      <c r="J14" s="345">
        <f t="shared" si="1"/>
        <v>3939.4937231472636</v>
      </c>
      <c r="K14" s="345">
        <f t="shared" si="2"/>
        <v>10696.393494810325</v>
      </c>
      <c r="L14" s="345">
        <f t="shared" si="3"/>
        <v>29484.536082474231</v>
      </c>
      <c r="M14" s="346">
        <f t="shared" si="4"/>
        <v>40180.929577284558</v>
      </c>
    </row>
    <row r="15" spans="1:14" outlineLevel="1" x14ac:dyDescent="0.2">
      <c r="A15" s="283" t="s">
        <v>95</v>
      </c>
      <c r="B15" s="61" t="s">
        <v>25</v>
      </c>
      <c r="C15" s="54">
        <v>0</v>
      </c>
      <c r="D15" s="54">
        <v>0</v>
      </c>
      <c r="E15" s="54">
        <v>0</v>
      </c>
      <c r="F15" s="7">
        <f t="shared" si="5"/>
        <v>0</v>
      </c>
      <c r="G15" s="283" t="s">
        <v>95</v>
      </c>
      <c r="H15" s="61" t="s">
        <v>213</v>
      </c>
      <c r="I15" s="344">
        <f t="shared" si="0"/>
        <v>6756.899771663062</v>
      </c>
      <c r="J15" s="345">
        <f t="shared" si="1"/>
        <v>3845.1730688708094</v>
      </c>
      <c r="K15" s="345">
        <f t="shared" si="2"/>
        <v>10602.07284053387</v>
      </c>
      <c r="L15" s="345">
        <f t="shared" si="3"/>
        <v>29484.536082474231</v>
      </c>
      <c r="M15" s="346">
        <f t="shared" si="4"/>
        <v>40086.608923008098</v>
      </c>
    </row>
    <row r="16" spans="1:14" outlineLevel="1" x14ac:dyDescent="0.2">
      <c r="A16" s="283" t="s">
        <v>96</v>
      </c>
      <c r="B16" s="61" t="s">
        <v>25</v>
      </c>
      <c r="C16" s="54">
        <v>0</v>
      </c>
      <c r="D16" s="54">
        <v>0</v>
      </c>
      <c r="E16" s="54">
        <v>0</v>
      </c>
      <c r="F16" s="7">
        <f t="shared" si="5"/>
        <v>0</v>
      </c>
      <c r="G16" s="283" t="s">
        <v>96</v>
      </c>
      <c r="H16" s="65" t="s">
        <v>214</v>
      </c>
      <c r="I16" s="344">
        <f t="shared" si="0"/>
        <v>6756.899771663062</v>
      </c>
      <c r="J16" s="345">
        <f t="shared" si="1"/>
        <v>3425.8738825396163</v>
      </c>
      <c r="K16" s="345">
        <f t="shared" si="2"/>
        <v>10182.773654202678</v>
      </c>
      <c r="L16" s="345">
        <f t="shared" si="3"/>
        <v>29484.536082474231</v>
      </c>
      <c r="M16" s="346">
        <f t="shared" si="4"/>
        <v>39667.309736676907</v>
      </c>
    </row>
    <row r="17" spans="1:18" outlineLevel="1" x14ac:dyDescent="0.2">
      <c r="A17" s="283" t="s">
        <v>97</v>
      </c>
      <c r="B17" s="61" t="s">
        <v>25</v>
      </c>
      <c r="C17" s="54">
        <v>0</v>
      </c>
      <c r="D17" s="54">
        <v>0</v>
      </c>
      <c r="E17" s="54">
        <v>0</v>
      </c>
      <c r="F17" s="7">
        <f t="shared" si="5"/>
        <v>0</v>
      </c>
      <c r="G17" s="283" t="s">
        <v>97</v>
      </c>
      <c r="H17" s="59" t="s">
        <v>215</v>
      </c>
      <c r="I17" s="344">
        <f t="shared" si="0"/>
        <v>6756.899771663062</v>
      </c>
      <c r="J17" s="345">
        <f t="shared" si="1"/>
        <v>2831.2767265223169</v>
      </c>
      <c r="K17" s="345">
        <f t="shared" si="2"/>
        <v>9588.1764981853794</v>
      </c>
      <c r="L17" s="345">
        <f t="shared" si="3"/>
        <v>29484.536082474231</v>
      </c>
      <c r="M17" s="346">
        <f t="shared" si="4"/>
        <v>39072.712580659609</v>
      </c>
    </row>
    <row r="18" spans="1:18" outlineLevel="1" x14ac:dyDescent="0.2">
      <c r="A18" s="283" t="s">
        <v>98</v>
      </c>
      <c r="B18" s="61" t="s">
        <v>25</v>
      </c>
      <c r="C18" s="54">
        <v>0</v>
      </c>
      <c r="D18" s="54">
        <v>0</v>
      </c>
      <c r="E18" s="54">
        <v>0</v>
      </c>
      <c r="F18" s="7">
        <f t="shared" si="5"/>
        <v>0</v>
      </c>
      <c r="G18" s="283" t="s">
        <v>98</v>
      </c>
      <c r="H18" s="59" t="s">
        <v>216</v>
      </c>
      <c r="I18" s="344">
        <f t="shared" si="0"/>
        <v>6756.899771663062</v>
      </c>
      <c r="J18" s="345">
        <f t="shared" si="1"/>
        <v>2343.5801237058554</v>
      </c>
      <c r="K18" s="345">
        <f t="shared" si="2"/>
        <v>9100.4798953689169</v>
      </c>
      <c r="L18" s="345">
        <f t="shared" si="3"/>
        <v>29484.536082474231</v>
      </c>
      <c r="M18" s="346">
        <f t="shared" si="4"/>
        <v>38585.015977843148</v>
      </c>
    </row>
    <row r="19" spans="1:18" outlineLevel="1" x14ac:dyDescent="0.2">
      <c r="A19" s="283" t="s">
        <v>99</v>
      </c>
      <c r="B19" s="61" t="s">
        <v>25</v>
      </c>
      <c r="C19" s="54">
        <v>0</v>
      </c>
      <c r="D19" s="54">
        <v>0</v>
      </c>
      <c r="E19" s="54">
        <v>0</v>
      </c>
      <c r="F19" s="7">
        <f t="shared" si="5"/>
        <v>0</v>
      </c>
      <c r="G19" s="283" t="s">
        <v>99</v>
      </c>
      <c r="H19" s="59" t="s">
        <v>217</v>
      </c>
      <c r="I19" s="344">
        <f t="shared" si="0"/>
        <v>6756.899771663062</v>
      </c>
      <c r="J19" s="345">
        <f t="shared" si="1"/>
        <v>1776.7663721401168</v>
      </c>
      <c r="K19" s="345">
        <f t="shared" si="2"/>
        <v>8533.6661438031788</v>
      </c>
      <c r="L19" s="345">
        <f t="shared" si="3"/>
        <v>29484.536082474231</v>
      </c>
      <c r="M19" s="346">
        <f t="shared" si="4"/>
        <v>38018.202226277412</v>
      </c>
    </row>
    <row r="20" spans="1:18" outlineLevel="1" x14ac:dyDescent="0.2">
      <c r="A20" s="283" t="s">
        <v>100</v>
      </c>
      <c r="B20" s="61" t="s">
        <v>25</v>
      </c>
      <c r="C20" s="54">
        <v>0</v>
      </c>
      <c r="D20" s="54">
        <v>0</v>
      </c>
      <c r="E20" s="54">
        <v>0</v>
      </c>
      <c r="F20" s="7">
        <f t="shared" si="5"/>
        <v>0</v>
      </c>
      <c r="G20" s="283" t="s">
        <v>100</v>
      </c>
      <c r="H20" s="59" t="s">
        <v>218</v>
      </c>
      <c r="I20" s="344">
        <f t="shared" si="0"/>
        <v>6756.899771663062</v>
      </c>
      <c r="J20" s="345">
        <f t="shared" si="1"/>
        <v>1184.5650273826614</v>
      </c>
      <c r="K20" s="345">
        <f t="shared" si="2"/>
        <v>7941.4647990457233</v>
      </c>
      <c r="L20" s="345">
        <f t="shared" si="3"/>
        <v>29484.536082474231</v>
      </c>
      <c r="M20" s="346">
        <f t="shared" si="4"/>
        <v>37426.000881519954</v>
      </c>
    </row>
    <row r="21" spans="1:18" outlineLevel="1" x14ac:dyDescent="0.2">
      <c r="A21" s="283" t="s">
        <v>101</v>
      </c>
      <c r="B21" s="61" t="s">
        <v>25</v>
      </c>
      <c r="C21" s="54">
        <v>0</v>
      </c>
      <c r="D21" s="54">
        <v>0</v>
      </c>
      <c r="E21" s="54">
        <v>0</v>
      </c>
      <c r="F21" s="7">
        <f t="shared" si="5"/>
        <v>0</v>
      </c>
      <c r="G21" s="283" t="s">
        <v>101</v>
      </c>
      <c r="H21" s="59" t="s">
        <v>219</v>
      </c>
      <c r="I21" s="344">
        <f t="shared" si="0"/>
        <v>6756.899771663062</v>
      </c>
      <c r="J21" s="345">
        <f t="shared" si="1"/>
        <v>580.99422278119209</v>
      </c>
      <c r="K21" s="345">
        <f t="shared" si="2"/>
        <v>7337.8939944442536</v>
      </c>
      <c r="L21" s="345">
        <f t="shared" si="3"/>
        <v>29484.536082474231</v>
      </c>
      <c r="M21" s="346">
        <f t="shared" si="4"/>
        <v>36822.430076918485</v>
      </c>
    </row>
    <row r="22" spans="1:18" ht="13.5" thickBot="1" x14ac:dyDescent="0.25">
      <c r="B22" s="57" t="s">
        <v>0</v>
      </c>
      <c r="C22" s="284">
        <f>SUM(C2:C21)</f>
        <v>589690.72164948459</v>
      </c>
      <c r="D22" s="284">
        <f>SUM(D2:D21)</f>
        <v>0</v>
      </c>
      <c r="E22" s="284">
        <f>SUM(E2:E21)</f>
        <v>0</v>
      </c>
      <c r="F22" s="284">
        <f>SUM(F2:F21)</f>
        <v>589690.72164948459</v>
      </c>
      <c r="G22" s="285"/>
      <c r="H22" s="285"/>
      <c r="I22" s="347">
        <f>+SUM(I2:I21)</f>
        <v>135137.9954332613</v>
      </c>
      <c r="J22" s="215">
        <f>+SUM(J2:J21)</f>
        <v>33337.332429614857</v>
      </c>
      <c r="K22" s="215">
        <f>+SUM(K2:K21)</f>
        <v>168475.32786287612</v>
      </c>
      <c r="L22" s="215">
        <f>+SUM(L2:L21)</f>
        <v>589690.72164948471</v>
      </c>
      <c r="M22" s="348">
        <f>+SUM(M2:M21)</f>
        <v>758166.04951236083</v>
      </c>
    </row>
    <row r="23" spans="1:18" ht="14.25" thickTop="1" thickBot="1" x14ac:dyDescent="0.25">
      <c r="B23" s="57"/>
      <c r="C23" s="353"/>
      <c r="D23" s="353"/>
      <c r="E23" s="353"/>
      <c r="F23" s="353"/>
      <c r="G23" s="354"/>
      <c r="H23" s="354"/>
      <c r="I23" s="248"/>
      <c r="J23" s="248"/>
      <c r="K23" s="248"/>
      <c r="L23" s="248"/>
      <c r="M23" s="248"/>
      <c r="Q23" s="63">
        <f>+Q24+Q25-Q26</f>
        <v>0</v>
      </c>
    </row>
    <row r="24" spans="1:18" outlineLevel="1" x14ac:dyDescent="0.2">
      <c r="A24" s="59" t="s">
        <v>21</v>
      </c>
      <c r="B24" s="61" t="s">
        <v>25</v>
      </c>
      <c r="C24" s="63">
        <v>0</v>
      </c>
      <c r="D24" s="63">
        <v>0</v>
      </c>
      <c r="E24" s="63">
        <v>0</v>
      </c>
      <c r="F24" s="63">
        <f>SUM(C24:E24)</f>
        <v>0</v>
      </c>
      <c r="H24" s="286"/>
      <c r="I24" s="287" t="s">
        <v>16</v>
      </c>
      <c r="J24" s="287" t="s">
        <v>15</v>
      </c>
      <c r="K24" s="288" t="s">
        <v>23</v>
      </c>
      <c r="L24" s="289"/>
      <c r="M24" s="290"/>
      <c r="N24" s="58" t="s">
        <v>220</v>
      </c>
      <c r="O24" s="355">
        <v>42492</v>
      </c>
      <c r="P24" s="58">
        <v>110</v>
      </c>
      <c r="Q24" s="212">
        <f t="shared" ref="Q24:Q25" si="6">+(P24*$Q$27)/$P$27</f>
        <v>589690.72164948459</v>
      </c>
    </row>
    <row r="25" spans="1:18" outlineLevel="1" x14ac:dyDescent="0.2">
      <c r="A25" s="59" t="s">
        <v>22</v>
      </c>
      <c r="B25" s="61" t="s">
        <v>25</v>
      </c>
      <c r="C25" s="63">
        <v>0</v>
      </c>
      <c r="D25" s="63">
        <v>0</v>
      </c>
      <c r="E25" s="63">
        <v>0</v>
      </c>
      <c r="F25" s="63">
        <f>SUM(C25:E25)</f>
        <v>0</v>
      </c>
      <c r="H25" s="292" t="s">
        <v>12</v>
      </c>
      <c r="I25" s="293">
        <v>42339</v>
      </c>
      <c r="J25" s="294">
        <f>I25</f>
        <v>42339</v>
      </c>
      <c r="K25" s="295" t="s">
        <v>221</v>
      </c>
      <c r="L25" s="296"/>
      <c r="M25" s="297"/>
      <c r="N25" s="58" t="s">
        <v>222</v>
      </c>
      <c r="O25" s="355">
        <v>42671</v>
      </c>
      <c r="P25" s="58">
        <v>125</v>
      </c>
      <c r="Q25" s="212">
        <f t="shared" si="6"/>
        <v>670103.0927835051</v>
      </c>
    </row>
    <row r="26" spans="1:18" ht="13.5" outlineLevel="1" thickBot="1" x14ac:dyDescent="0.25">
      <c r="B26" s="57" t="s">
        <v>79</v>
      </c>
      <c r="C26" s="284">
        <f>+SUM(C22:C25)</f>
        <v>589690.72164948459</v>
      </c>
      <c r="D26" s="284">
        <f t="shared" ref="D26:F26" si="7">+SUM(D22:D25)</f>
        <v>0</v>
      </c>
      <c r="E26" s="284">
        <f t="shared" si="7"/>
        <v>0</v>
      </c>
      <c r="F26" s="284">
        <f t="shared" si="7"/>
        <v>589690.72164948459</v>
      </c>
      <c r="H26" s="298" t="s">
        <v>19</v>
      </c>
      <c r="I26" s="299">
        <v>44166</v>
      </c>
      <c r="J26" s="300">
        <v>42671</v>
      </c>
      <c r="K26" s="301" t="s">
        <v>223</v>
      </c>
      <c r="L26" s="302"/>
      <c r="M26" s="303"/>
      <c r="O26" s="356" t="s">
        <v>224</v>
      </c>
      <c r="P26" s="58">
        <f>+P24+P25</f>
        <v>235</v>
      </c>
      <c r="Q26" s="212">
        <f>+(P26*$Q$27)/$P$27</f>
        <v>1259793.8144329898</v>
      </c>
      <c r="R26" s="58" t="s">
        <v>225</v>
      </c>
    </row>
    <row r="27" spans="1:18" ht="14.25" thickTop="1" thickBot="1" x14ac:dyDescent="0.25">
      <c r="B27" s="57"/>
      <c r="C27" s="62"/>
      <c r="D27" s="62"/>
      <c r="E27" s="62"/>
      <c r="F27" s="62"/>
      <c r="I27" s="63"/>
      <c r="J27" s="63"/>
      <c r="K27" s="63"/>
      <c r="L27" s="63"/>
      <c r="M27" s="63"/>
      <c r="N27" s="63"/>
      <c r="O27" s="357" t="s">
        <v>226</v>
      </c>
      <c r="P27" s="358">
        <v>485</v>
      </c>
      <c r="Q27" s="63">
        <v>2600000</v>
      </c>
      <c r="R27" s="63" t="s">
        <v>227</v>
      </c>
    </row>
    <row r="28" spans="1:18" x14ac:dyDescent="0.2">
      <c r="B28" s="333"/>
      <c r="C28" s="64"/>
      <c r="D28" s="59"/>
      <c r="I28" s="304"/>
      <c r="J28" s="444" t="s">
        <v>2</v>
      </c>
      <c r="K28" s="444"/>
      <c r="L28" s="305" t="s">
        <v>82</v>
      </c>
      <c r="M28" s="306"/>
    </row>
    <row r="29" spans="1:18" ht="36.75" x14ac:dyDescent="0.2">
      <c r="A29" s="307" t="s">
        <v>81</v>
      </c>
      <c r="B29" s="307" t="s">
        <v>3</v>
      </c>
      <c r="C29" s="307" t="s">
        <v>4</v>
      </c>
      <c r="D29" s="307" t="s">
        <v>5</v>
      </c>
      <c r="E29" s="307" t="s">
        <v>6</v>
      </c>
      <c r="F29" s="307" t="s">
        <v>7</v>
      </c>
      <c r="G29" s="307" t="s">
        <v>108</v>
      </c>
      <c r="H29" s="307" t="s">
        <v>109</v>
      </c>
      <c r="I29" s="280" t="s">
        <v>110</v>
      </c>
      <c r="J29" s="281" t="s">
        <v>111</v>
      </c>
      <c r="K29" s="281" t="s">
        <v>112</v>
      </c>
      <c r="L29" s="281" t="s">
        <v>113</v>
      </c>
      <c r="M29" s="282" t="s">
        <v>103</v>
      </c>
      <c r="N29" s="307" t="s">
        <v>114</v>
      </c>
      <c r="O29" s="307" t="s">
        <v>115</v>
      </c>
    </row>
    <row r="30" spans="1:18" x14ac:dyDescent="0.2">
      <c r="A30" s="283" t="s">
        <v>25</v>
      </c>
      <c r="B30" s="308" t="str">
        <f t="shared" ref="B30:B64" si="8">+IF(MONTH(C30)&lt;4,"Q1",IF(MONTH(C30)&lt;7,"Q2",IF(MONTH(C30)&lt;10,"Q3","Q4")))&amp;"/"&amp;YEAR(C30)</f>
        <v>Q3/2012</v>
      </c>
      <c r="C30" s="309">
        <f>+VLOOKUP(L28,$A$1:$F$21,2,FALSE)</f>
        <v>41102</v>
      </c>
      <c r="D30" s="309">
        <f t="shared" ref="D30:D64" si="9">DATE(YEAR(C30),IF(MONTH(C30)&lt;=3,3,IF(MONTH(C30)&lt;=6,6,IF(MONTH(C30)&lt;=9,9,12))),IF(OR(MONTH(C30)&lt;=3,MONTH(C30)&gt;=10),31,30))</f>
        <v>41182</v>
      </c>
      <c r="E30" s="308">
        <f t="shared" ref="E30:E64" si="10">D30-C30+1</f>
        <v>81</v>
      </c>
      <c r="F30" s="87">
        <f>VLOOKUP(D30,'FERC Interest Rate'!$A:$B,2,TRUE)</f>
        <v>3.2500000000000001E-2</v>
      </c>
      <c r="G30" s="88">
        <f>+VLOOKUP(L28,$A$1:$F$21,3,FALSE)</f>
        <v>589690.72164948459</v>
      </c>
      <c r="H30" s="88">
        <f>G30*F30*(E30/(DATE(YEAR(D30),12,31)-DATE(YEAR(D30),1,1)+1))</f>
        <v>4241.4230184214975</v>
      </c>
      <c r="I30" s="123">
        <v>0</v>
      </c>
      <c r="J30" s="68">
        <v>0</v>
      </c>
      <c r="K30" s="310">
        <f t="shared" ref="K30:K44" si="11">+SUM(I30:J30)</f>
        <v>0</v>
      </c>
      <c r="L30" s="68">
        <v>0</v>
      </c>
      <c r="M30" s="311">
        <v>0</v>
      </c>
      <c r="N30" s="63">
        <f t="shared" ref="N30:N64" si="12">+G30+H30+J30</f>
        <v>593932.1446679061</v>
      </c>
      <c r="O30" s="88">
        <f>+N30-M30</f>
        <v>593932.1446679061</v>
      </c>
    </row>
    <row r="31" spans="1:18" x14ac:dyDescent="0.2">
      <c r="A31" s="283" t="s">
        <v>25</v>
      </c>
      <c r="B31" s="308" t="str">
        <f t="shared" si="8"/>
        <v>Q4/2012</v>
      </c>
      <c r="C31" s="309">
        <f t="shared" ref="C31:C64" si="13">D30+1</f>
        <v>41183</v>
      </c>
      <c r="D31" s="309">
        <f t="shared" si="9"/>
        <v>41274</v>
      </c>
      <c r="E31" s="308">
        <f t="shared" si="10"/>
        <v>92</v>
      </c>
      <c r="F31" s="87">
        <f>VLOOKUP(D31,'FERC Interest Rate'!$A:$B,2,TRUE)</f>
        <v>3.2500000000000001E-2</v>
      </c>
      <c r="G31" s="88">
        <f>O30</f>
        <v>593932.1446679061</v>
      </c>
      <c r="H31" s="88">
        <f t="shared" ref="H31:H53" si="14">G31*F31*(E31/(DATE(YEAR(D31),12,31)-DATE(YEAR(D31),1,1)+1))</f>
        <v>4852.0686135438236</v>
      </c>
      <c r="I31" s="123">
        <v>0</v>
      </c>
      <c r="J31" s="68">
        <v>0</v>
      </c>
      <c r="K31" s="310">
        <f t="shared" si="11"/>
        <v>0</v>
      </c>
      <c r="L31" s="68">
        <v>0</v>
      </c>
      <c r="M31" s="311">
        <v>0</v>
      </c>
      <c r="N31" s="63">
        <f t="shared" si="12"/>
        <v>598784.21328144998</v>
      </c>
      <c r="O31" s="88">
        <f t="shared" ref="O31:O64" si="15">+N31-M31</f>
        <v>598784.21328144998</v>
      </c>
    </row>
    <row r="32" spans="1:18" x14ac:dyDescent="0.2">
      <c r="A32" s="283" t="s">
        <v>25</v>
      </c>
      <c r="B32" s="308" t="str">
        <f t="shared" si="8"/>
        <v>Q1/2013</v>
      </c>
      <c r="C32" s="309">
        <f t="shared" si="13"/>
        <v>41275</v>
      </c>
      <c r="D32" s="309">
        <f t="shared" si="9"/>
        <v>41364</v>
      </c>
      <c r="E32" s="308">
        <f t="shared" si="10"/>
        <v>90</v>
      </c>
      <c r="F32" s="87">
        <f>VLOOKUP(D32,'FERC Interest Rate'!$A:$B,2,TRUE)</f>
        <v>3.2500000000000001E-2</v>
      </c>
      <c r="G32" s="88">
        <f>O31</f>
        <v>598784.21328144998</v>
      </c>
      <c r="H32" s="88">
        <f t="shared" si="14"/>
        <v>4798.4762297212092</v>
      </c>
      <c r="I32" s="123">
        <v>0</v>
      </c>
      <c r="J32" s="68">
        <v>0</v>
      </c>
      <c r="K32" s="310">
        <f t="shared" si="11"/>
        <v>0</v>
      </c>
      <c r="L32" s="68">
        <v>0</v>
      </c>
      <c r="M32" s="311">
        <v>0</v>
      </c>
      <c r="N32" s="63">
        <f t="shared" si="12"/>
        <v>603582.68951117119</v>
      </c>
      <c r="O32" s="88">
        <f t="shared" si="15"/>
        <v>603582.68951117119</v>
      </c>
    </row>
    <row r="33" spans="1:15" x14ac:dyDescent="0.2">
      <c r="A33" s="283" t="s">
        <v>25</v>
      </c>
      <c r="B33" s="308" t="str">
        <f t="shared" si="8"/>
        <v>Q2/2013</v>
      </c>
      <c r="C33" s="309">
        <f t="shared" si="13"/>
        <v>41365</v>
      </c>
      <c r="D33" s="309">
        <f t="shared" si="9"/>
        <v>41455</v>
      </c>
      <c r="E33" s="308">
        <f t="shared" si="10"/>
        <v>91</v>
      </c>
      <c r="F33" s="87">
        <f>VLOOKUP(D33,'FERC Interest Rate'!$A:$B,2,TRUE)</f>
        <v>3.2500000000000001E-2</v>
      </c>
      <c r="G33" s="88">
        <f>O32</f>
        <v>603582.68951117119</v>
      </c>
      <c r="H33" s="88">
        <f t="shared" si="14"/>
        <v>4890.6734362446268</v>
      </c>
      <c r="I33" s="123">
        <v>0</v>
      </c>
      <c r="J33" s="68">
        <v>0</v>
      </c>
      <c r="K33" s="310">
        <f t="shared" si="11"/>
        <v>0</v>
      </c>
      <c r="L33" s="68">
        <v>0</v>
      </c>
      <c r="M33" s="311">
        <v>0</v>
      </c>
      <c r="N33" s="63">
        <f t="shared" si="12"/>
        <v>608473.36294741579</v>
      </c>
      <c r="O33" s="88">
        <f t="shared" si="15"/>
        <v>608473.36294741579</v>
      </c>
    </row>
    <row r="34" spans="1:15" x14ac:dyDescent="0.2">
      <c r="A34" s="283" t="s">
        <v>25</v>
      </c>
      <c r="B34" s="308" t="str">
        <f t="shared" si="8"/>
        <v>Q3/2013</v>
      </c>
      <c r="C34" s="309">
        <f t="shared" si="13"/>
        <v>41456</v>
      </c>
      <c r="D34" s="309">
        <f t="shared" si="9"/>
        <v>41547</v>
      </c>
      <c r="E34" s="308">
        <f t="shared" si="10"/>
        <v>92</v>
      </c>
      <c r="F34" s="87">
        <f>VLOOKUP(D34,'FERC Interest Rate'!$A:$B,2,TRUE)</f>
        <v>3.2500000000000001E-2</v>
      </c>
      <c r="G34" s="88">
        <f>O33</f>
        <v>608473.36294741579</v>
      </c>
      <c r="H34" s="88">
        <f t="shared" si="14"/>
        <v>4984.4804252404747</v>
      </c>
      <c r="I34" s="123">
        <v>0</v>
      </c>
      <c r="J34" s="68">
        <v>0</v>
      </c>
      <c r="K34" s="310">
        <f t="shared" si="11"/>
        <v>0</v>
      </c>
      <c r="L34" s="68">
        <v>0</v>
      </c>
      <c r="M34" s="311">
        <v>0</v>
      </c>
      <c r="N34" s="63">
        <f t="shared" si="12"/>
        <v>613457.84337265627</v>
      </c>
      <c r="O34" s="88">
        <f t="shared" si="15"/>
        <v>613457.84337265627</v>
      </c>
    </row>
    <row r="35" spans="1:15" x14ac:dyDescent="0.2">
      <c r="A35" s="283" t="s">
        <v>25</v>
      </c>
      <c r="B35" s="308" t="str">
        <f t="shared" si="8"/>
        <v>Q4/2013</v>
      </c>
      <c r="C35" s="309">
        <f t="shared" si="13"/>
        <v>41548</v>
      </c>
      <c r="D35" s="309">
        <f t="shared" si="9"/>
        <v>41639</v>
      </c>
      <c r="E35" s="308">
        <f t="shared" si="10"/>
        <v>92</v>
      </c>
      <c r="F35" s="87">
        <f>VLOOKUP(D35,'FERC Interest Rate'!$A:$B,2,TRUE)</f>
        <v>3.2500000000000001E-2</v>
      </c>
      <c r="G35" s="88">
        <f t="shared" ref="G35:G64" si="16">O34</f>
        <v>613457.84337265627</v>
      </c>
      <c r="H35" s="88">
        <f t="shared" si="14"/>
        <v>5025.3121963951844</v>
      </c>
      <c r="I35" s="123">
        <v>0</v>
      </c>
      <c r="J35" s="68">
        <v>0</v>
      </c>
      <c r="K35" s="310">
        <f t="shared" si="11"/>
        <v>0</v>
      </c>
      <c r="L35" s="68">
        <v>0</v>
      </c>
      <c r="M35" s="311">
        <v>0</v>
      </c>
      <c r="N35" s="63">
        <f t="shared" si="12"/>
        <v>618483.15556905139</v>
      </c>
      <c r="O35" s="88">
        <f t="shared" si="15"/>
        <v>618483.15556905139</v>
      </c>
    </row>
    <row r="36" spans="1:15" x14ac:dyDescent="0.2">
      <c r="A36" s="283" t="s">
        <v>25</v>
      </c>
      <c r="B36" s="308" t="str">
        <f t="shared" si="8"/>
        <v>Q1/2014</v>
      </c>
      <c r="C36" s="309">
        <f t="shared" si="13"/>
        <v>41640</v>
      </c>
      <c r="D36" s="309">
        <f t="shared" si="9"/>
        <v>41729</v>
      </c>
      <c r="E36" s="308">
        <f t="shared" si="10"/>
        <v>90</v>
      </c>
      <c r="F36" s="87">
        <f>VLOOKUP(D36,'FERC Interest Rate'!$A:$B,2,TRUE)</f>
        <v>3.2500000000000001E-2</v>
      </c>
      <c r="G36" s="88">
        <f t="shared" si="16"/>
        <v>618483.15556905139</v>
      </c>
      <c r="H36" s="88">
        <f t="shared" si="14"/>
        <v>4956.3376165465079</v>
      </c>
      <c r="I36" s="123">
        <v>0</v>
      </c>
      <c r="J36" s="68">
        <v>0</v>
      </c>
      <c r="K36" s="310">
        <f t="shared" si="11"/>
        <v>0</v>
      </c>
      <c r="L36" s="68">
        <v>0</v>
      </c>
      <c r="M36" s="311">
        <f t="shared" ref="M36:M44" si="17">+SUM(K36:L36)</f>
        <v>0</v>
      </c>
      <c r="N36" s="63">
        <f t="shared" si="12"/>
        <v>623439.49318559794</v>
      </c>
      <c r="O36" s="88">
        <f t="shared" si="15"/>
        <v>623439.49318559794</v>
      </c>
    </row>
    <row r="37" spans="1:15" x14ac:dyDescent="0.2">
      <c r="A37" s="283" t="s">
        <v>25</v>
      </c>
      <c r="B37" s="308" t="str">
        <f t="shared" si="8"/>
        <v>Q2/2014</v>
      </c>
      <c r="C37" s="309">
        <f t="shared" si="13"/>
        <v>41730</v>
      </c>
      <c r="D37" s="309">
        <f t="shared" si="9"/>
        <v>41820</v>
      </c>
      <c r="E37" s="308">
        <f t="shared" si="10"/>
        <v>91</v>
      </c>
      <c r="F37" s="87">
        <f>VLOOKUP(D37,'FERC Interest Rate'!$A:$B,2,TRUE)</f>
        <v>3.2500000000000001E-2</v>
      </c>
      <c r="G37" s="88">
        <f t="shared" si="16"/>
        <v>623439.49318559794</v>
      </c>
      <c r="H37" s="88">
        <f t="shared" si="14"/>
        <v>5051.5679482093319</v>
      </c>
      <c r="I37" s="123">
        <v>0</v>
      </c>
      <c r="J37" s="68">
        <v>0</v>
      </c>
      <c r="K37" s="310">
        <f t="shared" si="11"/>
        <v>0</v>
      </c>
      <c r="L37" s="68">
        <v>0</v>
      </c>
      <c r="M37" s="311">
        <f t="shared" si="17"/>
        <v>0</v>
      </c>
      <c r="N37" s="63">
        <f t="shared" si="12"/>
        <v>628491.06113380729</v>
      </c>
      <c r="O37" s="88">
        <f t="shared" si="15"/>
        <v>628491.06113380729</v>
      </c>
    </row>
    <row r="38" spans="1:15" x14ac:dyDescent="0.2">
      <c r="A38" s="283" t="s">
        <v>25</v>
      </c>
      <c r="B38" s="308" t="str">
        <f t="shared" si="8"/>
        <v>Q3/2014</v>
      </c>
      <c r="C38" s="309">
        <f t="shared" si="13"/>
        <v>41821</v>
      </c>
      <c r="D38" s="309">
        <f t="shared" si="9"/>
        <v>41912</v>
      </c>
      <c r="E38" s="308">
        <f t="shared" si="10"/>
        <v>92</v>
      </c>
      <c r="F38" s="87">
        <f>VLOOKUP(D38,'FERC Interest Rate'!$A:$B,2,TRUE)</f>
        <v>3.2500000000000001E-2</v>
      </c>
      <c r="G38" s="88">
        <f t="shared" si="16"/>
        <v>628491.06113380729</v>
      </c>
      <c r="H38" s="88">
        <f t="shared" si="14"/>
        <v>5148.4610213426959</v>
      </c>
      <c r="I38" s="123">
        <v>0</v>
      </c>
      <c r="J38" s="68">
        <v>0</v>
      </c>
      <c r="K38" s="310">
        <f t="shared" si="11"/>
        <v>0</v>
      </c>
      <c r="L38" s="68">
        <v>0</v>
      </c>
      <c r="M38" s="311">
        <f t="shared" si="17"/>
        <v>0</v>
      </c>
      <c r="N38" s="63">
        <f t="shared" si="12"/>
        <v>633639.52215514996</v>
      </c>
      <c r="O38" s="88">
        <f t="shared" si="15"/>
        <v>633639.52215514996</v>
      </c>
    </row>
    <row r="39" spans="1:15" x14ac:dyDescent="0.2">
      <c r="A39" s="283" t="s">
        <v>25</v>
      </c>
      <c r="B39" s="308" t="str">
        <f t="shared" si="8"/>
        <v>Q4/2014</v>
      </c>
      <c r="C39" s="309">
        <f t="shared" si="13"/>
        <v>41913</v>
      </c>
      <c r="D39" s="309">
        <f t="shared" si="9"/>
        <v>42004</v>
      </c>
      <c r="E39" s="308">
        <f t="shared" si="10"/>
        <v>92</v>
      </c>
      <c r="F39" s="87">
        <f>VLOOKUP(D39,'FERC Interest Rate'!$A:$B,2,TRUE)</f>
        <v>3.2500000000000001E-2</v>
      </c>
      <c r="G39" s="88">
        <f t="shared" si="16"/>
        <v>633639.52215514996</v>
      </c>
      <c r="H39" s="88">
        <f t="shared" si="14"/>
        <v>5190.6360855997218</v>
      </c>
      <c r="I39" s="123">
        <v>0</v>
      </c>
      <c r="J39" s="68">
        <v>0</v>
      </c>
      <c r="K39" s="310">
        <f t="shared" si="11"/>
        <v>0</v>
      </c>
      <c r="L39" s="68">
        <v>0</v>
      </c>
      <c r="M39" s="311">
        <f t="shared" si="17"/>
        <v>0</v>
      </c>
      <c r="N39" s="63">
        <f t="shared" si="12"/>
        <v>638830.15824074973</v>
      </c>
      <c r="O39" s="88">
        <f t="shared" si="15"/>
        <v>638830.15824074973</v>
      </c>
    </row>
    <row r="40" spans="1:15" x14ac:dyDescent="0.2">
      <c r="A40" s="283" t="s">
        <v>25</v>
      </c>
      <c r="B40" s="308" t="str">
        <f t="shared" si="8"/>
        <v>Q1/2015</v>
      </c>
      <c r="C40" s="309">
        <f t="shared" si="13"/>
        <v>42005</v>
      </c>
      <c r="D40" s="309">
        <f t="shared" si="9"/>
        <v>42094</v>
      </c>
      <c r="E40" s="308">
        <f t="shared" si="10"/>
        <v>90</v>
      </c>
      <c r="F40" s="87">
        <f>VLOOKUP(D40,'FERC Interest Rate'!$A:$B,2,TRUE)</f>
        <v>3.2500000000000001E-2</v>
      </c>
      <c r="G40" s="88">
        <f t="shared" si="16"/>
        <v>638830.15824074973</v>
      </c>
      <c r="H40" s="88">
        <f t="shared" si="14"/>
        <v>5119.3923639840905</v>
      </c>
      <c r="I40" s="123">
        <v>0</v>
      </c>
      <c r="J40" s="68">
        <v>0</v>
      </c>
      <c r="K40" s="310">
        <f t="shared" si="11"/>
        <v>0</v>
      </c>
      <c r="L40" s="68">
        <v>0</v>
      </c>
      <c r="M40" s="311">
        <f t="shared" si="17"/>
        <v>0</v>
      </c>
      <c r="N40" s="63">
        <f t="shared" si="12"/>
        <v>643949.55060473387</v>
      </c>
      <c r="O40" s="88">
        <f t="shared" si="15"/>
        <v>643949.55060473387</v>
      </c>
    </row>
    <row r="41" spans="1:15" x14ac:dyDescent="0.2">
      <c r="A41" s="283" t="s">
        <v>25</v>
      </c>
      <c r="B41" s="308" t="str">
        <f t="shared" si="8"/>
        <v>Q2/2015</v>
      </c>
      <c r="C41" s="309">
        <f t="shared" si="13"/>
        <v>42095</v>
      </c>
      <c r="D41" s="309">
        <f t="shared" si="9"/>
        <v>42185</v>
      </c>
      <c r="E41" s="308">
        <f t="shared" si="10"/>
        <v>91</v>
      </c>
      <c r="F41" s="87">
        <f>VLOOKUP(D41,'FERC Interest Rate'!$A:$B,2,TRUE)</f>
        <v>3.2500000000000001E-2</v>
      </c>
      <c r="G41" s="88">
        <f t="shared" si="16"/>
        <v>643949.55060473387</v>
      </c>
      <c r="H41" s="88">
        <f t="shared" si="14"/>
        <v>5217.7556052424679</v>
      </c>
      <c r="I41" s="123">
        <v>0</v>
      </c>
      <c r="J41" s="68">
        <v>0</v>
      </c>
      <c r="K41" s="310">
        <f t="shared" si="11"/>
        <v>0</v>
      </c>
      <c r="L41" s="68">
        <v>0</v>
      </c>
      <c r="M41" s="311">
        <f t="shared" si="17"/>
        <v>0</v>
      </c>
      <c r="N41" s="63">
        <f t="shared" si="12"/>
        <v>649167.30620997632</v>
      </c>
      <c r="O41" s="88">
        <f t="shared" si="15"/>
        <v>649167.30620997632</v>
      </c>
    </row>
    <row r="42" spans="1:15" x14ac:dyDescent="0.2">
      <c r="A42" s="283" t="s">
        <v>25</v>
      </c>
      <c r="B42" s="308" t="str">
        <f t="shared" si="8"/>
        <v>Q3/2015</v>
      </c>
      <c r="C42" s="309">
        <f t="shared" si="13"/>
        <v>42186</v>
      </c>
      <c r="D42" s="309">
        <f t="shared" si="9"/>
        <v>42277</v>
      </c>
      <c r="E42" s="308">
        <f t="shared" si="10"/>
        <v>92</v>
      </c>
      <c r="F42" s="87">
        <f>VLOOKUP(D42,'FERC Interest Rate'!$A:$B,2,TRUE)</f>
        <v>3.2500000000000001E-2</v>
      </c>
      <c r="G42" s="88">
        <f t="shared" si="16"/>
        <v>649167.30620997632</v>
      </c>
      <c r="H42" s="88">
        <f t="shared" si="14"/>
        <v>5317.8362892269297</v>
      </c>
      <c r="I42" s="123">
        <v>0</v>
      </c>
      <c r="J42" s="68">
        <v>0</v>
      </c>
      <c r="K42" s="310">
        <f t="shared" si="11"/>
        <v>0</v>
      </c>
      <c r="L42" s="68">
        <v>0</v>
      </c>
      <c r="M42" s="311">
        <f t="shared" si="17"/>
        <v>0</v>
      </c>
      <c r="N42" s="63">
        <f t="shared" si="12"/>
        <v>654485.14249920321</v>
      </c>
      <c r="O42" s="88">
        <f t="shared" si="15"/>
        <v>654485.14249920321</v>
      </c>
    </row>
    <row r="43" spans="1:15" x14ac:dyDescent="0.2">
      <c r="A43" s="283" t="s">
        <v>25</v>
      </c>
      <c r="B43" s="308" t="str">
        <f t="shared" si="8"/>
        <v>Q4/2015</v>
      </c>
      <c r="C43" s="309">
        <f t="shared" si="13"/>
        <v>42278</v>
      </c>
      <c r="D43" s="309">
        <f t="shared" si="9"/>
        <v>42369</v>
      </c>
      <c r="E43" s="308">
        <f t="shared" si="10"/>
        <v>92</v>
      </c>
      <c r="F43" s="87">
        <f>VLOOKUP(D43,'FERC Interest Rate'!$A:$B,2,TRUE)</f>
        <v>3.2500000000000001E-2</v>
      </c>
      <c r="G43" s="88">
        <f t="shared" si="16"/>
        <v>654485.14249920321</v>
      </c>
      <c r="H43" s="88">
        <f t="shared" si="14"/>
        <v>5361.3988385551165</v>
      </c>
      <c r="I43" s="123">
        <v>0</v>
      </c>
      <c r="J43" s="68">
        <v>0</v>
      </c>
      <c r="K43" s="310">
        <f t="shared" si="11"/>
        <v>0</v>
      </c>
      <c r="L43" s="68">
        <v>0</v>
      </c>
      <c r="M43" s="311">
        <f t="shared" si="17"/>
        <v>0</v>
      </c>
      <c r="N43" s="63">
        <f t="shared" si="12"/>
        <v>659846.5413377583</v>
      </c>
      <c r="O43" s="88">
        <f t="shared" si="15"/>
        <v>659846.5413377583</v>
      </c>
    </row>
    <row r="44" spans="1:15" x14ac:dyDescent="0.2">
      <c r="A44" s="283" t="s">
        <v>25</v>
      </c>
      <c r="B44" s="308" t="str">
        <f t="shared" si="8"/>
        <v>Q1/2016</v>
      </c>
      <c r="C44" s="309">
        <f t="shared" si="13"/>
        <v>42370</v>
      </c>
      <c r="D44" s="309">
        <f t="shared" si="9"/>
        <v>42460</v>
      </c>
      <c r="E44" s="308">
        <f t="shared" si="10"/>
        <v>91</v>
      </c>
      <c r="F44" s="87">
        <f>VLOOKUP(D44,'FERC Interest Rate'!$A:$B,2,TRUE)</f>
        <v>3.2500000000000001E-2</v>
      </c>
      <c r="G44" s="88">
        <f t="shared" si="16"/>
        <v>659846.5413377583</v>
      </c>
      <c r="H44" s="88">
        <f t="shared" si="14"/>
        <v>5331.9566830776512</v>
      </c>
      <c r="I44" s="123">
        <v>0</v>
      </c>
      <c r="J44" s="68">
        <v>0</v>
      </c>
      <c r="K44" s="310">
        <f t="shared" si="11"/>
        <v>0</v>
      </c>
      <c r="L44" s="68">
        <v>0</v>
      </c>
      <c r="M44" s="311">
        <f t="shared" si="17"/>
        <v>0</v>
      </c>
      <c r="N44" s="63">
        <f t="shared" si="12"/>
        <v>665178.49802083592</v>
      </c>
      <c r="O44" s="88">
        <f t="shared" si="15"/>
        <v>665178.49802083592</v>
      </c>
    </row>
    <row r="45" spans="1:15" x14ac:dyDescent="0.2">
      <c r="A45" s="59" t="s">
        <v>82</v>
      </c>
      <c r="B45" s="308" t="str">
        <f t="shared" si="8"/>
        <v>Q2/2016</v>
      </c>
      <c r="C45" s="309">
        <f t="shared" si="13"/>
        <v>42461</v>
      </c>
      <c r="D45" s="309">
        <f t="shared" si="9"/>
        <v>42551</v>
      </c>
      <c r="E45" s="308">
        <f t="shared" si="10"/>
        <v>91</v>
      </c>
      <c r="F45" s="87">
        <f>VLOOKUP(D45,'FERC Interest Rate'!$A:$B,2,TRUE)</f>
        <v>3.4599999999999999E-2</v>
      </c>
      <c r="G45" s="88">
        <f t="shared" si="16"/>
        <v>665178.49802083592</v>
      </c>
      <c r="H45" s="88">
        <f t="shared" si="14"/>
        <v>5722.3525105694098</v>
      </c>
      <c r="I45" s="123">
        <v>0</v>
      </c>
      <c r="J45" s="68">
        <v>0</v>
      </c>
      <c r="K45" s="310">
        <f t="shared" ref="K45:K64" si="18">+SUM(I45:J45)</f>
        <v>0</v>
      </c>
      <c r="L45" s="68">
        <v>0</v>
      </c>
      <c r="M45" s="311">
        <f t="shared" ref="M45:M52" si="19">+SUM(K45:L45)</f>
        <v>0</v>
      </c>
      <c r="N45" s="63">
        <f t="shared" si="12"/>
        <v>670900.8505314053</v>
      </c>
      <c r="O45" s="88">
        <f t="shared" si="15"/>
        <v>670900.8505314053</v>
      </c>
    </row>
    <row r="46" spans="1:15" x14ac:dyDescent="0.2">
      <c r="A46" s="59" t="s">
        <v>83</v>
      </c>
      <c r="B46" s="308" t="str">
        <f t="shared" si="8"/>
        <v>Q3/2016</v>
      </c>
      <c r="C46" s="309">
        <f t="shared" si="13"/>
        <v>42552</v>
      </c>
      <c r="D46" s="309">
        <f t="shared" si="9"/>
        <v>42643</v>
      </c>
      <c r="E46" s="308">
        <f t="shared" si="10"/>
        <v>92</v>
      </c>
      <c r="F46" s="87">
        <f>VLOOKUP(D46,'FERC Interest Rate'!$A:$B,2,TRUE)</f>
        <v>3.5000000000000003E-2</v>
      </c>
      <c r="G46" s="88">
        <f t="shared" si="16"/>
        <v>670900.8505314053</v>
      </c>
      <c r="H46" s="88">
        <f t="shared" si="14"/>
        <v>5902.4610347298503</v>
      </c>
      <c r="I46" s="123">
        <v>0</v>
      </c>
      <c r="J46" s="68">
        <v>0</v>
      </c>
      <c r="K46" s="310">
        <f t="shared" si="18"/>
        <v>0</v>
      </c>
      <c r="L46" s="68">
        <v>0</v>
      </c>
      <c r="M46" s="311">
        <f t="shared" si="19"/>
        <v>0</v>
      </c>
      <c r="N46" s="63">
        <f t="shared" si="12"/>
        <v>676803.31156613515</v>
      </c>
      <c r="O46" s="88">
        <f t="shared" si="15"/>
        <v>676803.31156613515</v>
      </c>
    </row>
    <row r="47" spans="1:15" x14ac:dyDescent="0.2">
      <c r="A47" s="59" t="s">
        <v>84</v>
      </c>
      <c r="B47" s="308" t="str">
        <f t="shared" si="8"/>
        <v>Q4/2016</v>
      </c>
      <c r="C47" s="309">
        <f t="shared" si="13"/>
        <v>42644</v>
      </c>
      <c r="D47" s="309">
        <f t="shared" si="9"/>
        <v>42735</v>
      </c>
      <c r="E47" s="308">
        <f t="shared" si="10"/>
        <v>92</v>
      </c>
      <c r="F47" s="87">
        <f>VLOOKUP(D47,'FERC Interest Rate'!$A:$B,2,TRUE)</f>
        <v>3.5000000000000003E-2</v>
      </c>
      <c r="G47" s="88">
        <f t="shared" si="16"/>
        <v>676803.31156613515</v>
      </c>
      <c r="H47" s="88">
        <f t="shared" si="14"/>
        <v>5954.3897902812987</v>
      </c>
      <c r="I47" s="123">
        <v>0</v>
      </c>
      <c r="J47" s="68">
        <v>0</v>
      </c>
      <c r="K47" s="310">
        <f t="shared" si="18"/>
        <v>0</v>
      </c>
      <c r="L47" s="68">
        <v>0</v>
      </c>
      <c r="M47" s="311">
        <f t="shared" si="19"/>
        <v>0</v>
      </c>
      <c r="N47" s="63">
        <f t="shared" si="12"/>
        <v>682757.70135641645</v>
      </c>
      <c r="O47" s="88">
        <f t="shared" si="15"/>
        <v>682757.70135641645</v>
      </c>
    </row>
    <row r="48" spans="1:15" x14ac:dyDescent="0.2">
      <c r="A48" s="59" t="s">
        <v>85</v>
      </c>
      <c r="B48" s="308" t="str">
        <f t="shared" si="8"/>
        <v>Q1/2017</v>
      </c>
      <c r="C48" s="309">
        <f t="shared" si="13"/>
        <v>42736</v>
      </c>
      <c r="D48" s="309">
        <f t="shared" si="9"/>
        <v>42825</v>
      </c>
      <c r="E48" s="308">
        <f t="shared" si="10"/>
        <v>90</v>
      </c>
      <c r="F48" s="87">
        <f>VLOOKUP(D48,'FERC Interest Rate'!$A:$B,2,TRUE)</f>
        <v>3.5000000000000003E-2</v>
      </c>
      <c r="G48" s="88">
        <f t="shared" si="16"/>
        <v>682757.70135641645</v>
      </c>
      <c r="H48" s="88">
        <f t="shared" si="14"/>
        <v>5892.2924911581149</v>
      </c>
      <c r="I48" s="123">
        <v>0</v>
      </c>
      <c r="J48" s="68">
        <v>0</v>
      </c>
      <c r="K48" s="310">
        <f t="shared" si="18"/>
        <v>0</v>
      </c>
      <c r="L48" s="68">
        <v>0</v>
      </c>
      <c r="M48" s="311">
        <f t="shared" si="19"/>
        <v>0</v>
      </c>
      <c r="N48" s="63">
        <f t="shared" si="12"/>
        <v>688649.99384757457</v>
      </c>
      <c r="O48" s="88">
        <f t="shared" si="15"/>
        <v>688649.99384757457</v>
      </c>
    </row>
    <row r="49" spans="1:15" x14ac:dyDescent="0.2">
      <c r="A49" s="59" t="s">
        <v>86</v>
      </c>
      <c r="B49" s="308" t="str">
        <f t="shared" si="8"/>
        <v>Q2/2017</v>
      </c>
      <c r="C49" s="309">
        <f t="shared" si="13"/>
        <v>42826</v>
      </c>
      <c r="D49" s="309">
        <f t="shared" si="9"/>
        <v>42916</v>
      </c>
      <c r="E49" s="308">
        <f t="shared" si="10"/>
        <v>91</v>
      </c>
      <c r="F49" s="87">
        <f>VLOOKUP(D49,'FERC Interest Rate'!$A:$B,2,TRUE)</f>
        <v>3.7100000000000001E-2</v>
      </c>
      <c r="G49" s="88">
        <f t="shared" si="16"/>
        <v>688649.99384757457</v>
      </c>
      <c r="H49" s="88">
        <f t="shared" si="14"/>
        <v>6369.7294362432785</v>
      </c>
      <c r="I49" s="123">
        <v>0</v>
      </c>
      <c r="J49" s="68">
        <v>0</v>
      </c>
      <c r="K49" s="310">
        <f t="shared" si="18"/>
        <v>0</v>
      </c>
      <c r="L49" s="68">
        <v>0</v>
      </c>
      <c r="M49" s="311">
        <f t="shared" si="19"/>
        <v>0</v>
      </c>
      <c r="N49" s="63">
        <f t="shared" si="12"/>
        <v>695019.72328381788</v>
      </c>
      <c r="O49" s="88">
        <f t="shared" si="15"/>
        <v>695019.72328381788</v>
      </c>
    </row>
    <row r="50" spans="1:15" x14ac:dyDescent="0.2">
      <c r="A50" s="59" t="s">
        <v>87</v>
      </c>
      <c r="B50" s="308" t="str">
        <f t="shared" si="8"/>
        <v>Q3/2017</v>
      </c>
      <c r="C50" s="309">
        <f t="shared" si="13"/>
        <v>42917</v>
      </c>
      <c r="D50" s="309">
        <f t="shared" si="9"/>
        <v>43008</v>
      </c>
      <c r="E50" s="308">
        <f t="shared" si="10"/>
        <v>92</v>
      </c>
      <c r="F50" s="87">
        <f>VLOOKUP(D50,'FERC Interest Rate'!$A:$B,2,TRUE)</f>
        <v>3.9600000000000003E-2</v>
      </c>
      <c r="G50" s="88">
        <f t="shared" si="16"/>
        <v>695019.72328381788</v>
      </c>
      <c r="H50" s="88">
        <f t="shared" si="14"/>
        <v>6937.2489201852213</v>
      </c>
      <c r="I50" s="123">
        <v>0</v>
      </c>
      <c r="J50" s="68">
        <v>0</v>
      </c>
      <c r="K50" s="310">
        <f t="shared" si="18"/>
        <v>0</v>
      </c>
      <c r="L50" s="68">
        <v>0</v>
      </c>
      <c r="M50" s="311">
        <f t="shared" si="19"/>
        <v>0</v>
      </c>
      <c r="N50" s="63">
        <f t="shared" si="12"/>
        <v>701956.97220400313</v>
      </c>
      <c r="O50" s="88">
        <f t="shared" si="15"/>
        <v>701956.97220400313</v>
      </c>
    </row>
    <row r="51" spans="1:15" x14ac:dyDescent="0.2">
      <c r="A51" s="59" t="s">
        <v>88</v>
      </c>
      <c r="B51" s="308" t="str">
        <f t="shared" si="8"/>
        <v>Q4/2017</v>
      </c>
      <c r="C51" s="309">
        <f t="shared" si="13"/>
        <v>43009</v>
      </c>
      <c r="D51" s="309">
        <f t="shared" si="9"/>
        <v>43100</v>
      </c>
      <c r="E51" s="308">
        <f t="shared" si="10"/>
        <v>92</v>
      </c>
      <c r="F51" s="87">
        <f>VLOOKUP(D51,'FERC Interest Rate'!$A:$B,2,TRUE)</f>
        <v>4.2099999999999999E-2</v>
      </c>
      <c r="G51" s="88">
        <f t="shared" si="16"/>
        <v>701956.97220400313</v>
      </c>
      <c r="H51" s="88">
        <f t="shared" si="14"/>
        <v>7448.8212184672466</v>
      </c>
      <c r="I51" s="123">
        <v>0</v>
      </c>
      <c r="J51" s="68">
        <v>0</v>
      </c>
      <c r="K51" s="310">
        <f t="shared" si="18"/>
        <v>0</v>
      </c>
      <c r="L51" s="68">
        <v>0</v>
      </c>
      <c r="M51" s="311">
        <f t="shared" si="19"/>
        <v>0</v>
      </c>
      <c r="N51" s="63">
        <f t="shared" si="12"/>
        <v>709405.79342247033</v>
      </c>
      <c r="O51" s="88">
        <f t="shared" si="15"/>
        <v>709405.79342247033</v>
      </c>
    </row>
    <row r="52" spans="1:15" x14ac:dyDescent="0.2">
      <c r="A52" s="59" t="s">
        <v>89</v>
      </c>
      <c r="B52" s="308" t="str">
        <f t="shared" si="8"/>
        <v>Q1/2018</v>
      </c>
      <c r="C52" s="309">
        <f t="shared" si="13"/>
        <v>43101</v>
      </c>
      <c r="D52" s="309">
        <f t="shared" si="9"/>
        <v>43190</v>
      </c>
      <c r="E52" s="308">
        <f t="shared" si="10"/>
        <v>90</v>
      </c>
      <c r="F52" s="87">
        <f>VLOOKUP(D52,'FERC Interest Rate'!$A:$B,2,TRUE)</f>
        <v>4.2500000000000003E-2</v>
      </c>
      <c r="G52" s="88">
        <f t="shared" si="16"/>
        <v>709405.79342247033</v>
      </c>
      <c r="H52" s="88">
        <f t="shared" si="14"/>
        <v>7434.183999564244</v>
      </c>
      <c r="I52" s="123">
        <v>0</v>
      </c>
      <c r="J52" s="68">
        <v>0</v>
      </c>
      <c r="K52" s="310">
        <f t="shared" si="18"/>
        <v>0</v>
      </c>
      <c r="L52" s="68">
        <v>0</v>
      </c>
      <c r="M52" s="311">
        <f t="shared" si="19"/>
        <v>0</v>
      </c>
      <c r="N52" s="63">
        <f t="shared" si="12"/>
        <v>716839.9774220346</v>
      </c>
      <c r="O52" s="88">
        <f t="shared" si="15"/>
        <v>716839.9774220346</v>
      </c>
    </row>
    <row r="53" spans="1:15" x14ac:dyDescent="0.2">
      <c r="A53" s="59" t="s">
        <v>90</v>
      </c>
      <c r="B53" s="308" t="str">
        <f t="shared" si="8"/>
        <v>Q2/2018</v>
      </c>
      <c r="C53" s="309">
        <f t="shared" si="13"/>
        <v>43191</v>
      </c>
      <c r="D53" s="309">
        <f t="shared" si="9"/>
        <v>43281</v>
      </c>
      <c r="E53" s="308">
        <f t="shared" si="10"/>
        <v>91</v>
      </c>
      <c r="F53" s="87">
        <f>VLOOKUP(D53,'FERC Interest Rate'!$A:$B,2,TRUE)</f>
        <v>4.4699999999999997E-2</v>
      </c>
      <c r="G53" s="88">
        <f t="shared" si="16"/>
        <v>716839.9774220346</v>
      </c>
      <c r="H53" s="88">
        <f t="shared" si="14"/>
        <v>7988.7396607112596</v>
      </c>
      <c r="I53" s="123">
        <f>(SUM($H$30:$H$65)/20)*9</f>
        <v>60812.097944967558</v>
      </c>
      <c r="J53" s="68">
        <v>0</v>
      </c>
      <c r="K53" s="310">
        <f t="shared" si="18"/>
        <v>60812.097944967558</v>
      </c>
      <c r="L53" s="68">
        <f>+VLOOKUP($L$28,$A$1:$F$21,3,FALSE)/20*9</f>
        <v>265360.82474226807</v>
      </c>
      <c r="M53" s="311">
        <f t="shared" ref="M53:M64" si="20">+SUM(K53:L53)</f>
        <v>326172.92268723564</v>
      </c>
      <c r="N53" s="63">
        <f t="shared" si="12"/>
        <v>724828.71708274586</v>
      </c>
      <c r="O53" s="88">
        <f t="shared" si="15"/>
        <v>398655.79439551022</v>
      </c>
    </row>
    <row r="54" spans="1:15" x14ac:dyDescent="0.2">
      <c r="A54" s="59" t="s">
        <v>91</v>
      </c>
      <c r="B54" s="308" t="str">
        <f t="shared" si="8"/>
        <v>Q3/2018</v>
      </c>
      <c r="C54" s="309">
        <f t="shared" si="13"/>
        <v>43282</v>
      </c>
      <c r="D54" s="309">
        <f t="shared" si="9"/>
        <v>43373</v>
      </c>
      <c r="E54" s="308">
        <f t="shared" si="10"/>
        <v>92</v>
      </c>
      <c r="F54" s="87">
        <f>VLOOKUP(D54,'FERC Interest Rate'!$A:$B,2,TRUE)</f>
        <v>4.6899999999999997E-2</v>
      </c>
      <c r="G54" s="88">
        <f t="shared" si="16"/>
        <v>398655.79439551022</v>
      </c>
      <c r="H54" s="88">
        <v>0</v>
      </c>
      <c r="I54" s="123">
        <f t="shared" ref="I54:I64" si="21">(SUM($H$30:$H$65)/20)</f>
        <v>6756.899771663062</v>
      </c>
      <c r="J54" s="68">
        <f t="shared" ref="J54:J64" si="22">G54*F54*(E54/(DATE(YEAR(D54),12,31)-DATE(YEAR(D54),1,1)+1))</f>
        <v>4712.6575935828705</v>
      </c>
      <c r="K54" s="310">
        <f t="shared" si="18"/>
        <v>11469.557365245932</v>
      </c>
      <c r="L54" s="68">
        <f t="shared" ref="L54:L64" si="23">+VLOOKUP($L$28,$A$1:$F$21,3,FALSE)/20</f>
        <v>29484.536082474231</v>
      </c>
      <c r="M54" s="311">
        <f t="shared" si="20"/>
        <v>40954.093447720166</v>
      </c>
      <c r="N54" s="63">
        <f t="shared" si="12"/>
        <v>403368.4519890931</v>
      </c>
      <c r="O54" s="88">
        <f t="shared" si="15"/>
        <v>362414.35854137293</v>
      </c>
    </row>
    <row r="55" spans="1:15" x14ac:dyDescent="0.2">
      <c r="A55" s="59" t="s">
        <v>92</v>
      </c>
      <c r="B55" s="308" t="str">
        <f t="shared" si="8"/>
        <v>Q4/2018</v>
      </c>
      <c r="C55" s="309">
        <f t="shared" si="13"/>
        <v>43374</v>
      </c>
      <c r="D55" s="309">
        <f t="shared" si="9"/>
        <v>43465</v>
      </c>
      <c r="E55" s="308">
        <f t="shared" si="10"/>
        <v>92</v>
      </c>
      <c r="F55" s="87">
        <f>VLOOKUP(D55,'FERC Interest Rate'!$A:$B,2,TRUE)</f>
        <v>4.9599999999999998E-2</v>
      </c>
      <c r="G55" s="88">
        <f t="shared" si="16"/>
        <v>362414.35854137293</v>
      </c>
      <c r="H55" s="88">
        <v>0</v>
      </c>
      <c r="I55" s="123">
        <f t="shared" si="21"/>
        <v>6756.899771663062</v>
      </c>
      <c r="J55" s="68">
        <f t="shared" si="22"/>
        <v>4530.8745230027207</v>
      </c>
      <c r="K55" s="310">
        <f t="shared" si="18"/>
        <v>11287.774294665782</v>
      </c>
      <c r="L55" s="68">
        <f t="shared" si="23"/>
        <v>29484.536082474231</v>
      </c>
      <c r="M55" s="311">
        <f t="shared" si="20"/>
        <v>40772.310377140013</v>
      </c>
      <c r="N55" s="63">
        <f t="shared" si="12"/>
        <v>366945.23306437564</v>
      </c>
      <c r="O55" s="88">
        <f t="shared" si="15"/>
        <v>326172.92268723564</v>
      </c>
    </row>
    <row r="56" spans="1:15" x14ac:dyDescent="0.2">
      <c r="A56" s="59" t="s">
        <v>93</v>
      </c>
      <c r="B56" s="308" t="str">
        <f t="shared" si="8"/>
        <v>Q1/2019</v>
      </c>
      <c r="C56" s="309">
        <f t="shared" si="13"/>
        <v>43466</v>
      </c>
      <c r="D56" s="309">
        <f t="shared" si="9"/>
        <v>43555</v>
      </c>
      <c r="E56" s="308">
        <f t="shared" si="10"/>
        <v>90</v>
      </c>
      <c r="F56" s="87">
        <f>VLOOKUP(D56,'FERC Interest Rate'!$A:$B,2,TRUE)</f>
        <v>5.1799999999999999E-2</v>
      </c>
      <c r="G56" s="88">
        <f t="shared" si="16"/>
        <v>326172.92268723564</v>
      </c>
      <c r="H56" s="88">
        <v>0</v>
      </c>
      <c r="I56" s="123">
        <f t="shared" si="21"/>
        <v>6756.899771663062</v>
      </c>
      <c r="J56" s="68">
        <f t="shared" si="22"/>
        <v>4166.0771659394313</v>
      </c>
      <c r="K56" s="310">
        <f t="shared" si="18"/>
        <v>10922.976937602492</v>
      </c>
      <c r="L56" s="68">
        <f t="shared" si="23"/>
        <v>29484.536082474231</v>
      </c>
      <c r="M56" s="311">
        <f t="shared" si="20"/>
        <v>40407.513020076723</v>
      </c>
      <c r="N56" s="63">
        <f t="shared" si="12"/>
        <v>330338.99985317508</v>
      </c>
      <c r="O56" s="88">
        <f t="shared" si="15"/>
        <v>289931.48683309834</v>
      </c>
    </row>
    <row r="57" spans="1:15" x14ac:dyDescent="0.2">
      <c r="A57" s="59" t="s">
        <v>94</v>
      </c>
      <c r="B57" s="308" t="str">
        <f t="shared" si="8"/>
        <v>Q2/2019</v>
      </c>
      <c r="C57" s="309">
        <f t="shared" si="13"/>
        <v>43556</v>
      </c>
      <c r="D57" s="309">
        <f t="shared" si="9"/>
        <v>43646</v>
      </c>
      <c r="E57" s="308">
        <f t="shared" si="10"/>
        <v>91</v>
      </c>
      <c r="F57" s="87">
        <f>VLOOKUP(D57,'FERC Interest Rate'!$A:$B,2,TRUE)</f>
        <v>5.45E-2</v>
      </c>
      <c r="G57" s="88">
        <f t="shared" si="16"/>
        <v>289931.48683309834</v>
      </c>
      <c r="H57" s="88">
        <v>0</v>
      </c>
      <c r="I57" s="123">
        <f t="shared" si="21"/>
        <v>6756.899771663062</v>
      </c>
      <c r="J57" s="68">
        <f t="shared" si="22"/>
        <v>3939.4937231472636</v>
      </c>
      <c r="K57" s="310">
        <f t="shared" si="18"/>
        <v>10696.393494810325</v>
      </c>
      <c r="L57" s="68">
        <f t="shared" si="23"/>
        <v>29484.536082474231</v>
      </c>
      <c r="M57" s="311">
        <f t="shared" si="20"/>
        <v>40180.929577284558</v>
      </c>
      <c r="N57" s="63">
        <f t="shared" si="12"/>
        <v>293870.9805562456</v>
      </c>
      <c r="O57" s="88">
        <f t="shared" si="15"/>
        <v>253690.05097896105</v>
      </c>
    </row>
    <row r="58" spans="1:15" x14ac:dyDescent="0.2">
      <c r="A58" s="59" t="s">
        <v>95</v>
      </c>
      <c r="B58" s="308" t="str">
        <f t="shared" si="8"/>
        <v>Q3/2019</v>
      </c>
      <c r="C58" s="309">
        <f t="shared" si="13"/>
        <v>43647</v>
      </c>
      <c r="D58" s="309">
        <f t="shared" si="9"/>
        <v>43738</v>
      </c>
      <c r="E58" s="308">
        <f t="shared" si="10"/>
        <v>92</v>
      </c>
      <c r="F58" s="87">
        <f>VLOOKUP(D58,'FERC Interest Rate'!$A:$B,2,TRUE)</f>
        <v>6.0133640000000002E-2</v>
      </c>
      <c r="G58" s="88">
        <f t="shared" si="16"/>
        <v>253690.05097896105</v>
      </c>
      <c r="H58" s="88">
        <v>0</v>
      </c>
      <c r="I58" s="123">
        <f t="shared" si="21"/>
        <v>6756.899771663062</v>
      </c>
      <c r="J58" s="68">
        <f t="shared" si="22"/>
        <v>3845.1730688708094</v>
      </c>
      <c r="K58" s="310">
        <f t="shared" si="18"/>
        <v>10602.07284053387</v>
      </c>
      <c r="L58" s="68">
        <f t="shared" si="23"/>
        <v>29484.536082474231</v>
      </c>
      <c r="M58" s="311">
        <f t="shared" si="20"/>
        <v>40086.608923008098</v>
      </c>
      <c r="N58" s="63">
        <f t="shared" si="12"/>
        <v>257535.22404783187</v>
      </c>
      <c r="O58" s="88">
        <f t="shared" si="15"/>
        <v>217448.61512482376</v>
      </c>
    </row>
    <row r="59" spans="1:15" x14ac:dyDescent="0.2">
      <c r="A59" s="59" t="s">
        <v>96</v>
      </c>
      <c r="B59" s="308" t="str">
        <f t="shared" si="8"/>
        <v>Q4/2019</v>
      </c>
      <c r="C59" s="309">
        <f t="shared" si="13"/>
        <v>43739</v>
      </c>
      <c r="D59" s="309">
        <f t="shared" si="9"/>
        <v>43830</v>
      </c>
      <c r="E59" s="308">
        <f t="shared" si="10"/>
        <v>92</v>
      </c>
      <c r="F59" s="87">
        <f>VLOOKUP(D59,'FERC Interest Rate'!$A:$B,2,TRUE)</f>
        <v>6.2505720000000001E-2</v>
      </c>
      <c r="G59" s="88">
        <f t="shared" si="16"/>
        <v>217448.61512482376</v>
      </c>
      <c r="H59" s="88">
        <v>0</v>
      </c>
      <c r="I59" s="123">
        <f t="shared" si="21"/>
        <v>6756.899771663062</v>
      </c>
      <c r="J59" s="68">
        <f t="shared" si="22"/>
        <v>3425.8738825396163</v>
      </c>
      <c r="K59" s="310">
        <f t="shared" si="18"/>
        <v>10182.773654202678</v>
      </c>
      <c r="L59" s="68">
        <f t="shared" si="23"/>
        <v>29484.536082474231</v>
      </c>
      <c r="M59" s="311">
        <f t="shared" si="20"/>
        <v>39667.309736676907</v>
      </c>
      <c r="N59" s="63">
        <f t="shared" si="12"/>
        <v>220874.48900736339</v>
      </c>
      <c r="O59" s="88">
        <f t="shared" si="15"/>
        <v>181207.17927068647</v>
      </c>
    </row>
    <row r="60" spans="1:15" x14ac:dyDescent="0.2">
      <c r="A60" s="59" t="s">
        <v>97</v>
      </c>
      <c r="B60" s="308" t="str">
        <f t="shared" si="8"/>
        <v>Q1/2020</v>
      </c>
      <c r="C60" s="309">
        <f t="shared" si="13"/>
        <v>43831</v>
      </c>
      <c r="D60" s="309">
        <f t="shared" si="9"/>
        <v>43921</v>
      </c>
      <c r="E60" s="308">
        <f t="shared" si="10"/>
        <v>91</v>
      </c>
      <c r="F60" s="87">
        <f>VLOOKUP(D60,'FERC Interest Rate'!$A:$B,2,TRUE)</f>
        <v>6.2841510000000003E-2</v>
      </c>
      <c r="G60" s="88">
        <f t="shared" si="16"/>
        <v>181207.17927068647</v>
      </c>
      <c r="H60" s="88">
        <v>0</v>
      </c>
      <c r="I60" s="123">
        <f t="shared" si="21"/>
        <v>6756.899771663062</v>
      </c>
      <c r="J60" s="68">
        <f t="shared" si="22"/>
        <v>2831.2767265223169</v>
      </c>
      <c r="K60" s="310">
        <f t="shared" si="18"/>
        <v>9588.1764981853794</v>
      </c>
      <c r="L60" s="68">
        <f t="shared" si="23"/>
        <v>29484.536082474231</v>
      </c>
      <c r="M60" s="311">
        <f t="shared" si="20"/>
        <v>39072.712580659609</v>
      </c>
      <c r="N60" s="63">
        <f t="shared" si="12"/>
        <v>184038.45599720877</v>
      </c>
      <c r="O60" s="88">
        <f t="shared" si="15"/>
        <v>144965.74341654917</v>
      </c>
    </row>
    <row r="61" spans="1:15" x14ac:dyDescent="0.2">
      <c r="A61" s="59" t="s">
        <v>98</v>
      </c>
      <c r="B61" s="308" t="str">
        <f t="shared" si="8"/>
        <v>Q2/2020</v>
      </c>
      <c r="C61" s="309">
        <f t="shared" si="13"/>
        <v>43922</v>
      </c>
      <c r="D61" s="309">
        <f t="shared" si="9"/>
        <v>44012</v>
      </c>
      <c r="E61" s="308">
        <f t="shared" si="10"/>
        <v>91</v>
      </c>
      <c r="F61" s="87">
        <f>VLOOKUP(D61,'FERC Interest Rate'!$A:$B,2,TRUE)</f>
        <v>6.502107E-2</v>
      </c>
      <c r="G61" s="88">
        <f t="shared" si="16"/>
        <v>144965.74341654917</v>
      </c>
      <c r="H61" s="88">
        <v>0</v>
      </c>
      <c r="I61" s="123">
        <f t="shared" si="21"/>
        <v>6756.899771663062</v>
      </c>
      <c r="J61" s="68">
        <f t="shared" si="22"/>
        <v>2343.5801237058554</v>
      </c>
      <c r="K61" s="310">
        <f t="shared" si="18"/>
        <v>9100.4798953689169</v>
      </c>
      <c r="L61" s="68">
        <f t="shared" si="23"/>
        <v>29484.536082474231</v>
      </c>
      <c r="M61" s="311">
        <f t="shared" si="20"/>
        <v>38585.015977843148</v>
      </c>
      <c r="N61" s="63">
        <f t="shared" si="12"/>
        <v>147309.32354025502</v>
      </c>
      <c r="O61" s="88">
        <f t="shared" si="15"/>
        <v>108724.30756241188</v>
      </c>
    </row>
    <row r="62" spans="1:15" x14ac:dyDescent="0.2">
      <c r="A62" s="59" t="s">
        <v>99</v>
      </c>
      <c r="B62" s="308" t="str">
        <f t="shared" si="8"/>
        <v>Q3/2020</v>
      </c>
      <c r="C62" s="309">
        <f t="shared" si="13"/>
        <v>44013</v>
      </c>
      <c r="D62" s="309">
        <f t="shared" si="9"/>
        <v>44104</v>
      </c>
      <c r="E62" s="308">
        <f t="shared" si="10"/>
        <v>92</v>
      </c>
      <c r="F62" s="87">
        <f>VLOOKUP(D62,'FERC Interest Rate'!$A:$B,2,TRUE)</f>
        <v>6.5012509999999996E-2</v>
      </c>
      <c r="G62" s="88">
        <f t="shared" si="16"/>
        <v>108724.30756241188</v>
      </c>
      <c r="H62" s="88">
        <v>0</v>
      </c>
      <c r="I62" s="123">
        <f t="shared" si="21"/>
        <v>6756.899771663062</v>
      </c>
      <c r="J62" s="68">
        <f t="shared" si="22"/>
        <v>1776.7663721401168</v>
      </c>
      <c r="K62" s="310">
        <f t="shared" si="18"/>
        <v>8533.6661438031788</v>
      </c>
      <c r="L62" s="68">
        <f t="shared" si="23"/>
        <v>29484.536082474231</v>
      </c>
      <c r="M62" s="311">
        <f t="shared" si="20"/>
        <v>38018.202226277412</v>
      </c>
      <c r="N62" s="63">
        <f t="shared" si="12"/>
        <v>110501.073934552</v>
      </c>
      <c r="O62" s="88">
        <f t="shared" si="15"/>
        <v>72482.871708274586</v>
      </c>
    </row>
    <row r="63" spans="1:15" x14ac:dyDescent="0.2">
      <c r="A63" s="59" t="s">
        <v>100</v>
      </c>
      <c r="B63" s="308" t="str">
        <f t="shared" si="8"/>
        <v>Q4/2020</v>
      </c>
      <c r="C63" s="309">
        <f t="shared" si="13"/>
        <v>44105</v>
      </c>
      <c r="D63" s="309">
        <f t="shared" si="9"/>
        <v>44196</v>
      </c>
      <c r="E63" s="308">
        <f t="shared" si="10"/>
        <v>92</v>
      </c>
      <c r="F63" s="87">
        <f>VLOOKUP(D63,'FERC Interest Rate'!$A:$B,2,TRUE)</f>
        <v>6.501548E-2</v>
      </c>
      <c r="G63" s="88">
        <f t="shared" si="16"/>
        <v>72482.871708274586</v>
      </c>
      <c r="H63" s="88">
        <v>0</v>
      </c>
      <c r="I63" s="123">
        <f t="shared" si="21"/>
        <v>6756.899771663062</v>
      </c>
      <c r="J63" s="68">
        <f t="shared" si="22"/>
        <v>1184.5650273826614</v>
      </c>
      <c r="K63" s="310">
        <f t="shared" si="18"/>
        <v>7941.4647990457233</v>
      </c>
      <c r="L63" s="68">
        <f t="shared" si="23"/>
        <v>29484.536082474231</v>
      </c>
      <c r="M63" s="311">
        <f t="shared" si="20"/>
        <v>37426.000881519954</v>
      </c>
      <c r="N63" s="63">
        <f t="shared" si="12"/>
        <v>73667.436735657247</v>
      </c>
      <c r="O63" s="88">
        <f t="shared" si="15"/>
        <v>36241.435854137293</v>
      </c>
    </row>
    <row r="64" spans="1:15" x14ac:dyDescent="0.2">
      <c r="A64" s="59" t="s">
        <v>101</v>
      </c>
      <c r="B64" s="308" t="str">
        <f t="shared" si="8"/>
        <v>Q1/2021</v>
      </c>
      <c r="C64" s="309">
        <f t="shared" si="13"/>
        <v>44197</v>
      </c>
      <c r="D64" s="309">
        <f t="shared" si="9"/>
        <v>44286</v>
      </c>
      <c r="E64" s="308">
        <f t="shared" si="10"/>
        <v>90</v>
      </c>
      <c r="F64" s="87">
        <f>VLOOKUP(D64,'FERC Interest Rate'!$A:$B,2,TRUE)</f>
        <v>6.501548E-2</v>
      </c>
      <c r="G64" s="88">
        <f t="shared" si="16"/>
        <v>36241.435854137293</v>
      </c>
      <c r="H64" s="88">
        <v>0</v>
      </c>
      <c r="I64" s="123">
        <f t="shared" si="21"/>
        <v>6756.899771663062</v>
      </c>
      <c r="J64" s="68">
        <f t="shared" si="22"/>
        <v>580.99422278119209</v>
      </c>
      <c r="K64" s="310">
        <f t="shared" si="18"/>
        <v>7337.8939944442536</v>
      </c>
      <c r="L64" s="68">
        <f t="shared" si="23"/>
        <v>29484.536082474231</v>
      </c>
      <c r="M64" s="311">
        <f t="shared" si="20"/>
        <v>36822.430076918485</v>
      </c>
      <c r="N64" s="63">
        <f t="shared" si="12"/>
        <v>36822.430076918485</v>
      </c>
      <c r="O64" s="88">
        <f t="shared" si="15"/>
        <v>0</v>
      </c>
    </row>
    <row r="65" spans="1:15" x14ac:dyDescent="0.2">
      <c r="B65" s="65"/>
      <c r="C65" s="66"/>
      <c r="D65" s="66"/>
      <c r="E65" s="67"/>
      <c r="F65" s="65"/>
      <c r="G65" s="68"/>
      <c r="H65" s="70"/>
      <c r="I65" s="312"/>
      <c r="J65" s="68"/>
      <c r="K65" s="313"/>
      <c r="L65" s="69"/>
      <c r="M65" s="314"/>
      <c r="O65" s="68"/>
    </row>
    <row r="66" spans="1:15" ht="13.5" thickBot="1" x14ac:dyDescent="0.25">
      <c r="A66" s="285"/>
      <c r="B66" s="315"/>
      <c r="C66" s="316"/>
      <c r="D66" s="316"/>
      <c r="E66" s="317"/>
      <c r="F66" s="315"/>
      <c r="G66" s="318">
        <f t="shared" ref="G66:O66" si="24">+SUM(G30:G65)</f>
        <v>17957700.494393863</v>
      </c>
      <c r="H66" s="318">
        <f t="shared" si="24"/>
        <v>135137.99543326124</v>
      </c>
      <c r="I66" s="319">
        <f t="shared" si="24"/>
        <v>135137.9954332613</v>
      </c>
      <c r="J66" s="318">
        <f t="shared" si="24"/>
        <v>33337.332429614857</v>
      </c>
      <c r="K66" s="318">
        <f t="shared" si="24"/>
        <v>168475.32786287612</v>
      </c>
      <c r="L66" s="318">
        <f t="shared" si="24"/>
        <v>589690.72164948471</v>
      </c>
      <c r="M66" s="320">
        <f t="shared" si="24"/>
        <v>758166.04951236083</v>
      </c>
      <c r="N66" s="318">
        <f t="shared" si="24"/>
        <v>18126175.822256744</v>
      </c>
      <c r="O66" s="318">
        <f t="shared" si="24"/>
        <v>17368009.772744376</v>
      </c>
    </row>
    <row r="67" spans="1:15" ht="14.25" thickTop="1" thickBot="1" x14ac:dyDescent="0.25">
      <c r="H67" s="310"/>
      <c r="I67" s="321"/>
      <c r="J67" s="322"/>
      <c r="K67" s="322"/>
      <c r="L67" s="322"/>
      <c r="M67" s="323"/>
    </row>
  </sheetData>
  <mergeCells count="1">
    <mergeCell ref="J28:K28"/>
  </mergeCells>
  <pageMargins left="0.7" right="0.7" top="0.75" bottom="0.75" header="0.3" footer="0.3"/>
  <pageSetup scale="53" fitToHeight="0" orientation="landscape" r:id="rId1"/>
  <headerFooter alignWithMargins="0">
    <oddHeader>&amp;RTO2020 Annual Update
WP- Schedule 22
Page &amp;P of &amp;N</oddHeader>
    <oddFooter>&amp;CPage &amp;P of &amp;N&amp;R&amp;A</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R69"/>
  <sheetViews>
    <sheetView view="pageLayout" topLeftCell="F1" zoomScaleNormal="85" workbookViewId="0">
      <selection sqref="A1:XFD1048576"/>
    </sheetView>
  </sheetViews>
  <sheetFormatPr defaultColWidth="9.140625" defaultRowHeight="12.75" outlineLevelRow="1" x14ac:dyDescent="0.2"/>
  <cols>
    <col min="1" max="1" width="10.28515625" style="58" customWidth="1"/>
    <col min="2" max="2" width="13.5703125" style="58" customWidth="1"/>
    <col min="3" max="3" width="15.42578125" style="58" bestFit="1" customWidth="1"/>
    <col min="4" max="4" width="13.5703125" style="58" customWidth="1"/>
    <col min="5" max="5" width="12.42578125" style="58" customWidth="1"/>
    <col min="6" max="6" width="15.42578125" style="58" bestFit="1" customWidth="1"/>
    <col min="7" max="9" width="16.140625" style="58" customWidth="1"/>
    <col min="10" max="10" width="17.28515625" style="58" bestFit="1" customWidth="1"/>
    <col min="11" max="11" width="16.140625" style="58" customWidth="1"/>
    <col min="12" max="12" width="17.85546875" style="58" customWidth="1"/>
    <col min="13" max="14" width="16.140625" style="58" customWidth="1"/>
    <col min="15" max="15" width="17.28515625" style="58" customWidth="1"/>
    <col min="16" max="18" width="16.140625" style="58" customWidth="1"/>
    <col min="19" max="19" width="16" style="58" customWidth="1"/>
    <col min="20" max="16384" width="9.140625" style="58"/>
  </cols>
  <sheetData>
    <row r="1" spans="1:14" ht="38.25" x14ac:dyDescent="0.2">
      <c r="A1" s="278" t="s">
        <v>9</v>
      </c>
      <c r="B1" s="279" t="s">
        <v>116</v>
      </c>
      <c r="C1" s="278" t="s">
        <v>2</v>
      </c>
      <c r="D1" s="278" t="s">
        <v>1</v>
      </c>
      <c r="E1" s="279" t="s">
        <v>102</v>
      </c>
      <c r="F1" s="279" t="s">
        <v>65</v>
      </c>
      <c r="G1" s="352" t="s">
        <v>81</v>
      </c>
      <c r="H1" s="352" t="s">
        <v>3</v>
      </c>
      <c r="I1" s="280" t="s">
        <v>189</v>
      </c>
      <c r="J1" s="281" t="s">
        <v>190</v>
      </c>
      <c r="K1" s="281" t="s">
        <v>191</v>
      </c>
      <c r="L1" s="281" t="s">
        <v>192</v>
      </c>
      <c r="M1" s="282" t="s">
        <v>193</v>
      </c>
    </row>
    <row r="2" spans="1:14" ht="12.75" customHeight="1" outlineLevel="1" x14ac:dyDescent="0.2">
      <c r="A2" s="283" t="s">
        <v>82</v>
      </c>
      <c r="B2" s="60">
        <v>41102</v>
      </c>
      <c r="C2" s="54">
        <v>670103.0927835051</v>
      </c>
      <c r="D2" s="54">
        <v>0</v>
      </c>
      <c r="E2" s="54">
        <v>0</v>
      </c>
      <c r="F2" s="7">
        <f>SUM(C2:E2)</f>
        <v>670103.0927835051</v>
      </c>
      <c r="G2" s="283" t="s">
        <v>82</v>
      </c>
      <c r="H2" s="60" t="s">
        <v>203</v>
      </c>
      <c r="I2" s="344">
        <f t="shared" ref="I2:I21" si="0">+SUMIF($A$29:$A$68,G2,$I$29:$I$68)</f>
        <v>0</v>
      </c>
      <c r="J2" s="345">
        <f t="shared" ref="J2:J21" si="1">+SUMIF($A$29:$A$68,G2,$J$29:$J$68)</f>
        <v>0</v>
      </c>
      <c r="K2" s="345">
        <f t="shared" ref="K2:K21" si="2">+SUMIF($A$29:$A$68,G2,$K$29:$K$68)</f>
        <v>0</v>
      </c>
      <c r="L2" s="345">
        <f t="shared" ref="L2:L21" si="3">+SUMIF($A$29:$A$68,G2,$L$29:$L$68)</f>
        <v>0</v>
      </c>
      <c r="M2" s="346">
        <f t="shared" ref="M2:M21" si="4">+SUMIF($A$29:$A$68,G2,$M$29:$M$68)</f>
        <v>0</v>
      </c>
    </row>
    <row r="3" spans="1:14" ht="12.75" customHeight="1" outlineLevel="1" x14ac:dyDescent="0.2">
      <c r="A3" s="283" t="s">
        <v>83</v>
      </c>
      <c r="B3" s="61" t="s">
        <v>25</v>
      </c>
      <c r="C3" s="54">
        <v>0</v>
      </c>
      <c r="D3" s="54">
        <v>0</v>
      </c>
      <c r="E3" s="54">
        <v>0</v>
      </c>
      <c r="F3" s="7">
        <f t="shared" ref="F3:F21" si="5">SUM(C3:E3)</f>
        <v>0</v>
      </c>
      <c r="G3" s="283" t="s">
        <v>83</v>
      </c>
      <c r="H3" s="60" t="s">
        <v>204</v>
      </c>
      <c r="I3" s="344">
        <f t="shared" si="0"/>
        <v>0</v>
      </c>
      <c r="J3" s="345">
        <f t="shared" si="1"/>
        <v>0</v>
      </c>
      <c r="K3" s="345">
        <f t="shared" si="2"/>
        <v>0</v>
      </c>
      <c r="L3" s="345">
        <f t="shared" si="3"/>
        <v>0</v>
      </c>
      <c r="M3" s="346">
        <f t="shared" si="4"/>
        <v>0</v>
      </c>
    </row>
    <row r="4" spans="1:14" outlineLevel="1" collapsed="1" x14ac:dyDescent="0.2">
      <c r="A4" s="283" t="s">
        <v>84</v>
      </c>
      <c r="B4" s="61" t="s">
        <v>25</v>
      </c>
      <c r="C4" s="54">
        <v>0</v>
      </c>
      <c r="D4" s="54">
        <v>0</v>
      </c>
      <c r="E4" s="54">
        <v>0</v>
      </c>
      <c r="F4" s="7">
        <f t="shared" si="5"/>
        <v>0</v>
      </c>
      <c r="G4" s="283" t="s">
        <v>84</v>
      </c>
      <c r="H4" s="60" t="s">
        <v>205</v>
      </c>
      <c r="I4" s="344">
        <f t="shared" si="0"/>
        <v>0</v>
      </c>
      <c r="J4" s="345">
        <f t="shared" si="1"/>
        <v>0</v>
      </c>
      <c r="K4" s="345">
        <f t="shared" si="2"/>
        <v>0</v>
      </c>
      <c r="L4" s="345">
        <f t="shared" si="3"/>
        <v>0</v>
      </c>
      <c r="M4" s="346">
        <f t="shared" si="4"/>
        <v>0</v>
      </c>
    </row>
    <row r="5" spans="1:14" outlineLevel="1" x14ac:dyDescent="0.2">
      <c r="A5" s="283" t="s">
        <v>85</v>
      </c>
      <c r="B5" s="61" t="s">
        <v>25</v>
      </c>
      <c r="C5" s="54">
        <v>0</v>
      </c>
      <c r="D5" s="54">
        <v>0</v>
      </c>
      <c r="E5" s="54">
        <v>0</v>
      </c>
      <c r="F5" s="7">
        <f t="shared" si="5"/>
        <v>0</v>
      </c>
      <c r="G5" s="283" t="s">
        <v>85</v>
      </c>
      <c r="H5" s="60" t="s">
        <v>161</v>
      </c>
      <c r="I5" s="344">
        <f t="shared" si="0"/>
        <v>0</v>
      </c>
      <c r="J5" s="345">
        <f t="shared" si="1"/>
        <v>0</v>
      </c>
      <c r="K5" s="345">
        <f t="shared" si="2"/>
        <v>0</v>
      </c>
      <c r="L5" s="345">
        <f t="shared" si="3"/>
        <v>0</v>
      </c>
      <c r="M5" s="346">
        <f t="shared" si="4"/>
        <v>0</v>
      </c>
    </row>
    <row r="6" spans="1:14" ht="12.75" customHeight="1" outlineLevel="1" x14ac:dyDescent="0.2">
      <c r="A6" s="283" t="s">
        <v>86</v>
      </c>
      <c r="B6" s="61" t="s">
        <v>25</v>
      </c>
      <c r="C6" s="54">
        <v>0</v>
      </c>
      <c r="D6" s="54">
        <v>0</v>
      </c>
      <c r="E6" s="54">
        <v>0</v>
      </c>
      <c r="F6" s="7">
        <f t="shared" si="5"/>
        <v>0</v>
      </c>
      <c r="G6" s="283" t="s">
        <v>86</v>
      </c>
      <c r="H6" s="60" t="s">
        <v>206</v>
      </c>
      <c r="I6" s="344">
        <f t="shared" si="0"/>
        <v>0</v>
      </c>
      <c r="J6" s="345">
        <f t="shared" si="1"/>
        <v>0</v>
      </c>
      <c r="K6" s="345">
        <f t="shared" si="2"/>
        <v>0</v>
      </c>
      <c r="L6" s="345">
        <f t="shared" si="3"/>
        <v>0</v>
      </c>
      <c r="M6" s="346">
        <f t="shared" si="4"/>
        <v>0</v>
      </c>
    </row>
    <row r="7" spans="1:14" outlineLevel="1" x14ac:dyDescent="0.2">
      <c r="A7" s="283" t="s">
        <v>87</v>
      </c>
      <c r="B7" s="61" t="s">
        <v>25</v>
      </c>
      <c r="C7" s="54">
        <v>0</v>
      </c>
      <c r="D7" s="54">
        <v>0</v>
      </c>
      <c r="E7" s="54">
        <v>0</v>
      </c>
      <c r="F7" s="7">
        <f t="shared" si="5"/>
        <v>0</v>
      </c>
      <c r="G7" s="283" t="s">
        <v>87</v>
      </c>
      <c r="H7" s="60" t="s">
        <v>207</v>
      </c>
      <c r="I7" s="344">
        <f t="shared" si="0"/>
        <v>0</v>
      </c>
      <c r="J7" s="345">
        <f t="shared" si="1"/>
        <v>0</v>
      </c>
      <c r="K7" s="345">
        <f t="shared" si="2"/>
        <v>0</v>
      </c>
      <c r="L7" s="345">
        <f t="shared" si="3"/>
        <v>0</v>
      </c>
      <c r="M7" s="346">
        <f t="shared" si="4"/>
        <v>0</v>
      </c>
    </row>
    <row r="8" spans="1:14" outlineLevel="1" x14ac:dyDescent="0.2">
      <c r="A8" s="283" t="s">
        <v>88</v>
      </c>
      <c r="B8" s="61" t="s">
        <v>25</v>
      </c>
      <c r="C8" s="54">
        <v>0</v>
      </c>
      <c r="D8" s="54">
        <v>0</v>
      </c>
      <c r="E8" s="54">
        <v>0</v>
      </c>
      <c r="F8" s="7">
        <f t="shared" si="5"/>
        <v>0</v>
      </c>
      <c r="G8" s="283" t="s">
        <v>88</v>
      </c>
      <c r="H8" s="60" t="s">
        <v>208</v>
      </c>
      <c r="I8" s="344">
        <f t="shared" si="0"/>
        <v>53748.066365501618</v>
      </c>
      <c r="J8" s="345">
        <f t="shared" si="1"/>
        <v>0</v>
      </c>
      <c r="K8" s="345">
        <f t="shared" si="2"/>
        <v>53748.066365501618</v>
      </c>
      <c r="L8" s="345">
        <f t="shared" si="3"/>
        <v>234536.0824742268</v>
      </c>
      <c r="M8" s="346">
        <f t="shared" si="4"/>
        <v>288284.14883972844</v>
      </c>
      <c r="N8" s="63">
        <f>SUM(M2:M8)</f>
        <v>288284.14883972844</v>
      </c>
    </row>
    <row r="9" spans="1:14" outlineLevel="1" x14ac:dyDescent="0.2">
      <c r="A9" s="283" t="s">
        <v>89</v>
      </c>
      <c r="B9" s="61" t="s">
        <v>25</v>
      </c>
      <c r="C9" s="54">
        <v>0</v>
      </c>
      <c r="D9" s="54">
        <v>0</v>
      </c>
      <c r="E9" s="54">
        <v>0</v>
      </c>
      <c r="F9" s="7">
        <f t="shared" si="5"/>
        <v>0</v>
      </c>
      <c r="G9" s="283" t="s">
        <v>89</v>
      </c>
      <c r="H9" s="60" t="s">
        <v>209</v>
      </c>
      <c r="I9" s="344">
        <f t="shared" si="0"/>
        <v>7678.2951950716597</v>
      </c>
      <c r="J9" s="345">
        <f t="shared" si="1"/>
        <v>6328.9823054315375</v>
      </c>
      <c r="K9" s="345">
        <f t="shared" si="2"/>
        <v>14007.277500503198</v>
      </c>
      <c r="L9" s="345">
        <f t="shared" si="3"/>
        <v>33505.154639175256</v>
      </c>
      <c r="M9" s="346">
        <f t="shared" si="4"/>
        <v>47512.432139678451</v>
      </c>
    </row>
    <row r="10" spans="1:14" outlineLevel="1" x14ac:dyDescent="0.2">
      <c r="A10" s="283" t="s">
        <v>90</v>
      </c>
      <c r="B10" s="61" t="s">
        <v>25</v>
      </c>
      <c r="C10" s="54">
        <v>0</v>
      </c>
      <c r="D10" s="54">
        <v>0</v>
      </c>
      <c r="E10" s="54">
        <v>0</v>
      </c>
      <c r="F10" s="7">
        <f t="shared" si="5"/>
        <v>0</v>
      </c>
      <c r="G10" s="283" t="s">
        <v>90</v>
      </c>
      <c r="H10" s="60" t="s">
        <v>210</v>
      </c>
      <c r="I10" s="344">
        <f t="shared" si="0"/>
        <v>7678.2951950716597</v>
      </c>
      <c r="J10" s="345">
        <f t="shared" si="1"/>
        <v>6178.4652586400698</v>
      </c>
      <c r="K10" s="345">
        <f t="shared" si="2"/>
        <v>13856.760453711729</v>
      </c>
      <c r="L10" s="345">
        <f t="shared" si="3"/>
        <v>33505.154639175256</v>
      </c>
      <c r="M10" s="346">
        <f t="shared" si="4"/>
        <v>47361.915092886986</v>
      </c>
    </row>
    <row r="11" spans="1:14" outlineLevel="1" x14ac:dyDescent="0.2">
      <c r="A11" s="283" t="s">
        <v>91</v>
      </c>
      <c r="B11" s="61" t="s">
        <v>25</v>
      </c>
      <c r="C11" s="54">
        <v>0</v>
      </c>
      <c r="D11" s="54">
        <v>0</v>
      </c>
      <c r="E11" s="54">
        <v>0</v>
      </c>
      <c r="F11" s="7">
        <f t="shared" si="5"/>
        <v>0</v>
      </c>
      <c r="G11" s="283" t="s">
        <v>91</v>
      </c>
      <c r="H11" s="61" t="s">
        <v>211</v>
      </c>
      <c r="I11" s="344">
        <f t="shared" si="0"/>
        <v>7678.2951950716597</v>
      </c>
      <c r="J11" s="345">
        <f t="shared" si="1"/>
        <v>5786.2182860269841</v>
      </c>
      <c r="K11" s="345">
        <f t="shared" si="2"/>
        <v>13464.513481098644</v>
      </c>
      <c r="L11" s="345">
        <f t="shared" si="3"/>
        <v>33505.154639175256</v>
      </c>
      <c r="M11" s="346">
        <f t="shared" si="4"/>
        <v>46969.668120273898</v>
      </c>
    </row>
    <row r="12" spans="1:14" outlineLevel="1" collapsed="1" x14ac:dyDescent="0.2">
      <c r="A12" s="283" t="s">
        <v>92</v>
      </c>
      <c r="B12" s="61" t="s">
        <v>25</v>
      </c>
      <c r="C12" s="54">
        <v>0</v>
      </c>
      <c r="D12" s="54">
        <v>0</v>
      </c>
      <c r="E12" s="54">
        <v>0</v>
      </c>
      <c r="F12" s="7">
        <f t="shared" si="5"/>
        <v>0</v>
      </c>
      <c r="G12" s="283" t="s">
        <v>92</v>
      </c>
      <c r="H12" s="61" t="s">
        <v>212</v>
      </c>
      <c r="I12" s="344">
        <f t="shared" si="0"/>
        <v>7678.2951950716597</v>
      </c>
      <c r="J12" s="345">
        <f t="shared" si="1"/>
        <v>5595.8717658341766</v>
      </c>
      <c r="K12" s="345">
        <f t="shared" si="2"/>
        <v>13274.166960905837</v>
      </c>
      <c r="L12" s="345">
        <f t="shared" si="3"/>
        <v>33505.154639175256</v>
      </c>
      <c r="M12" s="346">
        <f t="shared" si="4"/>
        <v>46779.321600081093</v>
      </c>
    </row>
    <row r="13" spans="1:14" outlineLevel="1" x14ac:dyDescent="0.2">
      <c r="A13" s="283" t="s">
        <v>93</v>
      </c>
      <c r="B13" s="61" t="s">
        <v>25</v>
      </c>
      <c r="C13" s="54">
        <v>0</v>
      </c>
      <c r="D13" s="54">
        <v>0</v>
      </c>
      <c r="E13" s="54">
        <v>0</v>
      </c>
      <c r="F13" s="7">
        <f t="shared" si="5"/>
        <v>0</v>
      </c>
      <c r="G13" s="283" t="s">
        <v>93</v>
      </c>
      <c r="H13" s="61" t="s">
        <v>213</v>
      </c>
      <c r="I13" s="344">
        <f t="shared" si="0"/>
        <v>7678.2951950716597</v>
      </c>
      <c r="J13" s="345">
        <f t="shared" si="1"/>
        <v>5617.9476655579947</v>
      </c>
      <c r="K13" s="345">
        <f t="shared" si="2"/>
        <v>13296.242860629654</v>
      </c>
      <c r="L13" s="345">
        <f t="shared" si="3"/>
        <v>33505.154639175256</v>
      </c>
      <c r="M13" s="346">
        <f t="shared" si="4"/>
        <v>46801.397499804909</v>
      </c>
    </row>
    <row r="14" spans="1:14" outlineLevel="1" x14ac:dyDescent="0.2">
      <c r="A14" s="283" t="s">
        <v>94</v>
      </c>
      <c r="B14" s="61" t="s">
        <v>25</v>
      </c>
      <c r="C14" s="54">
        <v>0</v>
      </c>
      <c r="D14" s="54">
        <v>0</v>
      </c>
      <c r="E14" s="54">
        <v>0</v>
      </c>
      <c r="F14" s="7">
        <f t="shared" si="5"/>
        <v>0</v>
      </c>
      <c r="G14" s="283" t="s">
        <v>94</v>
      </c>
      <c r="H14" s="61" t="s">
        <v>214</v>
      </c>
      <c r="I14" s="344">
        <f t="shared" si="0"/>
        <v>7678.2951950716597</v>
      </c>
      <c r="J14" s="345">
        <f t="shared" si="1"/>
        <v>5190.7180038478991</v>
      </c>
      <c r="K14" s="345">
        <f t="shared" si="2"/>
        <v>12869.013198919558</v>
      </c>
      <c r="L14" s="345">
        <f t="shared" si="3"/>
        <v>33505.154639175256</v>
      </c>
      <c r="M14" s="346">
        <f t="shared" si="4"/>
        <v>46374.167838094814</v>
      </c>
    </row>
    <row r="15" spans="1:14" outlineLevel="1" x14ac:dyDescent="0.2">
      <c r="A15" s="283" t="s">
        <v>95</v>
      </c>
      <c r="B15" s="61" t="s">
        <v>25</v>
      </c>
      <c r="C15" s="54">
        <v>0</v>
      </c>
      <c r="D15" s="54">
        <v>0</v>
      </c>
      <c r="E15" s="54">
        <v>0</v>
      </c>
      <c r="F15" s="7">
        <f t="shared" si="5"/>
        <v>0</v>
      </c>
      <c r="G15" s="283" t="s">
        <v>95</v>
      </c>
      <c r="H15" s="61" t="s">
        <v>215</v>
      </c>
      <c r="I15" s="344">
        <f t="shared" si="0"/>
        <v>7678.2951950716597</v>
      </c>
      <c r="J15" s="345">
        <f t="shared" si="1"/>
        <v>4504.303883103682</v>
      </c>
      <c r="K15" s="345">
        <f t="shared" si="2"/>
        <v>12182.599078175343</v>
      </c>
      <c r="L15" s="345">
        <f t="shared" si="3"/>
        <v>33505.154639175256</v>
      </c>
      <c r="M15" s="346">
        <f t="shared" si="4"/>
        <v>45687.753717350599</v>
      </c>
    </row>
    <row r="16" spans="1:14" outlineLevel="1" x14ac:dyDescent="0.2">
      <c r="A16" s="283" t="s">
        <v>96</v>
      </c>
      <c r="B16" s="61" t="s">
        <v>25</v>
      </c>
      <c r="C16" s="54">
        <v>0</v>
      </c>
      <c r="D16" s="54">
        <v>0</v>
      </c>
      <c r="E16" s="54">
        <v>0</v>
      </c>
      <c r="F16" s="7">
        <f t="shared" si="5"/>
        <v>0</v>
      </c>
      <c r="G16" s="283" t="s">
        <v>96</v>
      </c>
      <c r="H16" s="65" t="s">
        <v>216</v>
      </c>
      <c r="I16" s="344">
        <f t="shared" si="0"/>
        <v>7678.2951950716597</v>
      </c>
      <c r="J16" s="345">
        <f t="shared" si="1"/>
        <v>3994.7388472258849</v>
      </c>
      <c r="K16" s="345">
        <f t="shared" si="2"/>
        <v>11673.034042297544</v>
      </c>
      <c r="L16" s="345">
        <f t="shared" si="3"/>
        <v>33505.154639175256</v>
      </c>
      <c r="M16" s="346">
        <f t="shared" si="4"/>
        <v>45178.188681472799</v>
      </c>
    </row>
    <row r="17" spans="1:18" outlineLevel="1" x14ac:dyDescent="0.2">
      <c r="A17" s="283" t="s">
        <v>97</v>
      </c>
      <c r="B17" s="61" t="s">
        <v>25</v>
      </c>
      <c r="C17" s="54">
        <v>0</v>
      </c>
      <c r="D17" s="54">
        <v>0</v>
      </c>
      <c r="E17" s="54">
        <v>0</v>
      </c>
      <c r="F17" s="7">
        <f t="shared" si="5"/>
        <v>0</v>
      </c>
      <c r="G17" s="283" t="s">
        <v>97</v>
      </c>
      <c r="H17" s="59" t="s">
        <v>217</v>
      </c>
      <c r="I17" s="344">
        <f t="shared" si="0"/>
        <v>7678.2951950716597</v>
      </c>
      <c r="J17" s="345">
        <f t="shared" si="1"/>
        <v>3365.0878260229438</v>
      </c>
      <c r="K17" s="345">
        <f t="shared" si="2"/>
        <v>11043.383021094603</v>
      </c>
      <c r="L17" s="345">
        <f t="shared" si="3"/>
        <v>33505.154639175256</v>
      </c>
      <c r="M17" s="346">
        <f t="shared" si="4"/>
        <v>44548.53766026986</v>
      </c>
    </row>
    <row r="18" spans="1:18" outlineLevel="1" x14ac:dyDescent="0.2">
      <c r="A18" s="283" t="s">
        <v>98</v>
      </c>
      <c r="B18" s="61" t="s">
        <v>25</v>
      </c>
      <c r="C18" s="54">
        <v>0</v>
      </c>
      <c r="D18" s="54">
        <v>0</v>
      </c>
      <c r="E18" s="54">
        <v>0</v>
      </c>
      <c r="F18" s="7">
        <f t="shared" si="5"/>
        <v>0</v>
      </c>
      <c r="G18" s="283" t="s">
        <v>98</v>
      </c>
      <c r="H18" s="59" t="s">
        <v>218</v>
      </c>
      <c r="I18" s="344">
        <f t="shared" si="0"/>
        <v>7678.2951950716597</v>
      </c>
      <c r="J18" s="345">
        <f t="shared" si="1"/>
        <v>2692.1932440514993</v>
      </c>
      <c r="K18" s="345">
        <f t="shared" si="2"/>
        <v>10370.488439123159</v>
      </c>
      <c r="L18" s="345">
        <f t="shared" si="3"/>
        <v>33505.154639175256</v>
      </c>
      <c r="M18" s="346">
        <f t="shared" si="4"/>
        <v>43875.643078298417</v>
      </c>
    </row>
    <row r="19" spans="1:18" outlineLevel="1" x14ac:dyDescent="0.2">
      <c r="A19" s="283" t="s">
        <v>99</v>
      </c>
      <c r="B19" s="61" t="s">
        <v>25</v>
      </c>
      <c r="C19" s="54">
        <v>0</v>
      </c>
      <c r="D19" s="54">
        <v>0</v>
      </c>
      <c r="E19" s="54">
        <v>0</v>
      </c>
      <c r="F19" s="7">
        <f t="shared" si="5"/>
        <v>0</v>
      </c>
      <c r="G19" s="283" t="s">
        <v>99</v>
      </c>
      <c r="H19" s="59" t="s">
        <v>219</v>
      </c>
      <c r="I19" s="344">
        <f t="shared" si="0"/>
        <v>7678.2951950716597</v>
      </c>
      <c r="J19" s="345">
        <f t="shared" si="1"/>
        <v>1980.6621231176964</v>
      </c>
      <c r="K19" s="345">
        <f t="shared" si="2"/>
        <v>9658.9573181893556</v>
      </c>
      <c r="L19" s="345">
        <f t="shared" si="3"/>
        <v>33505.154639175256</v>
      </c>
      <c r="M19" s="346">
        <f t="shared" si="4"/>
        <v>43164.111957364614</v>
      </c>
    </row>
    <row r="20" spans="1:18" outlineLevel="1" x14ac:dyDescent="0.2">
      <c r="A20" s="283" t="s">
        <v>100</v>
      </c>
      <c r="B20" s="61" t="s">
        <v>25</v>
      </c>
      <c r="C20" s="54">
        <v>0</v>
      </c>
      <c r="D20" s="54">
        <v>0</v>
      </c>
      <c r="E20" s="54">
        <v>0</v>
      </c>
      <c r="F20" s="7">
        <f t="shared" si="5"/>
        <v>0</v>
      </c>
      <c r="G20" s="283" t="s">
        <v>100</v>
      </c>
      <c r="H20" s="59" t="s">
        <v>228</v>
      </c>
      <c r="I20" s="344">
        <f t="shared" si="0"/>
        <v>7678.2951950716597</v>
      </c>
      <c r="J20" s="345">
        <f t="shared" si="1"/>
        <v>1335.1129866941496</v>
      </c>
      <c r="K20" s="345">
        <f t="shared" si="2"/>
        <v>9013.4081817658098</v>
      </c>
      <c r="L20" s="345">
        <f t="shared" si="3"/>
        <v>33505.154639175256</v>
      </c>
      <c r="M20" s="346">
        <f t="shared" si="4"/>
        <v>42518.562820941064</v>
      </c>
    </row>
    <row r="21" spans="1:18" outlineLevel="1" x14ac:dyDescent="0.2">
      <c r="A21" s="283" t="s">
        <v>101</v>
      </c>
      <c r="B21" s="61" t="s">
        <v>25</v>
      </c>
      <c r="C21" s="54">
        <v>0</v>
      </c>
      <c r="D21" s="54">
        <v>0</v>
      </c>
      <c r="E21" s="54">
        <v>0</v>
      </c>
      <c r="F21" s="7">
        <f t="shared" si="5"/>
        <v>0</v>
      </c>
      <c r="G21" s="283" t="s">
        <v>101</v>
      </c>
      <c r="H21" s="59" t="s">
        <v>229</v>
      </c>
      <c r="I21" s="344">
        <f t="shared" si="0"/>
        <v>7678.2951950716597</v>
      </c>
      <c r="J21" s="345">
        <f t="shared" si="1"/>
        <v>674.8922789882497</v>
      </c>
      <c r="K21" s="345">
        <f t="shared" si="2"/>
        <v>8353.1874740599087</v>
      </c>
      <c r="L21" s="345">
        <f t="shared" si="3"/>
        <v>33505.154639175256</v>
      </c>
      <c r="M21" s="346">
        <f t="shared" si="4"/>
        <v>41858.342113235165</v>
      </c>
    </row>
    <row r="22" spans="1:18" ht="13.5" thickBot="1" x14ac:dyDescent="0.25">
      <c r="B22" s="57" t="s">
        <v>0</v>
      </c>
      <c r="C22" s="284">
        <f>SUM(C2:C21)</f>
        <v>670103.0927835051</v>
      </c>
      <c r="D22" s="284">
        <f>SUM(D2:D21)</f>
        <v>0</v>
      </c>
      <c r="E22" s="284">
        <f>SUM(E2:E21)</f>
        <v>0</v>
      </c>
      <c r="F22" s="284">
        <f>SUM(F2:F21)</f>
        <v>670103.0927835051</v>
      </c>
      <c r="G22" s="285"/>
      <c r="H22" s="285"/>
      <c r="I22" s="347">
        <f>+SUM(I2:I21)</f>
        <v>153565.90390143328</v>
      </c>
      <c r="J22" s="215">
        <f>+SUM(J2:J21)</f>
        <v>53245.194474542768</v>
      </c>
      <c r="K22" s="215">
        <f>+SUM(K2:K21)</f>
        <v>206811.09837597597</v>
      </c>
      <c r="L22" s="215">
        <f>+SUM(L2:L21)</f>
        <v>670103.09278350533</v>
      </c>
      <c r="M22" s="348">
        <f>+SUM(M2:M21)</f>
        <v>876914.19115948107</v>
      </c>
    </row>
    <row r="23" spans="1:18" ht="14.25" thickTop="1" thickBot="1" x14ac:dyDescent="0.25">
      <c r="B23" s="57"/>
      <c r="C23" s="353"/>
      <c r="D23" s="353"/>
      <c r="E23" s="353"/>
      <c r="F23" s="353"/>
      <c r="G23" s="354"/>
      <c r="H23" s="354"/>
      <c r="I23" s="248"/>
      <c r="J23" s="248"/>
      <c r="K23" s="248"/>
      <c r="L23" s="248"/>
      <c r="M23" s="248"/>
      <c r="Q23" s="63">
        <f>+Q24+Q25-Q26</f>
        <v>0</v>
      </c>
    </row>
    <row r="24" spans="1:18" outlineLevel="1" x14ac:dyDescent="0.2">
      <c r="A24" s="59" t="s">
        <v>21</v>
      </c>
      <c r="B24" s="61" t="s">
        <v>25</v>
      </c>
      <c r="C24" s="63">
        <v>0</v>
      </c>
      <c r="D24" s="63">
        <v>0</v>
      </c>
      <c r="E24" s="63">
        <v>0</v>
      </c>
      <c r="F24" s="63">
        <f>SUM(C24:E24)</f>
        <v>0</v>
      </c>
      <c r="H24" s="286"/>
      <c r="I24" s="287" t="s">
        <v>16</v>
      </c>
      <c r="J24" s="287" t="s">
        <v>15</v>
      </c>
      <c r="K24" s="288" t="s">
        <v>23</v>
      </c>
      <c r="L24" s="289"/>
      <c r="M24" s="290"/>
      <c r="N24" s="58" t="s">
        <v>220</v>
      </c>
      <c r="O24" s="355">
        <v>42492</v>
      </c>
      <c r="P24" s="58">
        <v>110</v>
      </c>
      <c r="Q24" s="212">
        <f t="shared" ref="Q24:Q25" si="6">+(P24*$Q$27)/$P$27</f>
        <v>589690.72164948459</v>
      </c>
    </row>
    <row r="25" spans="1:18" outlineLevel="1" x14ac:dyDescent="0.2">
      <c r="A25" s="59" t="s">
        <v>22</v>
      </c>
      <c r="B25" s="61" t="s">
        <v>25</v>
      </c>
      <c r="C25" s="63">
        <v>0</v>
      </c>
      <c r="D25" s="63">
        <v>0</v>
      </c>
      <c r="E25" s="63">
        <v>0</v>
      </c>
      <c r="F25" s="63">
        <f>SUM(C25:E25)</f>
        <v>0</v>
      </c>
      <c r="H25" s="292" t="s">
        <v>12</v>
      </c>
      <c r="I25" s="293">
        <v>42339</v>
      </c>
      <c r="J25" s="294">
        <f>I25</f>
        <v>42339</v>
      </c>
      <c r="K25" s="295" t="s">
        <v>221</v>
      </c>
      <c r="L25" s="296"/>
      <c r="M25" s="297"/>
      <c r="N25" s="58" t="s">
        <v>222</v>
      </c>
      <c r="O25" s="355">
        <v>42671</v>
      </c>
      <c r="P25" s="58">
        <v>125</v>
      </c>
      <c r="Q25" s="212">
        <f t="shared" si="6"/>
        <v>670103.0927835051</v>
      </c>
    </row>
    <row r="26" spans="1:18" ht="13.5" outlineLevel="1" thickBot="1" x14ac:dyDescent="0.25">
      <c r="B26" s="57" t="s">
        <v>79</v>
      </c>
      <c r="C26" s="284">
        <f>+SUM(C22:C25)</f>
        <v>670103.0927835051</v>
      </c>
      <c r="D26" s="284">
        <f t="shared" ref="D26:F26" si="7">+SUM(D22:D25)</f>
        <v>0</v>
      </c>
      <c r="E26" s="284">
        <f t="shared" si="7"/>
        <v>0</v>
      </c>
      <c r="F26" s="284">
        <f t="shared" si="7"/>
        <v>670103.0927835051</v>
      </c>
      <c r="H26" s="298" t="s">
        <v>19</v>
      </c>
      <c r="I26" s="299">
        <v>44166</v>
      </c>
      <c r="J26" s="300">
        <v>42671</v>
      </c>
      <c r="K26" s="301" t="s">
        <v>223</v>
      </c>
      <c r="L26" s="302"/>
      <c r="M26" s="303"/>
      <c r="O26" s="356" t="s">
        <v>224</v>
      </c>
      <c r="P26" s="58">
        <f>+P24+P25</f>
        <v>235</v>
      </c>
      <c r="Q26" s="212">
        <f>+(P26*$Q$27)/$P$27</f>
        <v>1259793.8144329898</v>
      </c>
      <c r="R26" s="58" t="s">
        <v>225</v>
      </c>
    </row>
    <row r="27" spans="1:18" ht="14.25" thickTop="1" thickBot="1" x14ac:dyDescent="0.25">
      <c r="B27" s="57"/>
      <c r="C27" s="62"/>
      <c r="D27" s="62"/>
      <c r="E27" s="62"/>
      <c r="F27" s="62"/>
      <c r="I27" s="63"/>
      <c r="J27" s="63"/>
      <c r="K27" s="63"/>
      <c r="L27" s="63"/>
      <c r="M27" s="63"/>
      <c r="N27" s="63"/>
      <c r="O27" s="357" t="s">
        <v>226</v>
      </c>
      <c r="P27" s="358">
        <v>485</v>
      </c>
      <c r="Q27" s="63">
        <v>2600000</v>
      </c>
      <c r="R27" s="63" t="s">
        <v>227</v>
      </c>
    </row>
    <row r="28" spans="1:18" x14ac:dyDescent="0.2">
      <c r="B28" s="333"/>
      <c r="C28" s="64"/>
      <c r="D28" s="59"/>
      <c r="I28" s="304"/>
      <c r="J28" s="444" t="s">
        <v>2</v>
      </c>
      <c r="K28" s="444"/>
      <c r="L28" s="305" t="s">
        <v>82</v>
      </c>
      <c r="M28" s="306"/>
    </row>
    <row r="29" spans="1:18" ht="36.75" x14ac:dyDescent="0.2">
      <c r="A29" s="307" t="s">
        <v>81</v>
      </c>
      <c r="B29" s="307" t="s">
        <v>3</v>
      </c>
      <c r="C29" s="307" t="s">
        <v>4</v>
      </c>
      <c r="D29" s="307" t="s">
        <v>5</v>
      </c>
      <c r="E29" s="307" t="s">
        <v>6</v>
      </c>
      <c r="F29" s="307" t="s">
        <v>7</v>
      </c>
      <c r="G29" s="307" t="s">
        <v>108</v>
      </c>
      <c r="H29" s="307" t="s">
        <v>109</v>
      </c>
      <c r="I29" s="280" t="s">
        <v>110</v>
      </c>
      <c r="J29" s="281" t="s">
        <v>111</v>
      </c>
      <c r="K29" s="281" t="s">
        <v>112</v>
      </c>
      <c r="L29" s="281" t="s">
        <v>113</v>
      </c>
      <c r="M29" s="282" t="s">
        <v>103</v>
      </c>
      <c r="N29" s="307" t="s">
        <v>114</v>
      </c>
      <c r="O29" s="307" t="s">
        <v>115</v>
      </c>
    </row>
    <row r="30" spans="1:18" x14ac:dyDescent="0.2">
      <c r="A30" s="283" t="s">
        <v>25</v>
      </c>
      <c r="B30" s="308" t="str">
        <f t="shared" ref="B30:B66" si="8">+IF(MONTH(C30)&lt;4,"Q1",IF(MONTH(C30)&lt;7,"Q2",IF(MONTH(C30)&lt;10,"Q3","Q4")))&amp;"/"&amp;YEAR(C30)</f>
        <v>Q3/2012</v>
      </c>
      <c r="C30" s="309">
        <f>+VLOOKUP(L28,$A$1:$F$21,2,FALSE)</f>
        <v>41102</v>
      </c>
      <c r="D30" s="309">
        <f t="shared" ref="D30:D66" si="9">DATE(YEAR(C30),IF(MONTH(C30)&lt;=3,3,IF(MONTH(C30)&lt;=6,6,IF(MONTH(C30)&lt;=9,9,12))),IF(OR(MONTH(C30)&lt;=3,MONTH(C30)&gt;=10),31,30))</f>
        <v>41182</v>
      </c>
      <c r="E30" s="308">
        <f t="shared" ref="E30:E66" si="10">D30-C30+1</f>
        <v>81</v>
      </c>
      <c r="F30" s="87">
        <f>VLOOKUP(D30,'FERC Interest Rate'!$A:$B,2,TRUE)</f>
        <v>3.2500000000000001E-2</v>
      </c>
      <c r="G30" s="88">
        <f>+VLOOKUP(L28,$A$1:$F$21,3,FALSE)</f>
        <v>670103.0927835051</v>
      </c>
      <c r="H30" s="88">
        <f>G30*F30*(E30/(DATE(YEAR(D30),12,31)-DATE(YEAR(D30),1,1)+1))</f>
        <v>4819.7988845698828</v>
      </c>
      <c r="I30" s="123">
        <v>0</v>
      </c>
      <c r="J30" s="68">
        <v>0</v>
      </c>
      <c r="K30" s="310">
        <f t="shared" ref="K30:K44" si="11">+SUM(I30:J30)</f>
        <v>0</v>
      </c>
      <c r="L30" s="68">
        <v>0</v>
      </c>
      <c r="M30" s="311">
        <v>0</v>
      </c>
      <c r="N30" s="63">
        <f t="shared" ref="N30:N66" si="12">+G30+H30+J30</f>
        <v>674922.891668075</v>
      </c>
      <c r="O30" s="88">
        <f>+N30-M30</f>
        <v>674922.891668075</v>
      </c>
    </row>
    <row r="31" spans="1:18" x14ac:dyDescent="0.2">
      <c r="A31" s="283" t="s">
        <v>25</v>
      </c>
      <c r="B31" s="308" t="str">
        <f t="shared" si="8"/>
        <v>Q4/2012</v>
      </c>
      <c r="C31" s="309">
        <f t="shared" ref="C31:C66" si="13">D30+1</f>
        <v>41183</v>
      </c>
      <c r="D31" s="309">
        <f t="shared" si="9"/>
        <v>41274</v>
      </c>
      <c r="E31" s="308">
        <f t="shared" si="10"/>
        <v>92</v>
      </c>
      <c r="F31" s="87">
        <f>VLOOKUP(D31,'FERC Interest Rate'!$A:$B,2,TRUE)</f>
        <v>3.2500000000000001E-2</v>
      </c>
      <c r="G31" s="88">
        <f>O30</f>
        <v>674922.891668075</v>
      </c>
      <c r="H31" s="88">
        <f t="shared" ref="H31:H53" si="14">G31*F31*(E31/(DATE(YEAR(D31),12,31)-DATE(YEAR(D31),1,1)+1))</f>
        <v>5513.7143335725259</v>
      </c>
      <c r="I31" s="123">
        <v>0</v>
      </c>
      <c r="J31" s="68">
        <v>0</v>
      </c>
      <c r="K31" s="310">
        <f t="shared" si="11"/>
        <v>0</v>
      </c>
      <c r="L31" s="68">
        <v>0</v>
      </c>
      <c r="M31" s="311">
        <v>0</v>
      </c>
      <c r="N31" s="63">
        <f t="shared" si="12"/>
        <v>680436.60600164754</v>
      </c>
      <c r="O31" s="88">
        <f t="shared" ref="O31:O66" si="15">+N31-M31</f>
        <v>680436.60600164754</v>
      </c>
    </row>
    <row r="32" spans="1:18" x14ac:dyDescent="0.2">
      <c r="A32" s="283" t="s">
        <v>25</v>
      </c>
      <c r="B32" s="308" t="str">
        <f t="shared" si="8"/>
        <v>Q1/2013</v>
      </c>
      <c r="C32" s="309">
        <f t="shared" si="13"/>
        <v>41275</v>
      </c>
      <c r="D32" s="309">
        <f t="shared" si="9"/>
        <v>41364</v>
      </c>
      <c r="E32" s="308">
        <f t="shared" si="10"/>
        <v>90</v>
      </c>
      <c r="F32" s="87">
        <f>VLOOKUP(D32,'FERC Interest Rate'!$A:$B,2,TRUE)</f>
        <v>3.2500000000000001E-2</v>
      </c>
      <c r="G32" s="88">
        <f>O31</f>
        <v>680436.60600164754</v>
      </c>
      <c r="H32" s="88">
        <f t="shared" si="14"/>
        <v>5452.8138974104631</v>
      </c>
      <c r="I32" s="123">
        <v>0</v>
      </c>
      <c r="J32" s="68">
        <v>0</v>
      </c>
      <c r="K32" s="310">
        <f t="shared" si="11"/>
        <v>0</v>
      </c>
      <c r="L32" s="68">
        <v>0</v>
      </c>
      <c r="M32" s="311">
        <v>0</v>
      </c>
      <c r="N32" s="63">
        <f t="shared" si="12"/>
        <v>685889.41989905795</v>
      </c>
      <c r="O32" s="88">
        <f t="shared" si="15"/>
        <v>685889.41989905795</v>
      </c>
    </row>
    <row r="33" spans="1:15" x14ac:dyDescent="0.2">
      <c r="A33" s="283" t="s">
        <v>25</v>
      </c>
      <c r="B33" s="308" t="str">
        <f t="shared" si="8"/>
        <v>Q2/2013</v>
      </c>
      <c r="C33" s="309">
        <f t="shared" si="13"/>
        <v>41365</v>
      </c>
      <c r="D33" s="309">
        <f t="shared" si="9"/>
        <v>41455</v>
      </c>
      <c r="E33" s="308">
        <f t="shared" si="10"/>
        <v>91</v>
      </c>
      <c r="F33" s="87">
        <f>VLOOKUP(D33,'FERC Interest Rate'!$A:$B,2,TRUE)</f>
        <v>3.2500000000000001E-2</v>
      </c>
      <c r="G33" s="88">
        <f>O32</f>
        <v>685889.41989905795</v>
      </c>
      <c r="H33" s="88">
        <f t="shared" si="14"/>
        <v>5557.5834502779835</v>
      </c>
      <c r="I33" s="123">
        <v>0</v>
      </c>
      <c r="J33" s="68">
        <v>0</v>
      </c>
      <c r="K33" s="310">
        <f t="shared" si="11"/>
        <v>0</v>
      </c>
      <c r="L33" s="68">
        <v>0</v>
      </c>
      <c r="M33" s="311">
        <v>0</v>
      </c>
      <c r="N33" s="63">
        <f t="shared" si="12"/>
        <v>691447.00334933598</v>
      </c>
      <c r="O33" s="88">
        <f t="shared" si="15"/>
        <v>691447.00334933598</v>
      </c>
    </row>
    <row r="34" spans="1:15" x14ac:dyDescent="0.2">
      <c r="A34" s="283" t="s">
        <v>25</v>
      </c>
      <c r="B34" s="308" t="str">
        <f t="shared" si="8"/>
        <v>Q3/2013</v>
      </c>
      <c r="C34" s="309">
        <f t="shared" si="13"/>
        <v>41456</v>
      </c>
      <c r="D34" s="309">
        <f t="shared" si="9"/>
        <v>41547</v>
      </c>
      <c r="E34" s="308">
        <f t="shared" si="10"/>
        <v>92</v>
      </c>
      <c r="F34" s="87">
        <f>VLOOKUP(D34,'FERC Interest Rate'!$A:$B,2,TRUE)</f>
        <v>3.2500000000000001E-2</v>
      </c>
      <c r="G34" s="88">
        <f>O33</f>
        <v>691447.00334933598</v>
      </c>
      <c r="H34" s="88">
        <f t="shared" si="14"/>
        <v>5664.182301409629</v>
      </c>
      <c r="I34" s="123">
        <v>0</v>
      </c>
      <c r="J34" s="68">
        <v>0</v>
      </c>
      <c r="K34" s="310">
        <f t="shared" si="11"/>
        <v>0</v>
      </c>
      <c r="L34" s="68">
        <v>0</v>
      </c>
      <c r="M34" s="311">
        <v>0</v>
      </c>
      <c r="N34" s="63">
        <f t="shared" si="12"/>
        <v>697111.18565074564</v>
      </c>
      <c r="O34" s="88">
        <f t="shared" si="15"/>
        <v>697111.18565074564</v>
      </c>
    </row>
    <row r="35" spans="1:15" x14ac:dyDescent="0.2">
      <c r="A35" s="283" t="s">
        <v>25</v>
      </c>
      <c r="B35" s="308" t="str">
        <f t="shared" si="8"/>
        <v>Q4/2013</v>
      </c>
      <c r="C35" s="309">
        <f t="shared" si="13"/>
        <v>41548</v>
      </c>
      <c r="D35" s="309">
        <f t="shared" si="9"/>
        <v>41639</v>
      </c>
      <c r="E35" s="308">
        <f t="shared" si="10"/>
        <v>92</v>
      </c>
      <c r="F35" s="87">
        <f>VLOOKUP(D35,'FERC Interest Rate'!$A:$B,2,TRUE)</f>
        <v>3.2500000000000001E-2</v>
      </c>
      <c r="G35" s="88">
        <f t="shared" ref="G35:G66" si="16">O34</f>
        <v>697111.18565074564</v>
      </c>
      <c r="H35" s="88">
        <f t="shared" si="14"/>
        <v>5710.5820413581632</v>
      </c>
      <c r="I35" s="123">
        <v>0</v>
      </c>
      <c r="J35" s="68">
        <v>0</v>
      </c>
      <c r="K35" s="310">
        <f t="shared" si="11"/>
        <v>0</v>
      </c>
      <c r="L35" s="68">
        <v>0</v>
      </c>
      <c r="M35" s="311">
        <v>0</v>
      </c>
      <c r="N35" s="63">
        <f t="shared" si="12"/>
        <v>702821.76769210375</v>
      </c>
      <c r="O35" s="88">
        <f t="shared" si="15"/>
        <v>702821.76769210375</v>
      </c>
    </row>
    <row r="36" spans="1:15" x14ac:dyDescent="0.2">
      <c r="A36" s="283" t="s">
        <v>25</v>
      </c>
      <c r="B36" s="308" t="str">
        <f t="shared" si="8"/>
        <v>Q1/2014</v>
      </c>
      <c r="C36" s="309">
        <f t="shared" si="13"/>
        <v>41640</v>
      </c>
      <c r="D36" s="309">
        <f t="shared" si="9"/>
        <v>41729</v>
      </c>
      <c r="E36" s="308">
        <f t="shared" si="10"/>
        <v>90</v>
      </c>
      <c r="F36" s="87">
        <f>VLOOKUP(D36,'FERC Interest Rate'!$A:$B,2,TRUE)</f>
        <v>3.2500000000000001E-2</v>
      </c>
      <c r="G36" s="88">
        <f t="shared" si="16"/>
        <v>702821.76769210375</v>
      </c>
      <c r="H36" s="88">
        <f t="shared" si="14"/>
        <v>5632.2018369846674</v>
      </c>
      <c r="I36" s="123">
        <v>0</v>
      </c>
      <c r="J36" s="68">
        <v>0</v>
      </c>
      <c r="K36" s="310">
        <f t="shared" si="11"/>
        <v>0</v>
      </c>
      <c r="L36" s="68">
        <v>0</v>
      </c>
      <c r="M36" s="311">
        <f t="shared" ref="M36:M44" si="17">+SUM(K36:L36)</f>
        <v>0</v>
      </c>
      <c r="N36" s="63">
        <f t="shared" si="12"/>
        <v>708453.96952908847</v>
      </c>
      <c r="O36" s="88">
        <f t="shared" si="15"/>
        <v>708453.96952908847</v>
      </c>
    </row>
    <row r="37" spans="1:15" x14ac:dyDescent="0.2">
      <c r="A37" s="283" t="s">
        <v>25</v>
      </c>
      <c r="B37" s="308" t="str">
        <f t="shared" si="8"/>
        <v>Q2/2014</v>
      </c>
      <c r="C37" s="309">
        <f t="shared" si="13"/>
        <v>41730</v>
      </c>
      <c r="D37" s="309">
        <f t="shared" si="9"/>
        <v>41820</v>
      </c>
      <c r="E37" s="308">
        <f t="shared" si="10"/>
        <v>91</v>
      </c>
      <c r="F37" s="87">
        <f>VLOOKUP(D37,'FERC Interest Rate'!$A:$B,2,TRUE)</f>
        <v>3.2500000000000001E-2</v>
      </c>
      <c r="G37" s="88">
        <f t="shared" si="16"/>
        <v>708453.96952908847</v>
      </c>
      <c r="H37" s="88">
        <f t="shared" si="14"/>
        <v>5740.4181229651485</v>
      </c>
      <c r="I37" s="123">
        <v>0</v>
      </c>
      <c r="J37" s="68">
        <v>0</v>
      </c>
      <c r="K37" s="310">
        <f t="shared" si="11"/>
        <v>0</v>
      </c>
      <c r="L37" s="68">
        <v>0</v>
      </c>
      <c r="M37" s="311">
        <f t="shared" si="17"/>
        <v>0</v>
      </c>
      <c r="N37" s="63">
        <f t="shared" si="12"/>
        <v>714194.38765205361</v>
      </c>
      <c r="O37" s="88">
        <f t="shared" si="15"/>
        <v>714194.38765205361</v>
      </c>
    </row>
    <row r="38" spans="1:15" x14ac:dyDescent="0.2">
      <c r="A38" s="283" t="s">
        <v>25</v>
      </c>
      <c r="B38" s="308" t="str">
        <f t="shared" si="8"/>
        <v>Q3/2014</v>
      </c>
      <c r="C38" s="309">
        <f t="shared" si="13"/>
        <v>41821</v>
      </c>
      <c r="D38" s="309">
        <f t="shared" si="9"/>
        <v>41912</v>
      </c>
      <c r="E38" s="308">
        <f t="shared" si="10"/>
        <v>92</v>
      </c>
      <c r="F38" s="87">
        <f>VLOOKUP(D38,'FERC Interest Rate'!$A:$B,2,TRUE)</f>
        <v>3.2500000000000001E-2</v>
      </c>
      <c r="G38" s="88">
        <f t="shared" si="16"/>
        <v>714194.38765205361</v>
      </c>
      <c r="H38" s="88">
        <f t="shared" si="14"/>
        <v>5850.523887889427</v>
      </c>
      <c r="I38" s="123">
        <v>0</v>
      </c>
      <c r="J38" s="68">
        <v>0</v>
      </c>
      <c r="K38" s="310">
        <f t="shared" si="11"/>
        <v>0</v>
      </c>
      <c r="L38" s="68">
        <v>0</v>
      </c>
      <c r="M38" s="311">
        <f t="shared" si="17"/>
        <v>0</v>
      </c>
      <c r="N38" s="63">
        <f t="shared" si="12"/>
        <v>720044.91153994307</v>
      </c>
      <c r="O38" s="88">
        <f t="shared" si="15"/>
        <v>720044.91153994307</v>
      </c>
    </row>
    <row r="39" spans="1:15" x14ac:dyDescent="0.2">
      <c r="A39" s="283" t="s">
        <v>25</v>
      </c>
      <c r="B39" s="308" t="str">
        <f t="shared" si="8"/>
        <v>Q4/2014</v>
      </c>
      <c r="C39" s="309">
        <f t="shared" si="13"/>
        <v>41913</v>
      </c>
      <c r="D39" s="309">
        <f t="shared" si="9"/>
        <v>42004</v>
      </c>
      <c r="E39" s="308">
        <f t="shared" si="10"/>
        <v>92</v>
      </c>
      <c r="F39" s="87">
        <f>VLOOKUP(D39,'FERC Interest Rate'!$A:$B,2,TRUE)</f>
        <v>3.2500000000000001E-2</v>
      </c>
      <c r="G39" s="88">
        <f t="shared" si="16"/>
        <v>720044.91153994307</v>
      </c>
      <c r="H39" s="88">
        <f t="shared" si="14"/>
        <v>5898.4500972724118</v>
      </c>
      <c r="I39" s="123">
        <v>0</v>
      </c>
      <c r="J39" s="68">
        <v>0</v>
      </c>
      <c r="K39" s="310">
        <f t="shared" si="11"/>
        <v>0</v>
      </c>
      <c r="L39" s="68">
        <v>0</v>
      </c>
      <c r="M39" s="311">
        <f t="shared" si="17"/>
        <v>0</v>
      </c>
      <c r="N39" s="63">
        <f t="shared" si="12"/>
        <v>725943.36163721548</v>
      </c>
      <c r="O39" s="88">
        <f t="shared" si="15"/>
        <v>725943.36163721548</v>
      </c>
    </row>
    <row r="40" spans="1:15" x14ac:dyDescent="0.2">
      <c r="A40" s="283" t="s">
        <v>25</v>
      </c>
      <c r="B40" s="308" t="str">
        <f t="shared" si="8"/>
        <v>Q1/2015</v>
      </c>
      <c r="C40" s="309">
        <f t="shared" si="13"/>
        <v>42005</v>
      </c>
      <c r="D40" s="309">
        <f t="shared" si="9"/>
        <v>42094</v>
      </c>
      <c r="E40" s="308">
        <f t="shared" si="10"/>
        <v>90</v>
      </c>
      <c r="F40" s="87">
        <f>VLOOKUP(D40,'FERC Interest Rate'!$A:$B,2,TRUE)</f>
        <v>3.2500000000000001E-2</v>
      </c>
      <c r="G40" s="88">
        <f t="shared" si="16"/>
        <v>725943.36163721548</v>
      </c>
      <c r="H40" s="88">
        <f t="shared" si="14"/>
        <v>5817.4913227091929</v>
      </c>
      <c r="I40" s="123">
        <v>0</v>
      </c>
      <c r="J40" s="68">
        <v>0</v>
      </c>
      <c r="K40" s="310">
        <f t="shared" si="11"/>
        <v>0</v>
      </c>
      <c r="L40" s="68">
        <v>0</v>
      </c>
      <c r="M40" s="311">
        <f t="shared" si="17"/>
        <v>0</v>
      </c>
      <c r="N40" s="63">
        <f t="shared" si="12"/>
        <v>731760.85295992473</v>
      </c>
      <c r="O40" s="88">
        <f t="shared" si="15"/>
        <v>731760.85295992473</v>
      </c>
    </row>
    <row r="41" spans="1:15" x14ac:dyDescent="0.2">
      <c r="A41" s="283" t="s">
        <v>25</v>
      </c>
      <c r="B41" s="308" t="str">
        <f t="shared" si="8"/>
        <v>Q2/2015</v>
      </c>
      <c r="C41" s="309">
        <f t="shared" si="13"/>
        <v>42095</v>
      </c>
      <c r="D41" s="309">
        <f t="shared" si="9"/>
        <v>42185</v>
      </c>
      <c r="E41" s="308">
        <f t="shared" si="10"/>
        <v>91</v>
      </c>
      <c r="F41" s="87">
        <f>VLOOKUP(D41,'FERC Interest Rate'!$A:$B,2,TRUE)</f>
        <v>3.2500000000000001E-2</v>
      </c>
      <c r="G41" s="88">
        <f t="shared" si="16"/>
        <v>731760.85295992473</v>
      </c>
      <c r="H41" s="88">
        <f t="shared" si="14"/>
        <v>5929.2677332300755</v>
      </c>
      <c r="I41" s="123">
        <v>0</v>
      </c>
      <c r="J41" s="68">
        <v>0</v>
      </c>
      <c r="K41" s="310">
        <f t="shared" si="11"/>
        <v>0</v>
      </c>
      <c r="L41" s="68">
        <v>0</v>
      </c>
      <c r="M41" s="311">
        <f t="shared" si="17"/>
        <v>0</v>
      </c>
      <c r="N41" s="63">
        <f t="shared" si="12"/>
        <v>737690.12069315475</v>
      </c>
      <c r="O41" s="88">
        <f t="shared" si="15"/>
        <v>737690.12069315475</v>
      </c>
    </row>
    <row r="42" spans="1:15" x14ac:dyDescent="0.2">
      <c r="A42" s="283" t="s">
        <v>25</v>
      </c>
      <c r="B42" s="308" t="str">
        <f t="shared" si="8"/>
        <v>Q3/2015</v>
      </c>
      <c r="C42" s="309">
        <f t="shared" si="13"/>
        <v>42186</v>
      </c>
      <c r="D42" s="309">
        <f t="shared" si="9"/>
        <v>42277</v>
      </c>
      <c r="E42" s="308">
        <f t="shared" si="10"/>
        <v>92</v>
      </c>
      <c r="F42" s="87">
        <f>VLOOKUP(D42,'FERC Interest Rate'!$A:$B,2,TRUE)</f>
        <v>3.2500000000000001E-2</v>
      </c>
      <c r="G42" s="88">
        <f t="shared" si="16"/>
        <v>737690.12069315475</v>
      </c>
      <c r="H42" s="88">
        <f t="shared" si="14"/>
        <v>6042.9957832124192</v>
      </c>
      <c r="I42" s="123">
        <v>0</v>
      </c>
      <c r="J42" s="68">
        <v>0</v>
      </c>
      <c r="K42" s="310">
        <f t="shared" si="11"/>
        <v>0</v>
      </c>
      <c r="L42" s="68">
        <v>0</v>
      </c>
      <c r="M42" s="311">
        <f t="shared" si="17"/>
        <v>0</v>
      </c>
      <c r="N42" s="63">
        <f t="shared" si="12"/>
        <v>743733.11647636711</v>
      </c>
      <c r="O42" s="88">
        <f t="shared" si="15"/>
        <v>743733.11647636711</v>
      </c>
    </row>
    <row r="43" spans="1:15" x14ac:dyDescent="0.2">
      <c r="A43" s="283" t="s">
        <v>25</v>
      </c>
      <c r="B43" s="308" t="str">
        <f t="shared" si="8"/>
        <v>Q4/2015</v>
      </c>
      <c r="C43" s="309">
        <f t="shared" si="13"/>
        <v>42278</v>
      </c>
      <c r="D43" s="309">
        <f t="shared" si="9"/>
        <v>42369</v>
      </c>
      <c r="E43" s="308">
        <f t="shared" si="10"/>
        <v>92</v>
      </c>
      <c r="F43" s="87">
        <f>VLOOKUP(D43,'FERC Interest Rate'!$A:$B,2,TRUE)</f>
        <v>3.2500000000000001E-2</v>
      </c>
      <c r="G43" s="88">
        <f t="shared" si="16"/>
        <v>743733.11647636711</v>
      </c>
      <c r="H43" s="88">
        <f t="shared" si="14"/>
        <v>6092.4986801762689</v>
      </c>
      <c r="I43" s="123">
        <v>0</v>
      </c>
      <c r="J43" s="68">
        <v>0</v>
      </c>
      <c r="K43" s="310">
        <f t="shared" si="11"/>
        <v>0</v>
      </c>
      <c r="L43" s="68">
        <v>0</v>
      </c>
      <c r="M43" s="311">
        <f t="shared" si="17"/>
        <v>0</v>
      </c>
      <c r="N43" s="63">
        <f t="shared" si="12"/>
        <v>749825.61515654332</v>
      </c>
      <c r="O43" s="88">
        <f t="shared" si="15"/>
        <v>749825.61515654332</v>
      </c>
    </row>
    <row r="44" spans="1:15" x14ac:dyDescent="0.2">
      <c r="A44" s="283" t="s">
        <v>25</v>
      </c>
      <c r="B44" s="308" t="str">
        <f t="shared" si="8"/>
        <v>Q1/2016</v>
      </c>
      <c r="C44" s="309">
        <f t="shared" si="13"/>
        <v>42370</v>
      </c>
      <c r="D44" s="309">
        <f t="shared" si="9"/>
        <v>42460</v>
      </c>
      <c r="E44" s="308">
        <f t="shared" si="10"/>
        <v>91</v>
      </c>
      <c r="F44" s="87">
        <f>VLOOKUP(D44,'FERC Interest Rate'!$A:$B,2,TRUE)</f>
        <v>3.2500000000000001E-2</v>
      </c>
      <c r="G44" s="88">
        <f t="shared" si="16"/>
        <v>749825.61515654332</v>
      </c>
      <c r="H44" s="88">
        <f t="shared" si="14"/>
        <v>6059.0416853155111</v>
      </c>
      <c r="I44" s="123">
        <v>0</v>
      </c>
      <c r="J44" s="68">
        <v>0</v>
      </c>
      <c r="K44" s="310">
        <f t="shared" si="11"/>
        <v>0</v>
      </c>
      <c r="L44" s="68">
        <v>0</v>
      </c>
      <c r="M44" s="311">
        <f t="shared" si="17"/>
        <v>0</v>
      </c>
      <c r="N44" s="63">
        <f t="shared" si="12"/>
        <v>755884.65684185887</v>
      </c>
      <c r="O44" s="88">
        <f t="shared" si="15"/>
        <v>755884.65684185887</v>
      </c>
    </row>
    <row r="45" spans="1:15" x14ac:dyDescent="0.2">
      <c r="A45" s="283" t="s">
        <v>25</v>
      </c>
      <c r="B45" s="308" t="str">
        <f t="shared" si="8"/>
        <v>Q2/2016</v>
      </c>
      <c r="C45" s="309">
        <f t="shared" si="13"/>
        <v>42461</v>
      </c>
      <c r="D45" s="309">
        <f t="shared" si="9"/>
        <v>42551</v>
      </c>
      <c r="E45" s="308">
        <f t="shared" si="10"/>
        <v>91</v>
      </c>
      <c r="F45" s="87">
        <f>VLOOKUP(D45,'FERC Interest Rate'!$A:$B,2,TRUE)</f>
        <v>3.4599999999999999E-2</v>
      </c>
      <c r="G45" s="88">
        <f t="shared" si="16"/>
        <v>755884.65684185887</v>
      </c>
      <c r="H45" s="88">
        <f t="shared" si="14"/>
        <v>6502.6733074652366</v>
      </c>
      <c r="I45" s="123">
        <v>0</v>
      </c>
      <c r="J45" s="68">
        <v>0</v>
      </c>
      <c r="K45" s="310">
        <f t="shared" ref="K45:K46" si="18">+SUM(I45:J45)</f>
        <v>0</v>
      </c>
      <c r="L45" s="68">
        <v>0</v>
      </c>
      <c r="M45" s="311">
        <f t="shared" ref="M45:M54" si="19">+SUM(K45:L45)</f>
        <v>0</v>
      </c>
      <c r="N45" s="63">
        <f t="shared" si="12"/>
        <v>762387.33014932415</v>
      </c>
      <c r="O45" s="88">
        <f t="shared" si="15"/>
        <v>762387.33014932415</v>
      </c>
    </row>
    <row r="46" spans="1:15" x14ac:dyDescent="0.2">
      <c r="A46" s="283" t="s">
        <v>25</v>
      </c>
      <c r="B46" s="308" t="str">
        <f t="shared" si="8"/>
        <v>Q3/2016</v>
      </c>
      <c r="C46" s="309">
        <f t="shared" si="13"/>
        <v>42552</v>
      </c>
      <c r="D46" s="309">
        <f t="shared" si="9"/>
        <v>42643</v>
      </c>
      <c r="E46" s="308">
        <f t="shared" si="10"/>
        <v>92</v>
      </c>
      <c r="F46" s="87">
        <f>VLOOKUP(D46,'FERC Interest Rate'!$A:$B,2,TRUE)</f>
        <v>3.5000000000000003E-2</v>
      </c>
      <c r="G46" s="88">
        <f t="shared" si="16"/>
        <v>762387.33014932415</v>
      </c>
      <c r="H46" s="88">
        <f t="shared" si="14"/>
        <v>6707.3420849202839</v>
      </c>
      <c r="I46" s="123">
        <v>0</v>
      </c>
      <c r="J46" s="68">
        <v>0</v>
      </c>
      <c r="K46" s="310">
        <f t="shared" si="18"/>
        <v>0</v>
      </c>
      <c r="L46" s="68">
        <v>0</v>
      </c>
      <c r="M46" s="311">
        <f t="shared" si="19"/>
        <v>0</v>
      </c>
      <c r="N46" s="63">
        <f t="shared" si="12"/>
        <v>769094.67223424441</v>
      </c>
      <c r="O46" s="88">
        <f t="shared" si="15"/>
        <v>769094.67223424441</v>
      </c>
    </row>
    <row r="47" spans="1:15" x14ac:dyDescent="0.2">
      <c r="A47" s="59" t="s">
        <v>82</v>
      </c>
      <c r="B47" s="308" t="str">
        <f t="shared" si="8"/>
        <v>Q4/2016</v>
      </c>
      <c r="C47" s="309">
        <f t="shared" si="13"/>
        <v>42644</v>
      </c>
      <c r="D47" s="309">
        <f t="shared" si="9"/>
        <v>42735</v>
      </c>
      <c r="E47" s="308">
        <f t="shared" si="10"/>
        <v>92</v>
      </c>
      <c r="F47" s="87">
        <f>VLOOKUP(D47,'FERC Interest Rate'!$A:$B,2,TRUE)</f>
        <v>3.5000000000000003E-2</v>
      </c>
      <c r="G47" s="88">
        <f t="shared" si="16"/>
        <v>769094.67223424441</v>
      </c>
      <c r="H47" s="88">
        <f t="shared" si="14"/>
        <v>6766.3520344105664</v>
      </c>
      <c r="I47" s="123">
        <v>0</v>
      </c>
      <c r="J47" s="68">
        <v>0</v>
      </c>
      <c r="K47" s="310">
        <f t="shared" ref="K47:K66" si="20">+SUM(I47:J47)</f>
        <v>0</v>
      </c>
      <c r="L47" s="68">
        <v>0</v>
      </c>
      <c r="M47" s="311">
        <f t="shared" si="19"/>
        <v>0</v>
      </c>
      <c r="N47" s="63">
        <f t="shared" si="12"/>
        <v>775861.02426865499</v>
      </c>
      <c r="O47" s="88">
        <f t="shared" si="15"/>
        <v>775861.02426865499</v>
      </c>
    </row>
    <row r="48" spans="1:15" x14ac:dyDescent="0.2">
      <c r="A48" s="59" t="s">
        <v>83</v>
      </c>
      <c r="B48" s="308" t="str">
        <f t="shared" si="8"/>
        <v>Q1/2017</v>
      </c>
      <c r="C48" s="309">
        <f t="shared" si="13"/>
        <v>42736</v>
      </c>
      <c r="D48" s="309">
        <f t="shared" si="9"/>
        <v>42825</v>
      </c>
      <c r="E48" s="308">
        <f t="shared" si="10"/>
        <v>90</v>
      </c>
      <c r="F48" s="87">
        <f>VLOOKUP(D48,'FERC Interest Rate'!$A:$B,2,TRUE)</f>
        <v>3.5000000000000003E-2</v>
      </c>
      <c r="G48" s="88">
        <f t="shared" si="16"/>
        <v>775861.02426865499</v>
      </c>
      <c r="H48" s="88">
        <f t="shared" si="14"/>
        <v>6695.7869217705838</v>
      </c>
      <c r="I48" s="123">
        <v>0</v>
      </c>
      <c r="J48" s="68">
        <v>0</v>
      </c>
      <c r="K48" s="310">
        <f t="shared" si="20"/>
        <v>0</v>
      </c>
      <c r="L48" s="68">
        <v>0</v>
      </c>
      <c r="M48" s="311">
        <f t="shared" si="19"/>
        <v>0</v>
      </c>
      <c r="N48" s="63">
        <f t="shared" si="12"/>
        <v>782556.81119042553</v>
      </c>
      <c r="O48" s="88">
        <f t="shared" si="15"/>
        <v>782556.81119042553</v>
      </c>
    </row>
    <row r="49" spans="1:15" x14ac:dyDescent="0.2">
      <c r="A49" s="59" t="s">
        <v>84</v>
      </c>
      <c r="B49" s="308" t="str">
        <f t="shared" si="8"/>
        <v>Q2/2017</v>
      </c>
      <c r="C49" s="309">
        <f t="shared" si="13"/>
        <v>42826</v>
      </c>
      <c r="D49" s="309">
        <f t="shared" si="9"/>
        <v>42916</v>
      </c>
      <c r="E49" s="308">
        <f t="shared" si="10"/>
        <v>91</v>
      </c>
      <c r="F49" s="87">
        <f>VLOOKUP(D49,'FERC Interest Rate'!$A:$B,2,TRUE)</f>
        <v>3.7100000000000001E-2</v>
      </c>
      <c r="G49" s="88">
        <f t="shared" si="16"/>
        <v>782556.81119042553</v>
      </c>
      <c r="H49" s="88">
        <f t="shared" si="14"/>
        <v>7238.3289048219058</v>
      </c>
      <c r="I49" s="123">
        <v>0</v>
      </c>
      <c r="J49" s="68">
        <v>0</v>
      </c>
      <c r="K49" s="310">
        <f t="shared" si="20"/>
        <v>0</v>
      </c>
      <c r="L49" s="68">
        <v>0</v>
      </c>
      <c r="M49" s="311">
        <f t="shared" si="19"/>
        <v>0</v>
      </c>
      <c r="N49" s="63">
        <f t="shared" si="12"/>
        <v>789795.14009524742</v>
      </c>
      <c r="O49" s="88">
        <f t="shared" si="15"/>
        <v>789795.14009524742</v>
      </c>
    </row>
    <row r="50" spans="1:15" x14ac:dyDescent="0.2">
      <c r="A50" s="59" t="s">
        <v>85</v>
      </c>
      <c r="B50" s="308" t="str">
        <f t="shared" si="8"/>
        <v>Q3/2017</v>
      </c>
      <c r="C50" s="309">
        <f t="shared" si="13"/>
        <v>42917</v>
      </c>
      <c r="D50" s="309">
        <f t="shared" si="9"/>
        <v>43008</v>
      </c>
      <c r="E50" s="308">
        <f t="shared" si="10"/>
        <v>92</v>
      </c>
      <c r="F50" s="87">
        <f>VLOOKUP(D50,'FERC Interest Rate'!$A:$B,2,TRUE)</f>
        <v>3.9600000000000003E-2</v>
      </c>
      <c r="G50" s="88">
        <f t="shared" si="16"/>
        <v>789795.14009524742</v>
      </c>
      <c r="H50" s="88">
        <f t="shared" si="14"/>
        <v>7883.2374093013859</v>
      </c>
      <c r="I50" s="123">
        <v>0</v>
      </c>
      <c r="J50" s="68">
        <v>0</v>
      </c>
      <c r="K50" s="310">
        <f t="shared" si="20"/>
        <v>0</v>
      </c>
      <c r="L50" s="68">
        <v>0</v>
      </c>
      <c r="M50" s="311">
        <f t="shared" si="19"/>
        <v>0</v>
      </c>
      <c r="N50" s="63">
        <f t="shared" si="12"/>
        <v>797678.37750454876</v>
      </c>
      <c r="O50" s="88">
        <f t="shared" si="15"/>
        <v>797678.37750454876</v>
      </c>
    </row>
    <row r="51" spans="1:15" x14ac:dyDescent="0.2">
      <c r="A51" s="59" t="s">
        <v>86</v>
      </c>
      <c r="B51" s="308" t="str">
        <f t="shared" si="8"/>
        <v>Q4/2017</v>
      </c>
      <c r="C51" s="309">
        <f t="shared" si="13"/>
        <v>43009</v>
      </c>
      <c r="D51" s="309">
        <f t="shared" si="9"/>
        <v>43100</v>
      </c>
      <c r="E51" s="308">
        <f t="shared" si="10"/>
        <v>92</v>
      </c>
      <c r="F51" s="87">
        <f>VLOOKUP(D51,'FERC Interest Rate'!$A:$B,2,TRUE)</f>
        <v>4.2099999999999999E-2</v>
      </c>
      <c r="G51" s="88">
        <f t="shared" si="16"/>
        <v>797678.37750454876</v>
      </c>
      <c r="H51" s="88">
        <f t="shared" si="14"/>
        <v>8464.56956644005</v>
      </c>
      <c r="I51" s="123">
        <v>0</v>
      </c>
      <c r="J51" s="68">
        <v>0</v>
      </c>
      <c r="K51" s="310">
        <f t="shared" si="20"/>
        <v>0</v>
      </c>
      <c r="L51" s="68">
        <v>0</v>
      </c>
      <c r="M51" s="311">
        <f t="shared" si="19"/>
        <v>0</v>
      </c>
      <c r="N51" s="63">
        <f t="shared" si="12"/>
        <v>806142.94707098883</v>
      </c>
      <c r="O51" s="88">
        <f t="shared" si="15"/>
        <v>806142.94707098883</v>
      </c>
    </row>
    <row r="52" spans="1:15" x14ac:dyDescent="0.2">
      <c r="A52" s="59" t="s">
        <v>87</v>
      </c>
      <c r="B52" s="308" t="str">
        <f t="shared" si="8"/>
        <v>Q1/2018</v>
      </c>
      <c r="C52" s="309">
        <f t="shared" si="13"/>
        <v>43101</v>
      </c>
      <c r="D52" s="309">
        <f t="shared" si="9"/>
        <v>43190</v>
      </c>
      <c r="E52" s="308">
        <f t="shared" si="10"/>
        <v>90</v>
      </c>
      <c r="F52" s="87">
        <f>VLOOKUP(D52,'FERC Interest Rate'!$A:$B,2,TRUE)</f>
        <v>4.2500000000000003E-2</v>
      </c>
      <c r="G52" s="88">
        <f t="shared" si="16"/>
        <v>806142.94707098883</v>
      </c>
      <c r="H52" s="88">
        <f t="shared" si="14"/>
        <v>8447.9363631411834</v>
      </c>
      <c r="I52" s="123">
        <v>0</v>
      </c>
      <c r="J52" s="68">
        <v>0</v>
      </c>
      <c r="K52" s="310">
        <f t="shared" si="20"/>
        <v>0</v>
      </c>
      <c r="L52" s="68">
        <v>0</v>
      </c>
      <c r="M52" s="311">
        <f t="shared" si="19"/>
        <v>0</v>
      </c>
      <c r="N52" s="63">
        <f t="shared" si="12"/>
        <v>814590.88343413</v>
      </c>
      <c r="O52" s="88">
        <f t="shared" si="15"/>
        <v>814590.88343413</v>
      </c>
    </row>
    <row r="53" spans="1:15" x14ac:dyDescent="0.2">
      <c r="A53" s="59" t="s">
        <v>88</v>
      </c>
      <c r="B53" s="308" t="str">
        <f t="shared" si="8"/>
        <v>Q2/2018</v>
      </c>
      <c r="C53" s="309">
        <f t="shared" si="13"/>
        <v>43191</v>
      </c>
      <c r="D53" s="309">
        <f t="shared" si="9"/>
        <v>43281</v>
      </c>
      <c r="E53" s="308">
        <f t="shared" si="10"/>
        <v>91</v>
      </c>
      <c r="F53" s="87">
        <f>VLOOKUP(D53,'FERC Interest Rate'!$A:$B,2,TRUE)</f>
        <v>4.4699999999999997E-2</v>
      </c>
      <c r="G53" s="88">
        <f t="shared" si="16"/>
        <v>814590.88343413</v>
      </c>
      <c r="H53" s="88">
        <f t="shared" si="14"/>
        <v>9078.1132508082483</v>
      </c>
      <c r="I53" s="123">
        <f>(SUM($H$30:$H$67)/20)*7</f>
        <v>53748.066365501618</v>
      </c>
      <c r="J53" s="68">
        <v>0</v>
      </c>
      <c r="K53" s="310">
        <f t="shared" si="20"/>
        <v>53748.066365501618</v>
      </c>
      <c r="L53" s="68">
        <f>+VLOOKUP($L$28,$A$1:$F$21,3,FALSE)/20*7</f>
        <v>234536.0824742268</v>
      </c>
      <c r="M53" s="311">
        <f t="shared" si="19"/>
        <v>288284.14883972844</v>
      </c>
      <c r="N53" s="63">
        <f t="shared" si="12"/>
        <v>823668.9966849382</v>
      </c>
      <c r="O53" s="88">
        <f t="shared" si="15"/>
        <v>535384.84784520976</v>
      </c>
    </row>
    <row r="54" spans="1:15" x14ac:dyDescent="0.2">
      <c r="A54" s="59" t="s">
        <v>89</v>
      </c>
      <c r="B54" s="308" t="str">
        <f t="shared" si="8"/>
        <v>Q3/2018</v>
      </c>
      <c r="C54" s="309">
        <f t="shared" si="13"/>
        <v>43282</v>
      </c>
      <c r="D54" s="309">
        <f t="shared" si="9"/>
        <v>43373</v>
      </c>
      <c r="E54" s="308">
        <f t="shared" si="10"/>
        <v>92</v>
      </c>
      <c r="F54" s="87">
        <f>VLOOKUP(D54,'FERC Interest Rate'!$A:$B,2,TRUE)</f>
        <v>4.6899999999999997E-2</v>
      </c>
      <c r="G54" s="88">
        <f t="shared" si="16"/>
        <v>535384.84784520976</v>
      </c>
      <c r="H54" s="88">
        <v>0</v>
      </c>
      <c r="I54" s="123">
        <f t="shared" ref="I54:I66" si="21">(SUM($H$30:$H$67)/20)</f>
        <v>7678.2951950716597</v>
      </c>
      <c r="J54" s="68">
        <f t="shared" ref="J54:J66" si="22">G54*F54*(E54/(DATE(YEAR(D54),12,31)-DATE(YEAR(D54),1,1)+1))</f>
        <v>6328.9823054315375</v>
      </c>
      <c r="K54" s="310">
        <f t="shared" si="20"/>
        <v>14007.277500503198</v>
      </c>
      <c r="L54" s="68">
        <f t="shared" ref="L54:L66" si="23">+VLOOKUP($L$28,$A$1:$F$21,3,FALSE)/20</f>
        <v>33505.154639175256</v>
      </c>
      <c r="M54" s="311">
        <f t="shared" si="19"/>
        <v>47512.432139678451</v>
      </c>
      <c r="N54" s="63">
        <f t="shared" si="12"/>
        <v>541713.83015064127</v>
      </c>
      <c r="O54" s="88">
        <f t="shared" si="15"/>
        <v>494201.39801096282</v>
      </c>
    </row>
    <row r="55" spans="1:15" x14ac:dyDescent="0.2">
      <c r="A55" s="59" t="s">
        <v>90</v>
      </c>
      <c r="B55" s="308" t="str">
        <f t="shared" si="8"/>
        <v>Q4/2018</v>
      </c>
      <c r="C55" s="309">
        <f t="shared" si="13"/>
        <v>43374</v>
      </c>
      <c r="D55" s="309">
        <f t="shared" si="9"/>
        <v>43465</v>
      </c>
      <c r="E55" s="308">
        <f t="shared" si="10"/>
        <v>92</v>
      </c>
      <c r="F55" s="87">
        <f>VLOOKUP(D55,'FERC Interest Rate'!$A:$B,2,TRUE)</f>
        <v>4.9599999999999998E-2</v>
      </c>
      <c r="G55" s="88">
        <f t="shared" si="16"/>
        <v>494201.39801096282</v>
      </c>
      <c r="H55" s="88">
        <v>0</v>
      </c>
      <c r="I55" s="123">
        <f t="shared" si="21"/>
        <v>7678.2951950716597</v>
      </c>
      <c r="J55" s="68">
        <f t="shared" si="22"/>
        <v>6178.4652586400698</v>
      </c>
      <c r="K55" s="310">
        <f t="shared" si="20"/>
        <v>13856.760453711729</v>
      </c>
      <c r="L55" s="68">
        <f t="shared" si="23"/>
        <v>33505.154639175256</v>
      </c>
      <c r="M55" s="311">
        <f t="shared" ref="M55:M66" si="24">+SUM(K55:L55)</f>
        <v>47361.915092886986</v>
      </c>
      <c r="N55" s="63">
        <f t="shared" si="12"/>
        <v>500379.86326960288</v>
      </c>
      <c r="O55" s="88">
        <f t="shared" si="15"/>
        <v>453017.94817671587</v>
      </c>
    </row>
    <row r="56" spans="1:15" x14ac:dyDescent="0.2">
      <c r="A56" s="59" t="s">
        <v>91</v>
      </c>
      <c r="B56" s="308" t="str">
        <f t="shared" si="8"/>
        <v>Q1/2019</v>
      </c>
      <c r="C56" s="309">
        <f t="shared" si="13"/>
        <v>43466</v>
      </c>
      <c r="D56" s="309">
        <f t="shared" si="9"/>
        <v>43555</v>
      </c>
      <c r="E56" s="308">
        <f t="shared" si="10"/>
        <v>90</v>
      </c>
      <c r="F56" s="87">
        <f>VLOOKUP(D56,'FERC Interest Rate'!$A:$B,2,TRUE)</f>
        <v>5.1799999999999999E-2</v>
      </c>
      <c r="G56" s="88">
        <f t="shared" si="16"/>
        <v>453017.94817671587</v>
      </c>
      <c r="H56" s="88">
        <v>0</v>
      </c>
      <c r="I56" s="123">
        <f t="shared" si="21"/>
        <v>7678.2951950716597</v>
      </c>
      <c r="J56" s="68">
        <f t="shared" si="22"/>
        <v>5786.2182860269841</v>
      </c>
      <c r="K56" s="310">
        <f t="shared" si="20"/>
        <v>13464.513481098644</v>
      </c>
      <c r="L56" s="68">
        <f t="shared" si="23"/>
        <v>33505.154639175256</v>
      </c>
      <c r="M56" s="311">
        <f t="shared" si="24"/>
        <v>46969.668120273898</v>
      </c>
      <c r="N56" s="63">
        <f t="shared" si="12"/>
        <v>458804.16646274284</v>
      </c>
      <c r="O56" s="88">
        <f t="shared" si="15"/>
        <v>411834.49834246893</v>
      </c>
    </row>
    <row r="57" spans="1:15" x14ac:dyDescent="0.2">
      <c r="A57" s="59" t="s">
        <v>92</v>
      </c>
      <c r="B57" s="308" t="str">
        <f t="shared" si="8"/>
        <v>Q2/2019</v>
      </c>
      <c r="C57" s="309">
        <f t="shared" si="13"/>
        <v>43556</v>
      </c>
      <c r="D57" s="309">
        <f t="shared" si="9"/>
        <v>43646</v>
      </c>
      <c r="E57" s="308">
        <f t="shared" si="10"/>
        <v>91</v>
      </c>
      <c r="F57" s="87">
        <f>VLOOKUP(D57,'FERC Interest Rate'!$A:$B,2,TRUE)</f>
        <v>5.45E-2</v>
      </c>
      <c r="G57" s="88">
        <f t="shared" si="16"/>
        <v>411834.49834246893</v>
      </c>
      <c r="H57" s="88">
        <v>0</v>
      </c>
      <c r="I57" s="123">
        <f t="shared" si="21"/>
        <v>7678.2951950716597</v>
      </c>
      <c r="J57" s="68">
        <f t="shared" si="22"/>
        <v>5595.8717658341766</v>
      </c>
      <c r="K57" s="310">
        <f t="shared" si="20"/>
        <v>13274.166960905837</v>
      </c>
      <c r="L57" s="68">
        <f t="shared" si="23"/>
        <v>33505.154639175256</v>
      </c>
      <c r="M57" s="311">
        <f t="shared" si="24"/>
        <v>46779.321600081093</v>
      </c>
      <c r="N57" s="63">
        <f t="shared" si="12"/>
        <v>417430.37010830309</v>
      </c>
      <c r="O57" s="88">
        <f t="shared" si="15"/>
        <v>370651.04850822198</v>
      </c>
    </row>
    <row r="58" spans="1:15" x14ac:dyDescent="0.2">
      <c r="A58" s="59" t="s">
        <v>93</v>
      </c>
      <c r="B58" s="308" t="str">
        <f t="shared" si="8"/>
        <v>Q3/2019</v>
      </c>
      <c r="C58" s="309">
        <f t="shared" si="13"/>
        <v>43647</v>
      </c>
      <c r="D58" s="309">
        <f t="shared" si="9"/>
        <v>43738</v>
      </c>
      <c r="E58" s="308">
        <f t="shared" si="10"/>
        <v>92</v>
      </c>
      <c r="F58" s="87">
        <f>VLOOKUP(D58,'FERC Interest Rate'!$A:$B,2,TRUE)</f>
        <v>6.0133640000000002E-2</v>
      </c>
      <c r="G58" s="88">
        <f t="shared" si="16"/>
        <v>370651.04850822198</v>
      </c>
      <c r="H58" s="88">
        <v>0</v>
      </c>
      <c r="I58" s="123">
        <f t="shared" si="21"/>
        <v>7678.2951950716597</v>
      </c>
      <c r="J58" s="68">
        <f t="shared" si="22"/>
        <v>5617.9476655579947</v>
      </c>
      <c r="K58" s="310">
        <f t="shared" si="20"/>
        <v>13296.242860629654</v>
      </c>
      <c r="L58" s="68">
        <f t="shared" si="23"/>
        <v>33505.154639175256</v>
      </c>
      <c r="M58" s="311">
        <f t="shared" si="24"/>
        <v>46801.397499804909</v>
      </c>
      <c r="N58" s="63">
        <f t="shared" si="12"/>
        <v>376268.99617378</v>
      </c>
      <c r="O58" s="88">
        <f t="shared" si="15"/>
        <v>329467.5986739751</v>
      </c>
    </row>
    <row r="59" spans="1:15" x14ac:dyDescent="0.2">
      <c r="A59" s="59" t="s">
        <v>94</v>
      </c>
      <c r="B59" s="308" t="str">
        <f t="shared" si="8"/>
        <v>Q4/2019</v>
      </c>
      <c r="C59" s="309">
        <f t="shared" si="13"/>
        <v>43739</v>
      </c>
      <c r="D59" s="309">
        <f t="shared" si="9"/>
        <v>43830</v>
      </c>
      <c r="E59" s="308">
        <f t="shared" si="10"/>
        <v>92</v>
      </c>
      <c r="F59" s="87">
        <f>VLOOKUP(D59,'FERC Interest Rate'!$A:$B,2,TRUE)</f>
        <v>6.2505720000000001E-2</v>
      </c>
      <c r="G59" s="88">
        <f t="shared" si="16"/>
        <v>329467.5986739751</v>
      </c>
      <c r="H59" s="88">
        <v>0</v>
      </c>
      <c r="I59" s="123">
        <f t="shared" si="21"/>
        <v>7678.2951950716597</v>
      </c>
      <c r="J59" s="68">
        <f t="shared" si="22"/>
        <v>5190.7180038478991</v>
      </c>
      <c r="K59" s="310">
        <f t="shared" si="20"/>
        <v>12869.013198919558</v>
      </c>
      <c r="L59" s="68">
        <f t="shared" si="23"/>
        <v>33505.154639175256</v>
      </c>
      <c r="M59" s="311">
        <f t="shared" si="24"/>
        <v>46374.167838094814</v>
      </c>
      <c r="N59" s="63">
        <f t="shared" si="12"/>
        <v>334658.31667782302</v>
      </c>
      <c r="O59" s="88">
        <f t="shared" si="15"/>
        <v>288284.14883972821</v>
      </c>
    </row>
    <row r="60" spans="1:15" x14ac:dyDescent="0.2">
      <c r="A60" s="59" t="s">
        <v>95</v>
      </c>
      <c r="B60" s="308" t="str">
        <f t="shared" si="8"/>
        <v>Q1/2020</v>
      </c>
      <c r="C60" s="309">
        <f t="shared" si="13"/>
        <v>43831</v>
      </c>
      <c r="D60" s="309">
        <f t="shared" si="9"/>
        <v>43921</v>
      </c>
      <c r="E60" s="308">
        <f t="shared" si="10"/>
        <v>91</v>
      </c>
      <c r="F60" s="87">
        <f>VLOOKUP(D60,'FERC Interest Rate'!$A:$B,2,TRUE)</f>
        <v>6.2841510000000003E-2</v>
      </c>
      <c r="G60" s="88">
        <f t="shared" si="16"/>
        <v>288284.14883972821</v>
      </c>
      <c r="H60" s="88">
        <v>0</v>
      </c>
      <c r="I60" s="123">
        <f t="shared" si="21"/>
        <v>7678.2951950716597</v>
      </c>
      <c r="J60" s="68">
        <f t="shared" si="22"/>
        <v>4504.303883103682</v>
      </c>
      <c r="K60" s="310">
        <f t="shared" si="20"/>
        <v>12182.599078175343</v>
      </c>
      <c r="L60" s="68">
        <f t="shared" si="23"/>
        <v>33505.154639175256</v>
      </c>
      <c r="M60" s="311">
        <f t="shared" si="24"/>
        <v>45687.753717350599</v>
      </c>
      <c r="N60" s="63">
        <f t="shared" si="12"/>
        <v>292788.45272283186</v>
      </c>
      <c r="O60" s="88">
        <f t="shared" si="15"/>
        <v>247100.69900548126</v>
      </c>
    </row>
    <row r="61" spans="1:15" x14ac:dyDescent="0.2">
      <c r="A61" s="59" t="s">
        <v>96</v>
      </c>
      <c r="B61" s="308" t="str">
        <f t="shared" si="8"/>
        <v>Q2/2020</v>
      </c>
      <c r="C61" s="309">
        <f t="shared" si="13"/>
        <v>43922</v>
      </c>
      <c r="D61" s="309">
        <f t="shared" si="9"/>
        <v>44012</v>
      </c>
      <c r="E61" s="308">
        <f t="shared" si="10"/>
        <v>91</v>
      </c>
      <c r="F61" s="87">
        <f>VLOOKUP(D61,'FERC Interest Rate'!$A:$B,2,TRUE)</f>
        <v>6.502107E-2</v>
      </c>
      <c r="G61" s="88">
        <f t="shared" si="16"/>
        <v>247100.69900548126</v>
      </c>
      <c r="H61" s="88">
        <v>0</v>
      </c>
      <c r="I61" s="123">
        <f t="shared" si="21"/>
        <v>7678.2951950716597</v>
      </c>
      <c r="J61" s="68">
        <f t="shared" si="22"/>
        <v>3994.7388472258849</v>
      </c>
      <c r="K61" s="310">
        <f t="shared" si="20"/>
        <v>11673.034042297544</v>
      </c>
      <c r="L61" s="68">
        <f t="shared" si="23"/>
        <v>33505.154639175256</v>
      </c>
      <c r="M61" s="311">
        <f t="shared" si="24"/>
        <v>45178.188681472799</v>
      </c>
      <c r="N61" s="63">
        <f t="shared" si="12"/>
        <v>251095.43785270714</v>
      </c>
      <c r="O61" s="88">
        <f t="shared" si="15"/>
        <v>205917.24917123435</v>
      </c>
    </row>
    <row r="62" spans="1:15" x14ac:dyDescent="0.2">
      <c r="A62" s="59" t="s">
        <v>97</v>
      </c>
      <c r="B62" s="308" t="str">
        <f t="shared" si="8"/>
        <v>Q3/2020</v>
      </c>
      <c r="C62" s="309">
        <f t="shared" si="13"/>
        <v>44013</v>
      </c>
      <c r="D62" s="309">
        <f t="shared" si="9"/>
        <v>44104</v>
      </c>
      <c r="E62" s="308">
        <f t="shared" si="10"/>
        <v>92</v>
      </c>
      <c r="F62" s="87">
        <f>VLOOKUP(D62,'FERC Interest Rate'!$A:$B,2,TRUE)</f>
        <v>6.5012509999999996E-2</v>
      </c>
      <c r="G62" s="88">
        <f t="shared" si="16"/>
        <v>205917.24917123435</v>
      </c>
      <c r="H62" s="88">
        <v>0</v>
      </c>
      <c r="I62" s="123">
        <f t="shared" si="21"/>
        <v>7678.2951950716597</v>
      </c>
      <c r="J62" s="68">
        <f t="shared" si="22"/>
        <v>3365.0878260229438</v>
      </c>
      <c r="K62" s="310">
        <f t="shared" si="20"/>
        <v>11043.383021094603</v>
      </c>
      <c r="L62" s="68">
        <f t="shared" si="23"/>
        <v>33505.154639175256</v>
      </c>
      <c r="M62" s="311">
        <f t="shared" si="24"/>
        <v>44548.53766026986</v>
      </c>
      <c r="N62" s="63">
        <f t="shared" si="12"/>
        <v>209282.33699725728</v>
      </c>
      <c r="O62" s="88">
        <f t="shared" si="15"/>
        <v>164733.79933698743</v>
      </c>
    </row>
    <row r="63" spans="1:15" x14ac:dyDescent="0.2">
      <c r="A63" s="59" t="s">
        <v>98</v>
      </c>
      <c r="B63" s="308" t="str">
        <f t="shared" si="8"/>
        <v>Q4/2020</v>
      </c>
      <c r="C63" s="309">
        <f t="shared" si="13"/>
        <v>44105</v>
      </c>
      <c r="D63" s="309">
        <f t="shared" si="9"/>
        <v>44196</v>
      </c>
      <c r="E63" s="308">
        <f t="shared" si="10"/>
        <v>92</v>
      </c>
      <c r="F63" s="87">
        <f>VLOOKUP(D63,'FERC Interest Rate'!$A:$B,2,TRUE)</f>
        <v>6.501548E-2</v>
      </c>
      <c r="G63" s="88">
        <f t="shared" si="16"/>
        <v>164733.79933698743</v>
      </c>
      <c r="H63" s="88">
        <v>0</v>
      </c>
      <c r="I63" s="123">
        <f t="shared" si="21"/>
        <v>7678.2951950716597</v>
      </c>
      <c r="J63" s="68">
        <f t="shared" si="22"/>
        <v>2692.1932440514993</v>
      </c>
      <c r="K63" s="310">
        <f t="shared" si="20"/>
        <v>10370.488439123159</v>
      </c>
      <c r="L63" s="68">
        <f t="shared" si="23"/>
        <v>33505.154639175256</v>
      </c>
      <c r="M63" s="311">
        <f t="shared" si="24"/>
        <v>43875.643078298417</v>
      </c>
      <c r="N63" s="63">
        <f t="shared" si="12"/>
        <v>167425.99258103894</v>
      </c>
      <c r="O63" s="88">
        <f t="shared" si="15"/>
        <v>123550.34950274052</v>
      </c>
    </row>
    <row r="64" spans="1:15" x14ac:dyDescent="0.2">
      <c r="A64" s="59" t="s">
        <v>99</v>
      </c>
      <c r="B64" s="308" t="str">
        <f t="shared" si="8"/>
        <v>Q1/2021</v>
      </c>
      <c r="C64" s="309">
        <f t="shared" si="13"/>
        <v>44197</v>
      </c>
      <c r="D64" s="309">
        <f t="shared" si="9"/>
        <v>44286</v>
      </c>
      <c r="E64" s="308">
        <f t="shared" si="10"/>
        <v>90</v>
      </c>
      <c r="F64" s="87">
        <f>VLOOKUP(D64,'FERC Interest Rate'!$A:$B,2,TRUE)</f>
        <v>6.501548E-2</v>
      </c>
      <c r="G64" s="88">
        <f t="shared" si="16"/>
        <v>123550.34950274052</v>
      </c>
      <c r="H64" s="88">
        <v>0</v>
      </c>
      <c r="I64" s="123">
        <f t="shared" si="21"/>
        <v>7678.2951950716597</v>
      </c>
      <c r="J64" s="68">
        <f t="shared" si="22"/>
        <v>1980.6621231176964</v>
      </c>
      <c r="K64" s="310">
        <f t="shared" si="20"/>
        <v>9658.9573181893556</v>
      </c>
      <c r="L64" s="68">
        <f t="shared" si="23"/>
        <v>33505.154639175256</v>
      </c>
      <c r="M64" s="311">
        <f t="shared" si="24"/>
        <v>43164.111957364614</v>
      </c>
      <c r="N64" s="63">
        <f t="shared" si="12"/>
        <v>125531.01162585821</v>
      </c>
      <c r="O64" s="88">
        <f t="shared" si="15"/>
        <v>82366.899668493599</v>
      </c>
    </row>
    <row r="65" spans="1:15" x14ac:dyDescent="0.2">
      <c r="A65" s="59" t="s">
        <v>100</v>
      </c>
      <c r="B65" s="308" t="str">
        <f t="shared" si="8"/>
        <v>Q2/2021</v>
      </c>
      <c r="C65" s="309">
        <f t="shared" si="13"/>
        <v>44287</v>
      </c>
      <c r="D65" s="309">
        <f t="shared" si="9"/>
        <v>44377</v>
      </c>
      <c r="E65" s="308">
        <f t="shared" si="10"/>
        <v>91</v>
      </c>
      <c r="F65" s="87">
        <f>VLOOKUP(D65,'FERC Interest Rate'!$A:$B,2,TRUE)</f>
        <v>6.501548E-2</v>
      </c>
      <c r="G65" s="88">
        <f t="shared" si="16"/>
        <v>82366.899668493599</v>
      </c>
      <c r="H65" s="88">
        <v>0</v>
      </c>
      <c r="I65" s="123">
        <f t="shared" si="21"/>
        <v>7678.2951950716597</v>
      </c>
      <c r="J65" s="68">
        <f t="shared" si="22"/>
        <v>1335.1129866941496</v>
      </c>
      <c r="K65" s="310">
        <f t="shared" si="20"/>
        <v>9013.4081817658098</v>
      </c>
      <c r="L65" s="68">
        <f t="shared" si="23"/>
        <v>33505.154639175256</v>
      </c>
      <c r="M65" s="311">
        <f t="shared" si="24"/>
        <v>42518.562820941064</v>
      </c>
      <c r="N65" s="63">
        <f t="shared" si="12"/>
        <v>83702.012655187747</v>
      </c>
      <c r="O65" s="88">
        <f t="shared" si="15"/>
        <v>41183.449834246683</v>
      </c>
    </row>
    <row r="66" spans="1:15" x14ac:dyDescent="0.2">
      <c r="A66" s="59" t="s">
        <v>101</v>
      </c>
      <c r="B66" s="308" t="str">
        <f t="shared" si="8"/>
        <v>Q3/2021</v>
      </c>
      <c r="C66" s="309">
        <f t="shared" si="13"/>
        <v>44378</v>
      </c>
      <c r="D66" s="309">
        <f t="shared" si="9"/>
        <v>44469</v>
      </c>
      <c r="E66" s="308">
        <f t="shared" si="10"/>
        <v>92</v>
      </c>
      <c r="F66" s="87">
        <f>VLOOKUP(D66,'FERC Interest Rate'!$A:$B,2,TRUE)</f>
        <v>6.501548E-2</v>
      </c>
      <c r="G66" s="88">
        <f t="shared" si="16"/>
        <v>41183.449834246683</v>
      </c>
      <c r="H66" s="88">
        <v>0</v>
      </c>
      <c r="I66" s="123">
        <f t="shared" si="21"/>
        <v>7678.2951950716597</v>
      </c>
      <c r="J66" s="68">
        <f t="shared" si="22"/>
        <v>674.8922789882497</v>
      </c>
      <c r="K66" s="310">
        <f t="shared" si="20"/>
        <v>8353.1874740599087</v>
      </c>
      <c r="L66" s="68">
        <f t="shared" si="23"/>
        <v>33505.154639175256</v>
      </c>
      <c r="M66" s="311">
        <f t="shared" si="24"/>
        <v>41858.342113235165</v>
      </c>
      <c r="N66" s="63">
        <f t="shared" si="12"/>
        <v>41858.342113234932</v>
      </c>
      <c r="O66" s="88">
        <f t="shared" si="15"/>
        <v>-2.3283064365386963E-10</v>
      </c>
    </row>
    <row r="67" spans="1:15" x14ac:dyDescent="0.2">
      <c r="B67" s="65"/>
      <c r="C67" s="66"/>
      <c r="D67" s="66"/>
      <c r="E67" s="67"/>
      <c r="F67" s="65"/>
      <c r="G67" s="68"/>
      <c r="H67" s="70"/>
      <c r="I67" s="312"/>
      <c r="J67" s="68"/>
      <c r="K67" s="313"/>
      <c r="L67" s="69"/>
      <c r="M67" s="314"/>
      <c r="O67" s="68"/>
    </row>
    <row r="68" spans="1:15" ht="13.5" thickBot="1" x14ac:dyDescent="0.25">
      <c r="A68" s="285"/>
      <c r="B68" s="315"/>
      <c r="C68" s="316"/>
      <c r="D68" s="316"/>
      <c r="E68" s="317"/>
      <c r="F68" s="315"/>
      <c r="G68" s="318">
        <f t="shared" ref="G68:O68" si="25">+SUM(G30:G67)</f>
        <v>21436064.080394652</v>
      </c>
      <c r="H68" s="318">
        <f t="shared" si="25"/>
        <v>153565.90390143319</v>
      </c>
      <c r="I68" s="319">
        <f t="shared" si="25"/>
        <v>153565.90390143328</v>
      </c>
      <c r="J68" s="318">
        <f t="shared" si="25"/>
        <v>53245.194474542768</v>
      </c>
      <c r="K68" s="318">
        <f t="shared" si="25"/>
        <v>206811.09837597597</v>
      </c>
      <c r="L68" s="318">
        <f t="shared" si="25"/>
        <v>670103.09278350533</v>
      </c>
      <c r="M68" s="320">
        <f t="shared" si="25"/>
        <v>876914.19115948107</v>
      </c>
      <c r="N68" s="318">
        <f t="shared" si="25"/>
        <v>21642875.178770628</v>
      </c>
      <c r="O68" s="318">
        <f t="shared" si="25"/>
        <v>20765960.987611149</v>
      </c>
    </row>
    <row r="69" spans="1:15" ht="14.25" thickTop="1" thickBot="1" x14ac:dyDescent="0.25">
      <c r="H69" s="310"/>
      <c r="I69" s="321"/>
      <c r="J69" s="322"/>
      <c r="K69" s="322"/>
      <c r="L69" s="322"/>
      <c r="M69" s="323"/>
    </row>
  </sheetData>
  <mergeCells count="1">
    <mergeCell ref="J28:K28"/>
  </mergeCells>
  <pageMargins left="0.7" right="0.7" top="0.75" bottom="0.75" header="0.3" footer="0.3"/>
  <pageSetup scale="53" fitToHeight="0" orientation="landscape" r:id="rId1"/>
  <headerFooter alignWithMargins="0">
    <oddHeader>&amp;RTO2020 Annual Update
WP- Schedule 22
Page &amp;P of &amp;N</oddHeader>
    <oddFooter>&amp;CPage &amp;P of &amp;N&amp;R&amp;A</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X329"/>
  <sheetViews>
    <sheetView view="pageLayout" topLeftCell="J1" zoomScaleNormal="80" workbookViewId="0">
      <selection activeCell="S18" sqref="S18"/>
    </sheetView>
  </sheetViews>
  <sheetFormatPr defaultColWidth="9.140625" defaultRowHeight="12.75" outlineLevelRow="2" x14ac:dyDescent="0.2"/>
  <cols>
    <col min="1" max="1" width="11.42578125" style="6" bestFit="1" customWidth="1"/>
    <col min="2" max="2" width="14.85546875" style="6" bestFit="1" customWidth="1"/>
    <col min="3" max="3" width="13.42578125" style="6" bestFit="1" customWidth="1"/>
    <col min="4" max="4" width="10.85546875" style="6" bestFit="1" customWidth="1"/>
    <col min="5" max="5" width="13.42578125" style="6" bestFit="1" customWidth="1"/>
    <col min="6" max="6" width="15.140625" style="6" bestFit="1" customWidth="1"/>
    <col min="7" max="7" width="15.85546875" style="6" bestFit="1" customWidth="1"/>
    <col min="8" max="9" width="18" style="6" bestFit="1" customWidth="1"/>
    <col min="10" max="10" width="19.140625" style="6" bestFit="1" customWidth="1"/>
    <col min="11" max="11" width="28.28515625" style="6" customWidth="1"/>
    <col min="12" max="12" width="17.28515625" style="6" bestFit="1" customWidth="1"/>
    <col min="13" max="13" width="13.85546875" style="6" bestFit="1" customWidth="1"/>
    <col min="14" max="14" width="17.7109375" style="6" bestFit="1" customWidth="1"/>
    <col min="15" max="15" width="17.42578125" style="6" bestFit="1" customWidth="1"/>
    <col min="16" max="16" width="2.7109375" style="6" customWidth="1"/>
    <col min="17" max="17" width="10.7109375" style="6" bestFit="1" customWidth="1"/>
    <col min="18" max="18" width="10.85546875" style="6" bestFit="1" customWidth="1"/>
    <col min="19" max="19" width="19.140625" style="6" bestFit="1" customWidth="1"/>
    <col min="20" max="20" width="14.42578125" style="6" bestFit="1" customWidth="1"/>
    <col min="21" max="21" width="18" style="6" bestFit="1" customWidth="1"/>
    <col min="22" max="22" width="14.5703125" style="6" bestFit="1" customWidth="1"/>
    <col min="23" max="23" width="10.28515625" style="6" bestFit="1" customWidth="1"/>
    <col min="24" max="16384" width="9.140625" style="6"/>
  </cols>
  <sheetData>
    <row r="1" spans="1:9" ht="25.5" x14ac:dyDescent="0.2">
      <c r="A1" s="105" t="s">
        <v>9</v>
      </c>
      <c r="B1" s="106" t="s">
        <v>116</v>
      </c>
      <c r="C1" s="105" t="s">
        <v>2</v>
      </c>
      <c r="D1" s="105" t="s">
        <v>1</v>
      </c>
      <c r="E1" s="106" t="s">
        <v>102</v>
      </c>
      <c r="F1" s="106" t="s">
        <v>65</v>
      </c>
    </row>
    <row r="2" spans="1:9" outlineLevel="1" x14ac:dyDescent="0.2">
      <c r="A2" s="100" t="s">
        <v>82</v>
      </c>
      <c r="B2" s="74">
        <v>42490</v>
      </c>
      <c r="C2" s="54">
        <v>6669</v>
      </c>
      <c r="D2" s="54">
        <v>0</v>
      </c>
      <c r="E2" s="54">
        <f>ROUND(G2*$G$30/$G$29,2)</f>
        <v>3550.58</v>
      </c>
      <c r="F2" s="7">
        <f>SUM(C2:E2)</f>
        <v>10219.58</v>
      </c>
      <c r="G2" s="54">
        <v>4579</v>
      </c>
      <c r="H2" s="54"/>
      <c r="I2" s="8"/>
    </row>
    <row r="3" spans="1:9" outlineLevel="2" x14ac:dyDescent="0.2">
      <c r="A3" s="100" t="s">
        <v>83</v>
      </c>
      <c r="B3" s="74">
        <f>DATE(YEAR(B2),MONTH(B2)+1,30)</f>
        <v>42520</v>
      </c>
      <c r="C3" s="54">
        <v>8521</v>
      </c>
      <c r="D3" s="54">
        <v>0</v>
      </c>
      <c r="E3" s="54">
        <f t="shared" ref="E3:E28" si="0">ROUND(G3*$G$30/$G$29,2)</f>
        <v>4535.34</v>
      </c>
      <c r="F3" s="7">
        <f t="shared" ref="F3:F22" si="1">SUM(C3:E3)</f>
        <v>13056.34</v>
      </c>
      <c r="G3" s="54">
        <v>5849</v>
      </c>
      <c r="H3" s="54"/>
      <c r="I3" s="8"/>
    </row>
    <row r="4" spans="1:9" outlineLevel="2" x14ac:dyDescent="0.2">
      <c r="A4" s="100" t="s">
        <v>84</v>
      </c>
      <c r="B4" s="74">
        <f t="shared" ref="B4:B11" si="2">DATE(YEAR(B3),MONTH(B3)+1,30)</f>
        <v>42551</v>
      </c>
      <c r="C4" s="54">
        <v>10821</v>
      </c>
      <c r="D4" s="54">
        <v>0</v>
      </c>
      <c r="E4" s="54">
        <f t="shared" si="0"/>
        <v>5758.15</v>
      </c>
      <c r="F4" s="7">
        <f t="shared" si="1"/>
        <v>16579.150000000001</v>
      </c>
      <c r="G4" s="54">
        <v>7426</v>
      </c>
      <c r="H4" s="54"/>
      <c r="I4" s="8"/>
    </row>
    <row r="5" spans="1:9" outlineLevel="2" x14ac:dyDescent="0.2">
      <c r="A5" s="100" t="s">
        <v>85</v>
      </c>
      <c r="B5" s="74">
        <f t="shared" si="2"/>
        <v>42581</v>
      </c>
      <c r="C5" s="54">
        <v>13635</v>
      </c>
      <c r="D5" s="54">
        <v>0</v>
      </c>
      <c r="E5" s="54">
        <f t="shared" si="0"/>
        <v>7254.69</v>
      </c>
      <c r="F5" s="7">
        <f t="shared" si="1"/>
        <v>20889.689999999999</v>
      </c>
      <c r="G5" s="54">
        <v>9356</v>
      </c>
      <c r="H5" s="54"/>
      <c r="I5" s="8"/>
    </row>
    <row r="6" spans="1:9" outlineLevel="2" x14ac:dyDescent="0.2">
      <c r="A6" s="100" t="s">
        <v>86</v>
      </c>
      <c r="B6" s="74">
        <f t="shared" si="2"/>
        <v>42612</v>
      </c>
      <c r="C6" s="54">
        <v>17013</v>
      </c>
      <c r="D6" s="54">
        <v>0</v>
      </c>
      <c r="E6" s="54">
        <f t="shared" si="0"/>
        <v>9054.4</v>
      </c>
      <c r="F6" s="7">
        <f t="shared" si="1"/>
        <v>26067.4</v>
      </c>
      <c r="G6" s="54">
        <v>11677</v>
      </c>
      <c r="H6" s="54"/>
      <c r="I6" s="8"/>
    </row>
    <row r="7" spans="1:9" outlineLevel="2" x14ac:dyDescent="0.2">
      <c r="A7" s="100" t="s">
        <v>87</v>
      </c>
      <c r="B7" s="74">
        <f t="shared" si="2"/>
        <v>42643</v>
      </c>
      <c r="C7" s="54">
        <v>20970</v>
      </c>
      <c r="D7" s="54">
        <v>0</v>
      </c>
      <c r="E7" s="54">
        <f t="shared" si="0"/>
        <v>11159.62</v>
      </c>
      <c r="F7" s="7">
        <f t="shared" si="1"/>
        <v>32129.620000000003</v>
      </c>
      <c r="G7" s="54">
        <v>14392</v>
      </c>
      <c r="H7" s="54"/>
      <c r="I7" s="8"/>
    </row>
    <row r="8" spans="1:9" outlineLevel="2" x14ac:dyDescent="0.2">
      <c r="A8" s="100" t="s">
        <v>88</v>
      </c>
      <c r="B8" s="74">
        <f t="shared" si="2"/>
        <v>42673</v>
      </c>
      <c r="C8" s="54">
        <v>25464</v>
      </c>
      <c r="D8" s="54">
        <v>0</v>
      </c>
      <c r="E8" s="54">
        <f t="shared" si="0"/>
        <v>13550.97</v>
      </c>
      <c r="F8" s="7">
        <f t="shared" si="1"/>
        <v>39014.97</v>
      </c>
      <c r="G8" s="54">
        <v>17476</v>
      </c>
      <c r="H8" s="54"/>
      <c r="I8" s="8"/>
    </row>
    <row r="9" spans="1:9" outlineLevel="2" x14ac:dyDescent="0.2">
      <c r="A9" s="100" t="s">
        <v>89</v>
      </c>
      <c r="B9" s="74">
        <f t="shared" si="2"/>
        <v>42704</v>
      </c>
      <c r="C9" s="54">
        <v>30363</v>
      </c>
      <c r="D9" s="54">
        <v>0</v>
      </c>
      <c r="E9" s="54">
        <f t="shared" si="0"/>
        <v>16158.66</v>
      </c>
      <c r="F9" s="7">
        <f t="shared" si="1"/>
        <v>46521.66</v>
      </c>
      <c r="G9" s="54">
        <v>20839</v>
      </c>
      <c r="H9" s="54"/>
      <c r="I9" s="8"/>
    </row>
    <row r="10" spans="1:9" outlineLevel="2" x14ac:dyDescent="0.2">
      <c r="A10" s="100" t="s">
        <v>90</v>
      </c>
      <c r="B10" s="74">
        <f t="shared" si="2"/>
        <v>42734</v>
      </c>
      <c r="C10" s="54">
        <v>35429</v>
      </c>
      <c r="D10" s="54">
        <v>0</v>
      </c>
      <c r="E10" s="54">
        <f t="shared" si="0"/>
        <v>18855.509999999998</v>
      </c>
      <c r="F10" s="7">
        <f t="shared" si="1"/>
        <v>54284.509999999995</v>
      </c>
      <c r="G10" s="54">
        <v>24317</v>
      </c>
      <c r="H10" s="54"/>
      <c r="I10" s="8"/>
    </row>
    <row r="11" spans="1:9" outlineLevel="2" x14ac:dyDescent="0.2">
      <c r="A11" s="100" t="s">
        <v>91</v>
      </c>
      <c r="B11" s="74">
        <f t="shared" si="2"/>
        <v>42765</v>
      </c>
      <c r="C11" s="54">
        <v>41375</v>
      </c>
      <c r="D11" s="54">
        <v>0</v>
      </c>
      <c r="E11" s="54">
        <f t="shared" si="0"/>
        <v>22019.94</v>
      </c>
      <c r="F11" s="7">
        <f t="shared" si="1"/>
        <v>63394.94</v>
      </c>
      <c r="G11" s="54">
        <v>28398</v>
      </c>
      <c r="H11" s="54"/>
      <c r="I11" s="8"/>
    </row>
    <row r="12" spans="1:9" outlineLevel="2" x14ac:dyDescent="0.2">
      <c r="A12" s="100" t="s">
        <v>92</v>
      </c>
      <c r="B12" s="74">
        <f>DATE(YEAR(B11),MONTH(B11)+1,28)</f>
        <v>42794</v>
      </c>
      <c r="C12" s="54">
        <v>45750</v>
      </c>
      <c r="D12" s="54">
        <v>0</v>
      </c>
      <c r="E12" s="54">
        <f t="shared" si="0"/>
        <v>24346.15</v>
      </c>
      <c r="F12" s="7">
        <f t="shared" si="1"/>
        <v>70096.149999999994</v>
      </c>
      <c r="G12" s="54">
        <v>31398</v>
      </c>
      <c r="H12" s="54"/>
      <c r="I12" s="8"/>
    </row>
    <row r="13" spans="1:9" outlineLevel="2" x14ac:dyDescent="0.2">
      <c r="A13" s="100" t="s">
        <v>93</v>
      </c>
      <c r="B13" s="74">
        <f t="shared" ref="B13:B28" si="3">DATE(YEAR(B12),MONTH(B12)+1,28)</f>
        <v>42822</v>
      </c>
      <c r="C13" s="54">
        <v>49009</v>
      </c>
      <c r="D13" s="54">
        <v>0</v>
      </c>
      <c r="E13" s="54">
        <f t="shared" si="0"/>
        <v>26081.51</v>
      </c>
      <c r="F13" s="7">
        <f t="shared" si="1"/>
        <v>75090.509999999995</v>
      </c>
      <c r="G13" s="54">
        <v>33636</v>
      </c>
      <c r="H13" s="54"/>
      <c r="I13" s="8"/>
    </row>
    <row r="14" spans="1:9" outlineLevel="2" x14ac:dyDescent="0.2">
      <c r="A14" s="100" t="s">
        <v>94</v>
      </c>
      <c r="B14" s="74">
        <f t="shared" si="3"/>
        <v>42853</v>
      </c>
      <c r="C14" s="54">
        <v>50756</v>
      </c>
      <c r="D14" s="54">
        <v>0</v>
      </c>
      <c r="E14" s="243">
        <f>ROUND(G14*$G$30/$G$29,2)+0.01</f>
        <v>27013.559999999998</v>
      </c>
      <c r="F14" s="7">
        <f t="shared" si="1"/>
        <v>77769.56</v>
      </c>
      <c r="G14" s="54">
        <v>34838</v>
      </c>
      <c r="H14" s="54"/>
      <c r="I14" s="8"/>
    </row>
    <row r="15" spans="1:9" outlineLevel="2" x14ac:dyDescent="0.2">
      <c r="A15" s="100" t="s">
        <v>95</v>
      </c>
      <c r="B15" s="74">
        <f t="shared" si="3"/>
        <v>42883</v>
      </c>
      <c r="C15" s="54">
        <v>50756</v>
      </c>
      <c r="D15" s="54">
        <v>0</v>
      </c>
      <c r="E15" s="54">
        <f t="shared" si="0"/>
        <v>27013.55</v>
      </c>
      <c r="F15" s="7">
        <f t="shared" si="1"/>
        <v>77769.55</v>
      </c>
      <c r="G15" s="54">
        <v>34838</v>
      </c>
      <c r="H15" s="54"/>
      <c r="I15" s="8"/>
    </row>
    <row r="16" spans="1:9" outlineLevel="2" x14ac:dyDescent="0.2">
      <c r="A16" s="100" t="s">
        <v>96</v>
      </c>
      <c r="B16" s="74">
        <f t="shared" si="3"/>
        <v>42914</v>
      </c>
      <c r="C16" s="54">
        <v>49009</v>
      </c>
      <c r="D16" s="54">
        <v>0</v>
      </c>
      <c r="E16" s="54">
        <f t="shared" si="0"/>
        <v>26081.51</v>
      </c>
      <c r="F16" s="7">
        <f t="shared" si="1"/>
        <v>75090.509999999995</v>
      </c>
      <c r="G16" s="54">
        <v>33636</v>
      </c>
      <c r="H16" s="54"/>
      <c r="I16" s="8"/>
    </row>
    <row r="17" spans="1:13" outlineLevel="2" x14ac:dyDescent="0.2">
      <c r="A17" s="100" t="s">
        <v>97</v>
      </c>
      <c r="B17" s="74">
        <f t="shared" si="3"/>
        <v>42944</v>
      </c>
      <c r="C17" s="54">
        <v>45750</v>
      </c>
      <c r="D17" s="54">
        <v>0</v>
      </c>
      <c r="E17" s="54">
        <f t="shared" si="0"/>
        <v>24346.15</v>
      </c>
      <c r="F17" s="7">
        <f t="shared" si="1"/>
        <v>70096.149999999994</v>
      </c>
      <c r="G17" s="54">
        <v>31398</v>
      </c>
      <c r="H17" s="54"/>
      <c r="I17" s="8"/>
    </row>
    <row r="18" spans="1:13" outlineLevel="2" x14ac:dyDescent="0.2">
      <c r="A18" s="100" t="s">
        <v>98</v>
      </c>
      <c r="B18" s="74">
        <f t="shared" si="3"/>
        <v>42975</v>
      </c>
      <c r="C18" s="54">
        <v>41375</v>
      </c>
      <c r="D18" s="54">
        <v>0</v>
      </c>
      <c r="E18" s="54">
        <f t="shared" si="0"/>
        <v>22019.94</v>
      </c>
      <c r="F18" s="7">
        <f t="shared" si="1"/>
        <v>63394.94</v>
      </c>
      <c r="G18" s="54">
        <v>28398</v>
      </c>
      <c r="H18" s="54"/>
      <c r="I18" s="8"/>
    </row>
    <row r="19" spans="1:13" outlineLevel="2" x14ac:dyDescent="0.2">
      <c r="A19" s="100" t="s">
        <v>99</v>
      </c>
      <c r="B19" s="74">
        <f t="shared" si="3"/>
        <v>43006</v>
      </c>
      <c r="C19" s="54">
        <v>36364</v>
      </c>
      <c r="D19" s="54">
        <v>0</v>
      </c>
      <c r="E19" s="54">
        <f t="shared" si="0"/>
        <v>19354.099999999999</v>
      </c>
      <c r="F19" s="7">
        <f t="shared" si="1"/>
        <v>55718.1</v>
      </c>
      <c r="G19" s="54">
        <v>24960</v>
      </c>
      <c r="H19" s="54"/>
      <c r="I19" s="8"/>
    </row>
    <row r="20" spans="1:13" outlineLevel="2" x14ac:dyDescent="0.2">
      <c r="A20" s="100" t="s">
        <v>100</v>
      </c>
      <c r="B20" s="74">
        <f t="shared" si="3"/>
        <v>43036</v>
      </c>
      <c r="C20" s="54">
        <v>31164</v>
      </c>
      <c r="D20" s="54">
        <v>0</v>
      </c>
      <c r="E20" s="54">
        <f t="shared" si="0"/>
        <v>16585.13</v>
      </c>
      <c r="F20" s="7">
        <f t="shared" si="1"/>
        <v>47749.130000000005</v>
      </c>
      <c r="G20" s="54">
        <v>21389</v>
      </c>
      <c r="H20" s="54"/>
      <c r="I20" s="8"/>
    </row>
    <row r="21" spans="1:13" outlineLevel="2" x14ac:dyDescent="0.2">
      <c r="A21" s="100" t="s">
        <v>101</v>
      </c>
      <c r="B21" s="74">
        <f t="shared" si="3"/>
        <v>43067</v>
      </c>
      <c r="C21" s="54">
        <v>26136</v>
      </c>
      <c r="D21" s="54">
        <v>0</v>
      </c>
      <c r="E21" s="54">
        <f t="shared" si="0"/>
        <v>13909.21</v>
      </c>
      <c r="F21" s="7">
        <f t="shared" si="1"/>
        <v>40045.21</v>
      </c>
      <c r="G21" s="54">
        <v>17938</v>
      </c>
      <c r="H21" s="54"/>
      <c r="I21" s="8"/>
    </row>
    <row r="22" spans="1:13" outlineLevel="2" x14ac:dyDescent="0.2">
      <c r="A22" s="100" t="s">
        <v>104</v>
      </c>
      <c r="B22" s="74">
        <f t="shared" si="3"/>
        <v>43097</v>
      </c>
      <c r="C22" s="54">
        <v>21524</v>
      </c>
      <c r="D22" s="54">
        <v>0</v>
      </c>
      <c r="E22" s="54">
        <f t="shared" si="0"/>
        <v>11454.28</v>
      </c>
      <c r="F22" s="7">
        <f t="shared" si="1"/>
        <v>32978.28</v>
      </c>
      <c r="G22" s="54">
        <v>14772</v>
      </c>
      <c r="H22" s="54"/>
      <c r="I22" s="8"/>
    </row>
    <row r="23" spans="1:13" outlineLevel="2" x14ac:dyDescent="0.2">
      <c r="A23" s="100" t="s">
        <v>105</v>
      </c>
      <c r="B23" s="74">
        <f t="shared" si="3"/>
        <v>43128</v>
      </c>
      <c r="C23" s="54">
        <v>17928</v>
      </c>
      <c r="D23" s="54">
        <v>0</v>
      </c>
      <c r="E23" s="54">
        <f t="shared" si="0"/>
        <v>9541.35</v>
      </c>
      <c r="F23" s="7">
        <f>SUM(C23:E23)</f>
        <v>27469.35</v>
      </c>
      <c r="G23" s="54">
        <v>12305</v>
      </c>
      <c r="H23" s="54"/>
      <c r="I23" s="8"/>
    </row>
    <row r="24" spans="1:13" outlineLevel="2" x14ac:dyDescent="0.2">
      <c r="A24" s="100" t="s">
        <v>106</v>
      </c>
      <c r="B24" s="74">
        <f t="shared" si="3"/>
        <v>43159</v>
      </c>
      <c r="C24" s="54">
        <v>14367</v>
      </c>
      <c r="D24" s="54">
        <v>0</v>
      </c>
      <c r="E24" s="54">
        <f t="shared" si="0"/>
        <v>7647.04</v>
      </c>
      <c r="F24" s="7">
        <f>SUM(C24:E24)</f>
        <v>22014.04</v>
      </c>
      <c r="G24" s="54">
        <v>9862</v>
      </c>
      <c r="H24" s="54"/>
      <c r="I24" s="8"/>
    </row>
    <row r="25" spans="1:13" outlineLevel="2" x14ac:dyDescent="0.2">
      <c r="A25" s="100" t="s">
        <v>107</v>
      </c>
      <c r="B25" s="74">
        <f t="shared" si="3"/>
        <v>43187</v>
      </c>
      <c r="C25" s="54">
        <v>11402</v>
      </c>
      <c r="D25" s="54">
        <v>0</v>
      </c>
      <c r="E25" s="54">
        <f t="shared" si="0"/>
        <v>6068.32</v>
      </c>
      <c r="F25" s="7">
        <f>SUM(C25:E25)</f>
        <v>17470.32</v>
      </c>
      <c r="G25" s="54">
        <v>7826</v>
      </c>
      <c r="H25" s="54"/>
      <c r="I25" s="8"/>
    </row>
    <row r="26" spans="1:13" outlineLevel="2" x14ac:dyDescent="0.2">
      <c r="A26" s="100" t="s">
        <v>117</v>
      </c>
      <c r="B26" s="74">
        <f t="shared" si="3"/>
        <v>43218</v>
      </c>
      <c r="C26" s="54">
        <v>8980</v>
      </c>
      <c r="D26" s="54">
        <v>0</v>
      </c>
      <c r="E26" s="54">
        <f t="shared" si="0"/>
        <v>4780.37</v>
      </c>
      <c r="F26" s="7">
        <f>SUM(C26:E26)</f>
        <v>13760.369999999999</v>
      </c>
      <c r="G26" s="54">
        <v>6165</v>
      </c>
      <c r="H26" s="54"/>
      <c r="I26" s="8"/>
    </row>
    <row r="27" spans="1:13" outlineLevel="2" x14ac:dyDescent="0.2">
      <c r="A27" s="100" t="s">
        <v>118</v>
      </c>
      <c r="B27" s="74">
        <f t="shared" si="3"/>
        <v>43248</v>
      </c>
      <c r="C27" s="54">
        <v>7030</v>
      </c>
      <c r="D27" s="54">
        <v>0</v>
      </c>
      <c r="E27" s="54">
        <f t="shared" si="0"/>
        <v>3740.55</v>
      </c>
      <c r="F27" s="7">
        <f t="shared" ref="F27:F28" si="4">SUM(C27:E27)</f>
        <v>10770.55</v>
      </c>
      <c r="G27" s="54">
        <v>4824</v>
      </c>
      <c r="H27" s="54"/>
      <c r="I27" s="8"/>
    </row>
    <row r="28" spans="1:13" ht="13.5" outlineLevel="1" thickBot="1" x14ac:dyDescent="0.25">
      <c r="A28" s="100" t="s">
        <v>119</v>
      </c>
      <c r="B28" s="74">
        <f t="shared" si="3"/>
        <v>43279</v>
      </c>
      <c r="C28" s="54">
        <v>5474</v>
      </c>
      <c r="D28" s="54">
        <v>0</v>
      </c>
      <c r="E28" s="54">
        <f t="shared" si="0"/>
        <v>2912.42</v>
      </c>
      <c r="F28" s="7">
        <f t="shared" si="4"/>
        <v>8386.42</v>
      </c>
      <c r="G28" s="54">
        <v>3756</v>
      </c>
      <c r="H28" s="54"/>
      <c r="I28" s="8"/>
    </row>
    <row r="29" spans="1:13" x14ac:dyDescent="0.2">
      <c r="B29" s="42" t="s">
        <v>0</v>
      </c>
      <c r="C29" s="138">
        <f>SUM(C2:C28)</f>
        <v>723034</v>
      </c>
      <c r="D29" s="138">
        <f t="shared" ref="D29:F29" si="5">SUM(D2:D28)</f>
        <v>0</v>
      </c>
      <c r="E29" s="138">
        <f t="shared" si="5"/>
        <v>384793</v>
      </c>
      <c r="F29" s="138">
        <f t="shared" si="5"/>
        <v>1107827.0000000002</v>
      </c>
      <c r="G29" s="328">
        <f>+SUM(G2:G28)</f>
        <v>496248</v>
      </c>
      <c r="H29" s="369"/>
      <c r="I29" s="370" t="s">
        <v>16</v>
      </c>
      <c r="J29" s="365" t="s">
        <v>15</v>
      </c>
      <c r="K29" s="366" t="s">
        <v>23</v>
      </c>
      <c r="L29" s="367"/>
      <c r="M29" s="368"/>
    </row>
    <row r="30" spans="1:13" x14ac:dyDescent="0.2">
      <c r="A30" s="17" t="s">
        <v>21</v>
      </c>
      <c r="B30" s="18" t="s">
        <v>25</v>
      </c>
      <c r="C30" s="8">
        <v>0</v>
      </c>
      <c r="D30" s="8">
        <v>0</v>
      </c>
      <c r="E30" s="8">
        <v>0</v>
      </c>
      <c r="F30" s="8">
        <f>SUM(C30:E30)</f>
        <v>0</v>
      </c>
      <c r="G30" s="8">
        <f>1107827-C29</f>
        <v>384793</v>
      </c>
      <c r="H30" s="188" t="s">
        <v>12</v>
      </c>
      <c r="I30" s="371">
        <v>43252</v>
      </c>
      <c r="J30" s="413">
        <v>43709</v>
      </c>
      <c r="K30" s="453" t="s">
        <v>238</v>
      </c>
      <c r="L30" s="453"/>
      <c r="M30" s="454"/>
    </row>
    <row r="31" spans="1:13" x14ac:dyDescent="0.2">
      <c r="A31" s="17" t="s">
        <v>22</v>
      </c>
      <c r="B31" s="18" t="s">
        <v>25</v>
      </c>
      <c r="C31" s="8">
        <v>0</v>
      </c>
      <c r="D31" s="8">
        <v>0</v>
      </c>
      <c r="E31" s="8">
        <v>0</v>
      </c>
      <c r="F31" s="8">
        <f>SUM(C31:E31)</f>
        <v>0</v>
      </c>
      <c r="H31" s="188" t="s">
        <v>19</v>
      </c>
      <c r="I31" s="372">
        <v>43262</v>
      </c>
      <c r="J31" s="227">
        <f>I31</f>
        <v>43262</v>
      </c>
      <c r="K31" s="199"/>
      <c r="L31" s="200"/>
      <c r="M31" s="201"/>
    </row>
    <row r="32" spans="1:13" ht="13.5" thickBot="1" x14ac:dyDescent="0.25">
      <c r="B32" s="42" t="s">
        <v>79</v>
      </c>
      <c r="C32" s="78">
        <f>+SUM(C29:C31)</f>
        <v>723034</v>
      </c>
      <c r="D32" s="78">
        <f>+SUM(D29:D31)</f>
        <v>0</v>
      </c>
      <c r="E32" s="78">
        <f>+SUM(E29:E31)</f>
        <v>384793</v>
      </c>
      <c r="F32" s="78">
        <f>+SUM(F29:F31)</f>
        <v>1107827.0000000002</v>
      </c>
      <c r="H32" s="189"/>
      <c r="I32" s="373"/>
      <c r="J32" s="114"/>
      <c r="K32" s="115"/>
      <c r="L32" s="116"/>
      <c r="M32" s="117"/>
    </row>
    <row r="33" spans="1:24" ht="14.25" thickTop="1" thickBot="1" x14ac:dyDescent="0.25">
      <c r="A33" s="17"/>
      <c r="B33" s="74"/>
      <c r="C33" s="54"/>
      <c r="D33" s="54"/>
      <c r="E33" s="54"/>
      <c r="F33" s="7">
        <v>1107827</v>
      </c>
      <c r="G33" s="8">
        <f>+F33-F32</f>
        <v>0</v>
      </c>
    </row>
    <row r="34" spans="1:24" x14ac:dyDescent="0.2">
      <c r="I34" s="164"/>
      <c r="J34" s="146"/>
      <c r="K34" s="146"/>
      <c r="L34" s="146"/>
      <c r="M34" s="121"/>
    </row>
    <row r="35" spans="1:24" ht="36.75" x14ac:dyDescent="0.2">
      <c r="A35" s="94" t="s">
        <v>81</v>
      </c>
      <c r="B35" s="94" t="s">
        <v>3</v>
      </c>
      <c r="C35" s="94" t="s">
        <v>4</v>
      </c>
      <c r="D35" s="94" t="s">
        <v>5</v>
      </c>
      <c r="E35" s="94" t="s">
        <v>6</v>
      </c>
      <c r="F35" s="94" t="s">
        <v>7</v>
      </c>
      <c r="G35" s="94" t="s">
        <v>108</v>
      </c>
      <c r="H35" s="94" t="s">
        <v>109</v>
      </c>
      <c r="I35" s="118" t="s">
        <v>110</v>
      </c>
      <c r="J35" s="119" t="s">
        <v>111</v>
      </c>
      <c r="K35" s="119" t="s">
        <v>112</v>
      </c>
      <c r="L35" s="119" t="s">
        <v>113</v>
      </c>
      <c r="M35" s="120" t="s">
        <v>103</v>
      </c>
      <c r="N35" s="94" t="s">
        <v>114</v>
      </c>
      <c r="O35" s="94" t="s">
        <v>115</v>
      </c>
      <c r="Q35" s="225" t="s">
        <v>4</v>
      </c>
      <c r="R35" s="225" t="s">
        <v>5</v>
      </c>
      <c r="S35" s="225" t="s">
        <v>175</v>
      </c>
      <c r="T35" s="225" t="s">
        <v>8</v>
      </c>
      <c r="U35" s="225" t="s">
        <v>14</v>
      </c>
      <c r="V35" s="225" t="s">
        <v>48</v>
      </c>
    </row>
    <row r="36" spans="1:24" x14ac:dyDescent="0.2">
      <c r="A36" s="228" t="s">
        <v>82</v>
      </c>
      <c r="B36" s="172" t="str">
        <f t="shared" ref="B36:B55" si="6">+IF(MONTH(C36)&lt;4,"Q1",IF(MONTH(C36)&lt;7,"Q2",IF(MONTH(C36)&lt;10,"Q3","Q4")))&amp;"/"&amp;YEAR(C36)</f>
        <v>Q3/2019</v>
      </c>
      <c r="C36" s="241">
        <f>$J$30</f>
        <v>43709</v>
      </c>
      <c r="D36" s="241">
        <f>DATE(YEAR(C36),IF(MONTH(C36)&lt;=3,3,IF(MONTH(C36)&lt;=6,6,IF(MONTH(C36)&lt;=9,9,12))),IF(OR(MONTH(C36)&lt;=3,MONTH(C36)&gt;=10),31,30))</f>
        <v>43738</v>
      </c>
      <c r="E36" s="172">
        <f>D36-C36+1</f>
        <v>30</v>
      </c>
      <c r="F36" s="87">
        <f>VLOOKUP(D36,'FERC Interest Rate'!$A:$C,2,TRUE)</f>
        <v>6.0133640000000002E-2</v>
      </c>
      <c r="G36" s="88">
        <f>$F$29</f>
        <v>1107827.0000000002</v>
      </c>
      <c r="H36" s="88">
        <f>G36*F36*(E36/(DATE(YEAR(D36),12,31)-DATE(YEAR(D36),1,1)+1))</f>
        <v>5475.4249315298648</v>
      </c>
      <c r="I36" s="123">
        <v>0</v>
      </c>
      <c r="J36" s="89">
        <v>0</v>
      </c>
      <c r="K36" s="149">
        <f>+SUM(I36:J36)</f>
        <v>0</v>
      </c>
      <c r="L36" s="89">
        <v>0</v>
      </c>
      <c r="M36" s="150">
        <f t="shared" ref="M36:M52" si="7">+SUM(K36:L36)</f>
        <v>0</v>
      </c>
      <c r="N36" s="8">
        <f>+G36+H36+J36</f>
        <v>1113302.4249315301</v>
      </c>
      <c r="O36" s="88">
        <f t="shared" ref="O36:O55" si="8">G36+H36-L36-I36</f>
        <v>1113302.4249315301</v>
      </c>
      <c r="Q36" s="170">
        <f>$J$30</f>
        <v>43709</v>
      </c>
      <c r="R36" s="170">
        <f>DATE(YEAR(Q36),IF(MONTH(Q36)&lt;=3,3,IF(MONTH(Q36)&lt;=6,6,IF(MONTH(Q36)&lt;=9,9,12))),IF(OR(MONTH(Q36)&lt;=3,MONTH(Q36)&gt;=10),31,30))</f>
        <v>43738</v>
      </c>
      <c r="S36" s="89">
        <v>0</v>
      </c>
      <c r="T36" s="89">
        <v>0</v>
      </c>
      <c r="U36" s="89">
        <v>0</v>
      </c>
      <c r="V36" s="88">
        <f>S36+U36</f>
        <v>0</v>
      </c>
      <c r="W36" s="131"/>
      <c r="X36" s="131"/>
    </row>
    <row r="37" spans="1:24" x14ac:dyDescent="0.2">
      <c r="A37" s="17" t="s">
        <v>83</v>
      </c>
      <c r="B37" s="85" t="str">
        <f t="shared" si="6"/>
        <v>Q4/2019</v>
      </c>
      <c r="C37" s="170">
        <f>D36+1</f>
        <v>43739</v>
      </c>
      <c r="D37" s="170">
        <f t="shared" ref="D37:D55" si="9">EOMONTH(D36,3)</f>
        <v>43830</v>
      </c>
      <c r="E37" s="85">
        <f t="shared" ref="E37:E55" si="10">D37-C37+1</f>
        <v>92</v>
      </c>
      <c r="F37" s="87">
        <f>VLOOKUP(D37,'FERC Interest Rate'!$A:$C,2,TRUE)</f>
        <v>6.2505720000000001E-2</v>
      </c>
      <c r="G37" s="88">
        <f t="shared" ref="G37:G55" si="11">O36</f>
        <v>1113302.4249315301</v>
      </c>
      <c r="H37" s="88">
        <f>G37*F37*(E37/(DATE(YEAR(D37),12,31)-DATE(YEAR(D37),1,1)+1))</f>
        <v>17539.930979792862</v>
      </c>
      <c r="I37" s="123">
        <f>(SUM($H$36:$H$55)/20)*2</f>
        <v>2301.5355911322727</v>
      </c>
      <c r="J37" s="89">
        <f t="shared" ref="J37:J52" si="12">G37*F37*(E37/(DATE(YEAR(D37),12,31)-DATE(YEAR(D37),1,1)+1))</f>
        <v>17539.930979792862</v>
      </c>
      <c r="K37" s="149">
        <f t="shared" ref="K37:K52" si="13">+SUM(I37:J37)</f>
        <v>19841.466570925135</v>
      </c>
      <c r="L37" s="89">
        <f>($C$32/20)*2</f>
        <v>72303.399999999994</v>
      </c>
      <c r="M37" s="150">
        <f t="shared" si="7"/>
        <v>92144.866570925136</v>
      </c>
      <c r="N37" s="8">
        <f t="shared" ref="N37:N55" si="14">+G37+H37+J37</f>
        <v>1148382.2868911161</v>
      </c>
      <c r="O37" s="88">
        <f t="shared" si="8"/>
        <v>1056237.420320191</v>
      </c>
      <c r="Q37" s="170">
        <f>R36+1</f>
        <v>43739</v>
      </c>
      <c r="R37" s="170">
        <f>EOMONTH(R36,3)</f>
        <v>43830</v>
      </c>
      <c r="S37" s="89">
        <f t="shared" ref="S37:S58" si="15">+J65+J96+J126+J156+J186+J215+J244+J273+J301</f>
        <v>0</v>
      </c>
      <c r="T37" s="89">
        <f t="shared" ref="T37:T58" si="16">+L65+L96+L126+L156+L186+L215+L244+L273+L301</f>
        <v>0</v>
      </c>
      <c r="U37" s="89">
        <f t="shared" ref="U37:U58" si="17">+I65+I96+I126+I156+I186+I215+I244+I273+I301</f>
        <v>0</v>
      </c>
      <c r="V37" s="88">
        <f t="shared" ref="V37:V58" si="18">S37+U37</f>
        <v>0</v>
      </c>
      <c r="W37" s="89"/>
      <c r="X37" s="149"/>
    </row>
    <row r="38" spans="1:24" x14ac:dyDescent="0.2">
      <c r="A38" s="17" t="s">
        <v>84</v>
      </c>
      <c r="B38" s="85" t="str">
        <f t="shared" si="6"/>
        <v>Q1/2020</v>
      </c>
      <c r="C38" s="170">
        <f t="shared" ref="C38:C55" si="19">D37+1</f>
        <v>43831</v>
      </c>
      <c r="D38" s="170">
        <f t="shared" si="9"/>
        <v>43921</v>
      </c>
      <c r="E38" s="85">
        <f t="shared" si="10"/>
        <v>91</v>
      </c>
      <c r="F38" s="87">
        <f>VLOOKUP(D38,'FERC Interest Rate'!$A:$C,2,TRUE)</f>
        <v>6.2841510000000003E-2</v>
      </c>
      <c r="G38" s="88">
        <f t="shared" si="11"/>
        <v>1056237.420320191</v>
      </c>
      <c r="H38" s="88">
        <v>0</v>
      </c>
      <c r="I38" s="123">
        <f t="shared" ref="I38:I55" si="20">(SUM($H$36:$H$55)/20)</f>
        <v>1150.7677955661363</v>
      </c>
      <c r="J38" s="89">
        <f t="shared" si="12"/>
        <v>16503.211615955519</v>
      </c>
      <c r="K38" s="149">
        <f t="shared" si="13"/>
        <v>17653.979411521654</v>
      </c>
      <c r="L38" s="89">
        <f>($C$32/20)</f>
        <v>36151.699999999997</v>
      </c>
      <c r="M38" s="150">
        <f t="shared" si="7"/>
        <v>53805.679411521647</v>
      </c>
      <c r="N38" s="8">
        <f t="shared" si="14"/>
        <v>1072740.6319361464</v>
      </c>
      <c r="O38" s="88">
        <f t="shared" si="8"/>
        <v>1018934.9525246249</v>
      </c>
      <c r="Q38" s="170">
        <f t="shared" ref="Q38:Q53" si="21">R37+1</f>
        <v>43831</v>
      </c>
      <c r="R38" s="170">
        <f t="shared" ref="R38:R58" si="22">EOMONTH(R37,3)</f>
        <v>43921</v>
      </c>
      <c r="S38" s="89">
        <f t="shared" si="15"/>
        <v>0</v>
      </c>
      <c r="T38" s="89">
        <f t="shared" si="16"/>
        <v>0</v>
      </c>
      <c r="U38" s="89">
        <f t="shared" si="17"/>
        <v>0</v>
      </c>
      <c r="V38" s="88">
        <f t="shared" si="18"/>
        <v>0</v>
      </c>
      <c r="W38" s="89"/>
      <c r="X38" s="149"/>
    </row>
    <row r="39" spans="1:24" x14ac:dyDescent="0.2">
      <c r="A39" s="17" t="s">
        <v>85</v>
      </c>
      <c r="B39" s="85" t="str">
        <f t="shared" si="6"/>
        <v>Q2/2020</v>
      </c>
      <c r="C39" s="170">
        <f t="shared" si="19"/>
        <v>43922</v>
      </c>
      <c r="D39" s="170">
        <f t="shared" si="9"/>
        <v>44012</v>
      </c>
      <c r="E39" s="85">
        <f t="shared" si="10"/>
        <v>91</v>
      </c>
      <c r="F39" s="87">
        <f>VLOOKUP(D39,'FERC Interest Rate'!$A:$C,2,TRUE)</f>
        <v>6.502107E-2</v>
      </c>
      <c r="G39" s="88">
        <f t="shared" si="11"/>
        <v>1018934.9525246249</v>
      </c>
      <c r="H39" s="88">
        <v>0</v>
      </c>
      <c r="I39" s="123">
        <f t="shared" si="20"/>
        <v>1150.7677955661363</v>
      </c>
      <c r="J39" s="89">
        <f t="shared" si="12"/>
        <v>16472.55169260404</v>
      </c>
      <c r="K39" s="149">
        <f t="shared" si="13"/>
        <v>17623.319488170175</v>
      </c>
      <c r="L39" s="89">
        <f t="shared" ref="L39:L55" si="23">($C$32/20)</f>
        <v>36151.699999999997</v>
      </c>
      <c r="M39" s="150">
        <f t="shared" si="7"/>
        <v>53775.019488170175</v>
      </c>
      <c r="N39" s="8">
        <f t="shared" si="14"/>
        <v>1035407.504217229</v>
      </c>
      <c r="O39" s="88">
        <f t="shared" si="8"/>
        <v>981632.48472905881</v>
      </c>
      <c r="Q39" s="170">
        <f t="shared" si="21"/>
        <v>43922</v>
      </c>
      <c r="R39" s="170">
        <f t="shared" si="22"/>
        <v>44012</v>
      </c>
      <c r="S39" s="89">
        <f t="shared" si="15"/>
        <v>0</v>
      </c>
      <c r="T39" s="89">
        <f t="shared" si="16"/>
        <v>0</v>
      </c>
      <c r="U39" s="89">
        <f t="shared" si="17"/>
        <v>0</v>
      </c>
      <c r="V39" s="237">
        <f t="shared" si="18"/>
        <v>0</v>
      </c>
      <c r="W39" s="89"/>
      <c r="X39" s="149"/>
    </row>
    <row r="40" spans="1:24" x14ac:dyDescent="0.2">
      <c r="A40" s="17" t="s">
        <v>86</v>
      </c>
      <c r="B40" s="85" t="str">
        <f t="shared" si="6"/>
        <v>Q3/2020</v>
      </c>
      <c r="C40" s="170">
        <f t="shared" si="19"/>
        <v>44013</v>
      </c>
      <c r="D40" s="170">
        <f t="shared" si="9"/>
        <v>44104</v>
      </c>
      <c r="E40" s="85">
        <f t="shared" si="10"/>
        <v>92</v>
      </c>
      <c r="F40" s="87">
        <f>VLOOKUP(D40,'FERC Interest Rate'!$A:$C,2,TRUE)</f>
        <v>6.5012509999999996E-2</v>
      </c>
      <c r="G40" s="88">
        <f t="shared" si="11"/>
        <v>981632.48472905881</v>
      </c>
      <c r="H40" s="88">
        <v>0</v>
      </c>
      <c r="I40" s="123">
        <f t="shared" si="20"/>
        <v>1150.7677955661363</v>
      </c>
      <c r="J40" s="89">
        <f t="shared" si="12"/>
        <v>16041.781527702447</v>
      </c>
      <c r="K40" s="149">
        <f t="shared" si="13"/>
        <v>17192.549323268584</v>
      </c>
      <c r="L40" s="89">
        <f t="shared" si="23"/>
        <v>36151.699999999997</v>
      </c>
      <c r="M40" s="150">
        <f t="shared" si="7"/>
        <v>53344.249323268581</v>
      </c>
      <c r="N40" s="8">
        <f t="shared" si="14"/>
        <v>997674.26625676127</v>
      </c>
      <c r="O40" s="88">
        <f t="shared" si="8"/>
        <v>944330.01693349273</v>
      </c>
      <c r="Q40" s="170">
        <f t="shared" si="21"/>
        <v>44013</v>
      </c>
      <c r="R40" s="170">
        <f t="shared" si="22"/>
        <v>44104</v>
      </c>
      <c r="S40" s="89">
        <f t="shared" si="15"/>
        <v>1274.5857304483679</v>
      </c>
      <c r="T40" s="89">
        <f t="shared" si="16"/>
        <v>10834.727999999999</v>
      </c>
      <c r="U40" s="89">
        <f t="shared" si="17"/>
        <v>729.75374618086823</v>
      </c>
      <c r="V40" s="237">
        <f t="shared" si="18"/>
        <v>2004.3394766292363</v>
      </c>
      <c r="W40" s="89"/>
      <c r="X40" s="149"/>
    </row>
    <row r="41" spans="1:24" x14ac:dyDescent="0.2">
      <c r="A41" s="17" t="s">
        <v>87</v>
      </c>
      <c r="B41" s="85" t="str">
        <f t="shared" si="6"/>
        <v>Q4/2020</v>
      </c>
      <c r="C41" s="170">
        <f t="shared" si="19"/>
        <v>44105</v>
      </c>
      <c r="D41" s="170">
        <f t="shared" si="9"/>
        <v>44196</v>
      </c>
      <c r="E41" s="85">
        <f t="shared" si="10"/>
        <v>92</v>
      </c>
      <c r="F41" s="87">
        <f>VLOOKUP(D41,'FERC Interest Rate'!$A:$C,2,TRUE)</f>
        <v>6.501548E-2</v>
      </c>
      <c r="G41" s="88">
        <f t="shared" si="11"/>
        <v>944330.01693349273</v>
      </c>
      <c r="H41" s="88">
        <v>0</v>
      </c>
      <c r="I41" s="123">
        <f t="shared" si="20"/>
        <v>1150.7677955661363</v>
      </c>
      <c r="J41" s="89">
        <f t="shared" si="12"/>
        <v>15432.891743986893</v>
      </c>
      <c r="K41" s="149">
        <f t="shared" si="13"/>
        <v>16583.659539553028</v>
      </c>
      <c r="L41" s="89">
        <f t="shared" si="23"/>
        <v>36151.699999999997</v>
      </c>
      <c r="M41" s="150">
        <f t="shared" si="7"/>
        <v>52735.359539553028</v>
      </c>
      <c r="N41" s="8">
        <f t="shared" si="14"/>
        <v>959762.9086774796</v>
      </c>
      <c r="O41" s="88">
        <f t="shared" si="8"/>
        <v>907027.54913792666</v>
      </c>
      <c r="Q41" s="170">
        <f t="shared" si="21"/>
        <v>44105</v>
      </c>
      <c r="R41" s="170">
        <f t="shared" si="22"/>
        <v>44196</v>
      </c>
      <c r="S41" s="89">
        <f t="shared" si="15"/>
        <v>1230.3721439610711</v>
      </c>
      <c r="T41" s="89">
        <f t="shared" si="16"/>
        <v>5417.3639999999996</v>
      </c>
      <c r="U41" s="89">
        <f t="shared" si="17"/>
        <v>364.87687309043412</v>
      </c>
      <c r="V41" s="237">
        <f t="shared" si="18"/>
        <v>1595.2490170515052</v>
      </c>
      <c r="W41" s="89"/>
      <c r="X41" s="149"/>
    </row>
    <row r="42" spans="1:24" x14ac:dyDescent="0.2">
      <c r="A42" s="17" t="s">
        <v>88</v>
      </c>
      <c r="B42" s="85" t="str">
        <f t="shared" si="6"/>
        <v>Q1/2021</v>
      </c>
      <c r="C42" s="170">
        <f t="shared" si="19"/>
        <v>44197</v>
      </c>
      <c r="D42" s="170">
        <f t="shared" si="9"/>
        <v>44286</v>
      </c>
      <c r="E42" s="85">
        <f t="shared" si="10"/>
        <v>90</v>
      </c>
      <c r="F42" s="87">
        <f>VLOOKUP(D42,'FERC Interest Rate'!$A:$C,2,TRUE)</f>
        <v>6.501548E-2</v>
      </c>
      <c r="G42" s="88">
        <f t="shared" si="11"/>
        <v>907027.54913792666</v>
      </c>
      <c r="H42" s="88">
        <v>0</v>
      </c>
      <c r="I42" s="123">
        <f t="shared" si="20"/>
        <v>1150.7677955661363</v>
      </c>
      <c r="J42" s="89">
        <f t="shared" si="12"/>
        <v>14540.752967776247</v>
      </c>
      <c r="K42" s="149">
        <f t="shared" si="13"/>
        <v>15691.520763342383</v>
      </c>
      <c r="L42" s="89">
        <f t="shared" si="23"/>
        <v>36151.699999999997</v>
      </c>
      <c r="M42" s="150">
        <f t="shared" si="7"/>
        <v>51843.220763342382</v>
      </c>
      <c r="N42" s="8">
        <f t="shared" si="14"/>
        <v>921568.30210570293</v>
      </c>
      <c r="O42" s="88">
        <f t="shared" si="8"/>
        <v>869725.08134236059</v>
      </c>
      <c r="Q42" s="170">
        <f t="shared" si="21"/>
        <v>44197</v>
      </c>
      <c r="R42" s="170">
        <f t="shared" si="22"/>
        <v>44286</v>
      </c>
      <c r="S42" s="89">
        <f t="shared" si="15"/>
        <v>1228.9147024259357</v>
      </c>
      <c r="T42" s="89">
        <f t="shared" si="16"/>
        <v>5417.3639999999996</v>
      </c>
      <c r="U42" s="89">
        <f t="shared" si="17"/>
        <v>364.87687309043412</v>
      </c>
      <c r="V42" s="237">
        <f t="shared" si="18"/>
        <v>1593.7915755163699</v>
      </c>
      <c r="W42" s="89"/>
      <c r="X42" s="149"/>
    </row>
    <row r="43" spans="1:24" x14ac:dyDescent="0.2">
      <c r="A43" s="17" t="s">
        <v>89</v>
      </c>
      <c r="B43" s="85" t="str">
        <f t="shared" si="6"/>
        <v>Q2/2021</v>
      </c>
      <c r="C43" s="170">
        <f t="shared" si="19"/>
        <v>44287</v>
      </c>
      <c r="D43" s="170">
        <f t="shared" si="9"/>
        <v>44377</v>
      </c>
      <c r="E43" s="85">
        <f t="shared" si="10"/>
        <v>91</v>
      </c>
      <c r="F43" s="87">
        <f>VLOOKUP(D43,'FERC Interest Rate'!$A:$C,2,TRUE)</f>
        <v>6.501548E-2</v>
      </c>
      <c r="G43" s="88">
        <f t="shared" si="11"/>
        <v>869725.08134236059</v>
      </c>
      <c r="H43" s="88">
        <v>0</v>
      </c>
      <c r="I43" s="123">
        <f t="shared" si="20"/>
        <v>1150.7677955661363</v>
      </c>
      <c r="J43" s="89">
        <f t="shared" si="12"/>
        <v>14097.668549226433</v>
      </c>
      <c r="K43" s="149">
        <f t="shared" si="13"/>
        <v>15248.43634479257</v>
      </c>
      <c r="L43" s="89">
        <f t="shared" si="23"/>
        <v>36151.699999999997</v>
      </c>
      <c r="M43" s="150">
        <f t="shared" si="7"/>
        <v>51400.136344792569</v>
      </c>
      <c r="N43" s="8">
        <f t="shared" si="14"/>
        <v>883822.74989158707</v>
      </c>
      <c r="O43" s="88">
        <f t="shared" si="8"/>
        <v>832422.61354679451</v>
      </c>
      <c r="Q43" s="170">
        <f t="shared" si="21"/>
        <v>44287</v>
      </c>
      <c r="R43" s="170">
        <f t="shared" si="22"/>
        <v>44377</v>
      </c>
      <c r="S43" s="89">
        <f t="shared" si="15"/>
        <v>1181.6682498782509</v>
      </c>
      <c r="T43" s="89">
        <f t="shared" si="16"/>
        <v>5417.3639999999996</v>
      </c>
      <c r="U43" s="89">
        <f t="shared" si="17"/>
        <v>364.87687309043412</v>
      </c>
      <c r="V43" s="88">
        <f t="shared" si="18"/>
        <v>1546.5451229686851</v>
      </c>
      <c r="W43" s="89"/>
      <c r="X43" s="149"/>
    </row>
    <row r="44" spans="1:24" x14ac:dyDescent="0.2">
      <c r="A44" s="17" t="s">
        <v>90</v>
      </c>
      <c r="B44" s="85" t="str">
        <f t="shared" si="6"/>
        <v>Q3/2021</v>
      </c>
      <c r="C44" s="170">
        <f t="shared" si="19"/>
        <v>44378</v>
      </c>
      <c r="D44" s="170">
        <f t="shared" si="9"/>
        <v>44469</v>
      </c>
      <c r="E44" s="85">
        <f t="shared" si="10"/>
        <v>92</v>
      </c>
      <c r="F44" s="87">
        <f>VLOOKUP(D44,'FERC Interest Rate'!$A:$C,2,TRUE)</f>
        <v>6.501548E-2</v>
      </c>
      <c r="G44" s="88">
        <f t="shared" si="11"/>
        <v>832422.61354679451</v>
      </c>
      <c r="H44" s="88">
        <v>0</v>
      </c>
      <c r="I44" s="123">
        <f t="shared" si="20"/>
        <v>1150.7677955661363</v>
      </c>
      <c r="J44" s="89">
        <f t="shared" si="12"/>
        <v>13641.295156162028</v>
      </c>
      <c r="K44" s="149">
        <f t="shared" si="13"/>
        <v>14792.062951728165</v>
      </c>
      <c r="L44" s="89">
        <f t="shared" si="23"/>
        <v>36151.699999999997</v>
      </c>
      <c r="M44" s="150">
        <f t="shared" si="7"/>
        <v>50943.76295172816</v>
      </c>
      <c r="N44" s="8">
        <f t="shared" si="14"/>
        <v>846063.90870295651</v>
      </c>
      <c r="O44" s="88">
        <f t="shared" si="8"/>
        <v>795120.14575122844</v>
      </c>
      <c r="Q44" s="170">
        <f t="shared" si="21"/>
        <v>44378</v>
      </c>
      <c r="R44" s="170">
        <f t="shared" si="22"/>
        <v>44469</v>
      </c>
      <c r="S44" s="89">
        <f t="shared" si="15"/>
        <v>1178.5078195928222</v>
      </c>
      <c r="T44" s="89">
        <f t="shared" si="16"/>
        <v>5417.3639999999996</v>
      </c>
      <c r="U44" s="89">
        <f t="shared" si="17"/>
        <v>364.87687309043412</v>
      </c>
      <c r="V44" s="88">
        <f t="shared" si="18"/>
        <v>1543.3846926832564</v>
      </c>
      <c r="W44" s="89"/>
      <c r="X44" s="149"/>
    </row>
    <row r="45" spans="1:24" x14ac:dyDescent="0.2">
      <c r="A45" s="17" t="s">
        <v>91</v>
      </c>
      <c r="B45" s="85" t="str">
        <f t="shared" si="6"/>
        <v>Q4/2021</v>
      </c>
      <c r="C45" s="170">
        <f t="shared" si="19"/>
        <v>44470</v>
      </c>
      <c r="D45" s="170">
        <f t="shared" si="9"/>
        <v>44561</v>
      </c>
      <c r="E45" s="85">
        <f t="shared" si="10"/>
        <v>92</v>
      </c>
      <c r="F45" s="87">
        <f>VLOOKUP(D45,'FERC Interest Rate'!$A:$C,2,TRUE)</f>
        <v>6.501548E-2</v>
      </c>
      <c r="G45" s="88">
        <f t="shared" si="11"/>
        <v>795120.14575122844</v>
      </c>
      <c r="H45" s="88">
        <v>0</v>
      </c>
      <c r="I45" s="123">
        <f t="shared" si="20"/>
        <v>1150.7677955661363</v>
      </c>
      <c r="J45" s="89">
        <f t="shared" si="12"/>
        <v>13030.002328490738</v>
      </c>
      <c r="K45" s="149">
        <f t="shared" si="13"/>
        <v>14180.770124056875</v>
      </c>
      <c r="L45" s="89">
        <f t="shared" si="23"/>
        <v>36151.699999999997</v>
      </c>
      <c r="M45" s="150">
        <f t="shared" si="7"/>
        <v>50332.470124056868</v>
      </c>
      <c r="N45" s="8">
        <f t="shared" si="14"/>
        <v>808150.14807971916</v>
      </c>
      <c r="O45" s="88">
        <f t="shared" si="8"/>
        <v>757817.67795566237</v>
      </c>
      <c r="Q45" s="170">
        <f t="shared" si="21"/>
        <v>44470</v>
      </c>
      <c r="R45" s="170">
        <f t="shared" si="22"/>
        <v>44561</v>
      </c>
      <c r="S45" s="89">
        <f t="shared" si="15"/>
        <v>1226.9777043280799</v>
      </c>
      <c r="T45" s="89">
        <f t="shared" si="16"/>
        <v>5417.3639999999996</v>
      </c>
      <c r="U45" s="89">
        <f t="shared" si="17"/>
        <v>364.87687309043412</v>
      </c>
      <c r="V45" s="88">
        <f t="shared" si="18"/>
        <v>1591.8545774185141</v>
      </c>
      <c r="W45" s="89"/>
      <c r="X45" s="149"/>
    </row>
    <row r="46" spans="1:24" x14ac:dyDescent="0.2">
      <c r="A46" s="17" t="s">
        <v>92</v>
      </c>
      <c r="B46" s="85" t="str">
        <f t="shared" si="6"/>
        <v>Q1/2022</v>
      </c>
      <c r="C46" s="170">
        <f t="shared" si="19"/>
        <v>44562</v>
      </c>
      <c r="D46" s="170">
        <f t="shared" si="9"/>
        <v>44651</v>
      </c>
      <c r="E46" s="85">
        <f t="shared" si="10"/>
        <v>90</v>
      </c>
      <c r="F46" s="87">
        <f>VLOOKUP(D46,'FERC Interest Rate'!$A:$C,2,TRUE)</f>
        <v>6.501548E-2</v>
      </c>
      <c r="G46" s="88">
        <f t="shared" si="11"/>
        <v>757817.67795566237</v>
      </c>
      <c r="H46" s="88">
        <v>0</v>
      </c>
      <c r="I46" s="123">
        <f t="shared" si="20"/>
        <v>1150.7677955661363</v>
      </c>
      <c r="J46" s="89">
        <f t="shared" si="12"/>
        <v>12148.737555149459</v>
      </c>
      <c r="K46" s="149">
        <f t="shared" si="13"/>
        <v>13299.505350715595</v>
      </c>
      <c r="L46" s="89">
        <f t="shared" si="23"/>
        <v>36151.699999999997</v>
      </c>
      <c r="M46" s="150">
        <f t="shared" si="7"/>
        <v>49451.205350715594</v>
      </c>
      <c r="N46" s="8">
        <f t="shared" si="14"/>
        <v>769966.41551081184</v>
      </c>
      <c r="O46" s="88">
        <f t="shared" si="8"/>
        <v>720515.21016009629</v>
      </c>
      <c r="Q46" s="170">
        <f t="shared" si="21"/>
        <v>44562</v>
      </c>
      <c r="R46" s="170">
        <f t="shared" si="22"/>
        <v>44651</v>
      </c>
      <c r="S46" s="89">
        <f t="shared" si="15"/>
        <v>1184.2796226498401</v>
      </c>
      <c r="T46" s="89">
        <f t="shared" si="16"/>
        <v>5417.3639999999996</v>
      </c>
      <c r="U46" s="89">
        <f t="shared" si="17"/>
        <v>364.87687309043412</v>
      </c>
      <c r="V46" s="88">
        <f t="shared" si="18"/>
        <v>1549.1564957402743</v>
      </c>
      <c r="W46" s="89"/>
      <c r="X46" s="149"/>
    </row>
    <row r="47" spans="1:24" x14ac:dyDescent="0.2">
      <c r="A47" s="17" t="s">
        <v>93</v>
      </c>
      <c r="B47" s="85" t="str">
        <f t="shared" si="6"/>
        <v>Q2/2022</v>
      </c>
      <c r="C47" s="170">
        <f t="shared" si="19"/>
        <v>44652</v>
      </c>
      <c r="D47" s="170">
        <f t="shared" si="9"/>
        <v>44742</v>
      </c>
      <c r="E47" s="85">
        <f t="shared" si="10"/>
        <v>91</v>
      </c>
      <c r="F47" s="87">
        <f>VLOOKUP(D47,'FERC Interest Rate'!$A:$C,2,TRUE)</f>
        <v>6.501548E-2</v>
      </c>
      <c r="G47" s="88">
        <f t="shared" si="11"/>
        <v>720515.21016009629</v>
      </c>
      <c r="H47" s="88">
        <v>0</v>
      </c>
      <c r="I47" s="123">
        <f t="shared" si="20"/>
        <v>1150.7677955661363</v>
      </c>
      <c r="J47" s="89">
        <f t="shared" si="12"/>
        <v>11679.075187570461</v>
      </c>
      <c r="K47" s="149">
        <f t="shared" si="13"/>
        <v>12829.842983136597</v>
      </c>
      <c r="L47" s="89">
        <f t="shared" si="23"/>
        <v>36151.699999999997</v>
      </c>
      <c r="M47" s="150">
        <f t="shared" si="7"/>
        <v>48981.542983136591</v>
      </c>
      <c r="N47" s="8">
        <f t="shared" si="14"/>
        <v>732194.28534766671</v>
      </c>
      <c r="O47" s="88">
        <f t="shared" si="8"/>
        <v>683212.74236453022</v>
      </c>
      <c r="Q47" s="170">
        <f t="shared" si="21"/>
        <v>44652</v>
      </c>
      <c r="R47" s="170">
        <f t="shared" si="22"/>
        <v>44742</v>
      </c>
      <c r="S47" s="89">
        <f t="shared" si="15"/>
        <v>1084.1374438043813</v>
      </c>
      <c r="T47" s="89">
        <f t="shared" si="16"/>
        <v>5417.3639999999996</v>
      </c>
      <c r="U47" s="89">
        <f t="shared" si="17"/>
        <v>364.87687309043412</v>
      </c>
      <c r="V47" s="88">
        <f t="shared" si="18"/>
        <v>1449.0143168948155</v>
      </c>
      <c r="W47" s="89"/>
      <c r="X47" s="149"/>
    </row>
    <row r="48" spans="1:24" x14ac:dyDescent="0.2">
      <c r="A48" s="17" t="s">
        <v>94</v>
      </c>
      <c r="B48" s="85" t="str">
        <f t="shared" si="6"/>
        <v>Q3/2022</v>
      </c>
      <c r="C48" s="170">
        <f t="shared" si="19"/>
        <v>44743</v>
      </c>
      <c r="D48" s="170">
        <f t="shared" si="9"/>
        <v>44834</v>
      </c>
      <c r="E48" s="85">
        <f t="shared" si="10"/>
        <v>92</v>
      </c>
      <c r="F48" s="87">
        <f>VLOOKUP(D48,'FERC Interest Rate'!$A:$C,2,TRUE)</f>
        <v>6.501548E-2</v>
      </c>
      <c r="G48" s="88">
        <f t="shared" si="11"/>
        <v>683212.74236453022</v>
      </c>
      <c r="H48" s="88">
        <v>0</v>
      </c>
      <c r="I48" s="123">
        <f t="shared" si="20"/>
        <v>1150.7677955661363</v>
      </c>
      <c r="J48" s="89">
        <f t="shared" si="12"/>
        <v>11196.123845476868</v>
      </c>
      <c r="K48" s="149">
        <f t="shared" si="13"/>
        <v>12346.891641043005</v>
      </c>
      <c r="L48" s="89">
        <f t="shared" si="23"/>
        <v>36151.699999999997</v>
      </c>
      <c r="M48" s="150">
        <f t="shared" si="7"/>
        <v>48498.591641043</v>
      </c>
      <c r="N48" s="8">
        <f t="shared" si="14"/>
        <v>694408.86621000711</v>
      </c>
      <c r="O48" s="88">
        <f t="shared" si="8"/>
        <v>645910.27456896415</v>
      </c>
      <c r="Q48" s="170">
        <f t="shared" si="21"/>
        <v>44743</v>
      </c>
      <c r="R48" s="170">
        <f t="shared" si="22"/>
        <v>44834</v>
      </c>
      <c r="S48" s="89">
        <f t="shared" si="15"/>
        <v>1028.2608088924599</v>
      </c>
      <c r="T48" s="89">
        <f t="shared" si="16"/>
        <v>5417.3639999999996</v>
      </c>
      <c r="U48" s="89">
        <f t="shared" si="17"/>
        <v>364.87687309043412</v>
      </c>
      <c r="V48" s="88">
        <f t="shared" si="18"/>
        <v>1393.137681982894</v>
      </c>
      <c r="W48" s="89"/>
      <c r="X48" s="149"/>
    </row>
    <row r="49" spans="1:24" x14ac:dyDescent="0.2">
      <c r="A49" s="17" t="s">
        <v>95</v>
      </c>
      <c r="B49" s="85" t="str">
        <f t="shared" si="6"/>
        <v>Q4/2022</v>
      </c>
      <c r="C49" s="170">
        <f t="shared" si="19"/>
        <v>44835</v>
      </c>
      <c r="D49" s="170">
        <f t="shared" si="9"/>
        <v>44926</v>
      </c>
      <c r="E49" s="85">
        <f t="shared" si="10"/>
        <v>92</v>
      </c>
      <c r="F49" s="87">
        <f>VLOOKUP(D49,'FERC Interest Rate'!$A:$C,2,TRUE)</f>
        <v>6.501548E-2</v>
      </c>
      <c r="G49" s="88">
        <f t="shared" si="11"/>
        <v>645910.27456896415</v>
      </c>
      <c r="H49" s="88">
        <v>0</v>
      </c>
      <c r="I49" s="123">
        <f t="shared" si="20"/>
        <v>1150.7677955661363</v>
      </c>
      <c r="J49" s="89">
        <f t="shared" si="12"/>
        <v>10584.831017805578</v>
      </c>
      <c r="K49" s="149">
        <f t="shared" si="13"/>
        <v>11735.598813371715</v>
      </c>
      <c r="L49" s="89">
        <f t="shared" si="23"/>
        <v>36151.699999999997</v>
      </c>
      <c r="M49" s="150">
        <f t="shared" si="7"/>
        <v>47887.298813371715</v>
      </c>
      <c r="N49" s="8">
        <f t="shared" si="14"/>
        <v>656495.10558676976</v>
      </c>
      <c r="O49" s="88">
        <f t="shared" si="8"/>
        <v>608607.80677339807</v>
      </c>
      <c r="Q49" s="170">
        <f t="shared" si="21"/>
        <v>44835</v>
      </c>
      <c r="R49" s="170">
        <f t="shared" si="22"/>
        <v>44926</v>
      </c>
      <c r="S49" s="89">
        <f t="shared" si="15"/>
        <v>944.93047316247123</v>
      </c>
      <c r="T49" s="89">
        <f t="shared" si="16"/>
        <v>5417.3639999999996</v>
      </c>
      <c r="U49" s="89">
        <f t="shared" si="17"/>
        <v>364.87687309043412</v>
      </c>
      <c r="V49" s="88">
        <f t="shared" si="18"/>
        <v>1309.8073462529053</v>
      </c>
      <c r="W49" s="89"/>
      <c r="X49" s="149"/>
    </row>
    <row r="50" spans="1:24" x14ac:dyDescent="0.2">
      <c r="A50" s="17" t="s">
        <v>96</v>
      </c>
      <c r="B50" s="85" t="str">
        <f t="shared" si="6"/>
        <v>Q1/2023</v>
      </c>
      <c r="C50" s="170">
        <f t="shared" si="19"/>
        <v>44927</v>
      </c>
      <c r="D50" s="170">
        <f t="shared" si="9"/>
        <v>45016</v>
      </c>
      <c r="E50" s="85">
        <f t="shared" si="10"/>
        <v>90</v>
      </c>
      <c r="F50" s="87">
        <f>VLOOKUP(D50,'FERC Interest Rate'!$A:$C,2,TRUE)</f>
        <v>6.501548E-2</v>
      </c>
      <c r="G50" s="88">
        <f t="shared" si="11"/>
        <v>608607.80677339807</v>
      </c>
      <c r="H50" s="88">
        <v>0</v>
      </c>
      <c r="I50" s="123">
        <f t="shared" si="20"/>
        <v>1150.7677955661363</v>
      </c>
      <c r="J50" s="89">
        <f t="shared" si="12"/>
        <v>9756.7221425226708</v>
      </c>
      <c r="K50" s="149">
        <f t="shared" si="13"/>
        <v>10907.489938088807</v>
      </c>
      <c r="L50" s="89">
        <f t="shared" si="23"/>
        <v>36151.699999999997</v>
      </c>
      <c r="M50" s="150">
        <f t="shared" si="7"/>
        <v>47059.189938088806</v>
      </c>
      <c r="N50" s="8">
        <f t="shared" si="14"/>
        <v>618364.52891592076</v>
      </c>
      <c r="O50" s="88">
        <f t="shared" si="8"/>
        <v>571305.338977832</v>
      </c>
      <c r="Q50" s="170">
        <f t="shared" si="21"/>
        <v>44927</v>
      </c>
      <c r="R50" s="170">
        <f t="shared" si="22"/>
        <v>45016</v>
      </c>
      <c r="S50" s="89">
        <f t="shared" si="15"/>
        <v>850.47627681744132</v>
      </c>
      <c r="T50" s="89">
        <f t="shared" si="16"/>
        <v>5417.3639999999996</v>
      </c>
      <c r="U50" s="89">
        <f t="shared" si="17"/>
        <v>364.87687309043412</v>
      </c>
      <c r="V50" s="88">
        <f t="shared" si="18"/>
        <v>1215.3531499078754</v>
      </c>
      <c r="W50" s="89"/>
      <c r="X50" s="149"/>
    </row>
    <row r="51" spans="1:24" x14ac:dyDescent="0.2">
      <c r="A51" s="17" t="s">
        <v>97</v>
      </c>
      <c r="B51" s="85" t="str">
        <f t="shared" si="6"/>
        <v>Q2/2023</v>
      </c>
      <c r="C51" s="170">
        <f t="shared" si="19"/>
        <v>45017</v>
      </c>
      <c r="D51" s="170">
        <f t="shared" si="9"/>
        <v>45107</v>
      </c>
      <c r="E51" s="85">
        <f t="shared" si="10"/>
        <v>91</v>
      </c>
      <c r="F51" s="87">
        <f>VLOOKUP(D51,'FERC Interest Rate'!$A:$C,2,TRUE)</f>
        <v>6.501548E-2</v>
      </c>
      <c r="G51" s="88">
        <f t="shared" si="11"/>
        <v>571305.338977832</v>
      </c>
      <c r="H51" s="88">
        <v>0</v>
      </c>
      <c r="I51" s="123">
        <f t="shared" si="20"/>
        <v>1150.7677955661363</v>
      </c>
      <c r="J51" s="89">
        <f t="shared" si="12"/>
        <v>9260.4818259144868</v>
      </c>
      <c r="K51" s="149">
        <f t="shared" si="13"/>
        <v>10411.249621480623</v>
      </c>
      <c r="L51" s="89">
        <f t="shared" si="23"/>
        <v>36151.699999999997</v>
      </c>
      <c r="M51" s="150">
        <f t="shared" si="7"/>
        <v>46562.94962148062</v>
      </c>
      <c r="N51" s="8">
        <f t="shared" si="14"/>
        <v>580565.82080374646</v>
      </c>
      <c r="O51" s="88">
        <f t="shared" si="8"/>
        <v>534002.87118226592</v>
      </c>
      <c r="Q51" s="170">
        <f t="shared" si="21"/>
        <v>45017</v>
      </c>
      <c r="R51" s="170">
        <f t="shared" si="22"/>
        <v>45107</v>
      </c>
      <c r="S51" s="89">
        <f t="shared" si="15"/>
        <v>741.57073809454084</v>
      </c>
      <c r="T51" s="89">
        <f t="shared" si="16"/>
        <v>5417.3639999999996</v>
      </c>
      <c r="U51" s="89">
        <f t="shared" si="17"/>
        <v>364.87687309043412</v>
      </c>
      <c r="V51" s="88">
        <f t="shared" si="18"/>
        <v>1106.4476111849749</v>
      </c>
      <c r="W51" s="89"/>
      <c r="X51" s="149"/>
    </row>
    <row r="52" spans="1:24" x14ac:dyDescent="0.2">
      <c r="A52" s="17" t="s">
        <v>98</v>
      </c>
      <c r="B52" s="85" t="str">
        <f t="shared" si="6"/>
        <v>Q3/2023</v>
      </c>
      <c r="C52" s="170">
        <f t="shared" si="19"/>
        <v>45108</v>
      </c>
      <c r="D52" s="170">
        <f t="shared" si="9"/>
        <v>45199</v>
      </c>
      <c r="E52" s="85">
        <f t="shared" si="10"/>
        <v>92</v>
      </c>
      <c r="F52" s="87">
        <f>VLOOKUP(D52,'FERC Interest Rate'!$A:$C,2,TRUE)</f>
        <v>6.501548E-2</v>
      </c>
      <c r="G52" s="88">
        <f t="shared" si="11"/>
        <v>534002.87118226592</v>
      </c>
      <c r="H52" s="88">
        <v>0</v>
      </c>
      <c r="I52" s="123">
        <f t="shared" si="20"/>
        <v>1150.7677955661363</v>
      </c>
      <c r="J52" s="89">
        <f t="shared" si="12"/>
        <v>8750.9525347917097</v>
      </c>
      <c r="K52" s="149">
        <f t="shared" si="13"/>
        <v>9901.7203303578463</v>
      </c>
      <c r="L52" s="89">
        <f t="shared" si="23"/>
        <v>36151.699999999997</v>
      </c>
      <c r="M52" s="150">
        <f t="shared" si="7"/>
        <v>46053.42033035784</v>
      </c>
      <c r="N52" s="8">
        <f t="shared" si="14"/>
        <v>542753.82371705759</v>
      </c>
      <c r="O52" s="88">
        <f t="shared" si="8"/>
        <v>496700.40338669979</v>
      </c>
      <c r="Q52" s="170">
        <f t="shared" si="21"/>
        <v>45108</v>
      </c>
      <c r="R52" s="170">
        <f t="shared" si="22"/>
        <v>45199</v>
      </c>
      <c r="S52" s="89">
        <f t="shared" si="15"/>
        <v>656.08411134197581</v>
      </c>
      <c r="T52" s="89">
        <f t="shared" si="16"/>
        <v>5417.3639999999996</v>
      </c>
      <c r="U52" s="89">
        <f t="shared" si="17"/>
        <v>364.87687309043412</v>
      </c>
      <c r="V52" s="88">
        <f t="shared" si="18"/>
        <v>1020.96098443241</v>
      </c>
      <c r="W52" s="89"/>
      <c r="X52" s="149"/>
    </row>
    <row r="53" spans="1:24" x14ac:dyDescent="0.2">
      <c r="A53" s="17" t="s">
        <v>99</v>
      </c>
      <c r="B53" s="85" t="str">
        <f t="shared" si="6"/>
        <v>Q4/2023</v>
      </c>
      <c r="C53" s="170">
        <f t="shared" si="19"/>
        <v>45200</v>
      </c>
      <c r="D53" s="170">
        <f t="shared" si="9"/>
        <v>45291</v>
      </c>
      <c r="E53" s="85">
        <f t="shared" si="10"/>
        <v>92</v>
      </c>
      <c r="F53" s="87">
        <f>VLOOKUP(D53,'FERC Interest Rate'!$A:$C,2,TRUE)</f>
        <v>6.501548E-2</v>
      </c>
      <c r="G53" s="88">
        <f t="shared" si="11"/>
        <v>496700.40338669979</v>
      </c>
      <c r="H53" s="88">
        <v>0</v>
      </c>
      <c r="I53" s="123">
        <f t="shared" si="20"/>
        <v>1150.7677955661363</v>
      </c>
      <c r="J53" s="89">
        <f>G53*F53*(E53/(DATE(YEAR(D53),12,31)-DATE(YEAR(D53),1,1)+1))</f>
        <v>8139.6597071204169</v>
      </c>
      <c r="K53" s="149">
        <f>+SUM(I53:J53)</f>
        <v>9290.4275026865525</v>
      </c>
      <c r="L53" s="89">
        <f t="shared" si="23"/>
        <v>36151.699999999997</v>
      </c>
      <c r="M53" s="150">
        <f>+SUM(K53:L53)</f>
        <v>45442.127502686548</v>
      </c>
      <c r="N53" s="8">
        <f t="shared" si="14"/>
        <v>504840.06309382024</v>
      </c>
      <c r="O53" s="88">
        <f t="shared" si="8"/>
        <v>459397.93559113366</v>
      </c>
      <c r="Q53" s="170">
        <f t="shared" si="21"/>
        <v>45200</v>
      </c>
      <c r="R53" s="170">
        <f t="shared" si="22"/>
        <v>45291</v>
      </c>
      <c r="S53" s="89">
        <f t="shared" si="15"/>
        <v>568.53756587248142</v>
      </c>
      <c r="T53" s="89">
        <f t="shared" si="16"/>
        <v>5417.3639999999996</v>
      </c>
      <c r="U53" s="89">
        <f t="shared" si="17"/>
        <v>364.87687309043412</v>
      </c>
      <c r="V53" s="88">
        <f t="shared" si="18"/>
        <v>933.41443896291548</v>
      </c>
      <c r="W53" s="89"/>
      <c r="X53" s="149"/>
    </row>
    <row r="54" spans="1:24" x14ac:dyDescent="0.2">
      <c r="A54" s="17" t="s">
        <v>100</v>
      </c>
      <c r="B54" s="85" t="str">
        <f t="shared" si="6"/>
        <v>Q1/2024</v>
      </c>
      <c r="C54" s="170">
        <f t="shared" si="19"/>
        <v>45292</v>
      </c>
      <c r="D54" s="170">
        <f t="shared" si="9"/>
        <v>45382</v>
      </c>
      <c r="E54" s="85">
        <f t="shared" si="10"/>
        <v>91</v>
      </c>
      <c r="F54" s="87">
        <f>VLOOKUP(D54,'FERC Interest Rate'!$A:$C,2,TRUE)</f>
        <v>6.501548E-2</v>
      </c>
      <c r="G54" s="88">
        <f t="shared" si="11"/>
        <v>459397.93559113366</v>
      </c>
      <c r="H54" s="88">
        <v>0</v>
      </c>
      <c r="I54" s="123">
        <f t="shared" si="20"/>
        <v>1150.7677955661363</v>
      </c>
      <c r="J54" s="89">
        <f t="shared" ref="J54:J55" si="24">G54*F54*(E54/(DATE(YEAR(D54),12,31)-DATE(YEAR(D54),1,1)+1))</f>
        <v>7426.1910756979896</v>
      </c>
      <c r="K54" s="149">
        <f t="shared" ref="K54:K55" si="25">+SUM(I54:J54)</f>
        <v>8576.9588712641253</v>
      </c>
      <c r="L54" s="89">
        <f t="shared" si="23"/>
        <v>36151.699999999997</v>
      </c>
      <c r="M54" s="150">
        <f t="shared" ref="M54:M55" si="26">+SUM(K54:L54)</f>
        <v>44728.658871264124</v>
      </c>
      <c r="N54" s="8">
        <f t="shared" si="14"/>
        <v>466824.12666683167</v>
      </c>
      <c r="O54" s="88">
        <f t="shared" si="8"/>
        <v>422095.46779556753</v>
      </c>
      <c r="Q54" s="170">
        <f>R53+1</f>
        <v>45292</v>
      </c>
      <c r="R54" s="170">
        <f t="shared" si="22"/>
        <v>45382</v>
      </c>
      <c r="S54" s="89">
        <f t="shared" si="15"/>
        <v>473.78130489373444</v>
      </c>
      <c r="T54" s="89">
        <f t="shared" si="16"/>
        <v>5417.3639999999996</v>
      </c>
      <c r="U54" s="89">
        <f t="shared" si="17"/>
        <v>364.87687309043412</v>
      </c>
      <c r="V54" s="88">
        <f t="shared" si="18"/>
        <v>838.65817798416856</v>
      </c>
      <c r="W54" s="89"/>
      <c r="X54" s="149"/>
    </row>
    <row r="55" spans="1:24" x14ac:dyDescent="0.2">
      <c r="A55" s="17" t="s">
        <v>101</v>
      </c>
      <c r="B55" s="85" t="str">
        <f t="shared" si="6"/>
        <v>Q2/2024</v>
      </c>
      <c r="C55" s="170">
        <f t="shared" si="19"/>
        <v>45383</v>
      </c>
      <c r="D55" s="170">
        <f t="shared" si="9"/>
        <v>45473</v>
      </c>
      <c r="E55" s="85">
        <f t="shared" si="10"/>
        <v>91</v>
      </c>
      <c r="F55" s="87">
        <f>VLOOKUP(D55,'FERC Interest Rate'!$A:$C,2,TRUE)</f>
        <v>6.501548E-2</v>
      </c>
      <c r="G55" s="88">
        <f t="shared" si="11"/>
        <v>422095.46779556753</v>
      </c>
      <c r="H55" s="88">
        <v>0</v>
      </c>
      <c r="I55" s="123">
        <f t="shared" si="20"/>
        <v>1150.7677955661363</v>
      </c>
      <c r="J55" s="89">
        <f t="shared" si="24"/>
        <v>6823.1947799299351</v>
      </c>
      <c r="K55" s="149">
        <f t="shared" si="25"/>
        <v>7973.9625754960716</v>
      </c>
      <c r="L55" s="89">
        <f t="shared" si="23"/>
        <v>36151.699999999997</v>
      </c>
      <c r="M55" s="150">
        <f t="shared" si="26"/>
        <v>44125.66257549607</v>
      </c>
      <c r="N55" s="8">
        <f t="shared" si="14"/>
        <v>428918.66257549747</v>
      </c>
      <c r="O55" s="88">
        <f t="shared" si="8"/>
        <v>384793.0000000014</v>
      </c>
      <c r="Q55" s="170">
        <f>R54+1</f>
        <v>45383</v>
      </c>
      <c r="R55" s="170">
        <f t="shared" si="22"/>
        <v>45473</v>
      </c>
      <c r="S55" s="89">
        <f t="shared" si="15"/>
        <v>370.78536904727042</v>
      </c>
      <c r="T55" s="89">
        <f t="shared" si="16"/>
        <v>5417.3639999999996</v>
      </c>
      <c r="U55" s="89">
        <f t="shared" si="17"/>
        <v>364.87687309043412</v>
      </c>
      <c r="V55" s="88">
        <f t="shared" si="18"/>
        <v>735.66224213770454</v>
      </c>
      <c r="W55" s="89"/>
      <c r="X55" s="149"/>
    </row>
    <row r="56" spans="1:24" x14ac:dyDescent="0.2">
      <c r="A56" s="17"/>
      <c r="B56" s="85"/>
      <c r="C56" s="170"/>
      <c r="D56" s="170"/>
      <c r="E56" s="85"/>
      <c r="F56" s="87"/>
      <c r="G56" s="88"/>
      <c r="H56" s="88"/>
      <c r="I56" s="123"/>
      <c r="J56" s="89"/>
      <c r="K56" s="149"/>
      <c r="L56" s="89"/>
      <c r="M56" s="150"/>
      <c r="N56" s="8"/>
      <c r="O56" s="88"/>
      <c r="Q56" s="170">
        <f t="shared" ref="Q56:Q58" si="27">R55+1</f>
        <v>45474</v>
      </c>
      <c r="R56" s="170">
        <f t="shared" si="22"/>
        <v>45565</v>
      </c>
      <c r="S56" s="89">
        <f t="shared" si="15"/>
        <v>281.17890486084673</v>
      </c>
      <c r="T56" s="89">
        <f t="shared" si="16"/>
        <v>5417.3639999999996</v>
      </c>
      <c r="U56" s="89">
        <f t="shared" si="17"/>
        <v>364.87687309043412</v>
      </c>
      <c r="V56" s="88">
        <f t="shared" si="18"/>
        <v>646.05577795128079</v>
      </c>
      <c r="W56" s="89"/>
      <c r="X56" s="149"/>
    </row>
    <row r="57" spans="1:24" ht="13.5" thickBot="1" x14ac:dyDescent="0.25">
      <c r="A57" s="183"/>
      <c r="B57" s="184"/>
      <c r="C57" s="187"/>
      <c r="D57" s="187"/>
      <c r="E57" s="186"/>
      <c r="F57" s="184"/>
      <c r="G57" s="160">
        <f t="shared" ref="G57:O57" si="28">+SUM(G36:G55)</f>
        <v>15526125.417973358</v>
      </c>
      <c r="H57" s="160">
        <f t="shared" si="28"/>
        <v>23015.355911322727</v>
      </c>
      <c r="I57" s="161">
        <f>+SUM(I36:I55)</f>
        <v>23015.35591132272</v>
      </c>
      <c r="J57" s="160">
        <f t="shared" si="28"/>
        <v>233066.05623367679</v>
      </c>
      <c r="K57" s="160">
        <f t="shared" si="28"/>
        <v>256081.41214499951</v>
      </c>
      <c r="L57" s="160">
        <f t="shared" si="28"/>
        <v>723033.99999999988</v>
      </c>
      <c r="M57" s="162">
        <f t="shared" si="28"/>
        <v>979115.41214499949</v>
      </c>
      <c r="N57" s="160">
        <f t="shared" si="28"/>
        <v>15782206.830118354</v>
      </c>
      <c r="O57" s="160">
        <f t="shared" si="28"/>
        <v>14803091.41797336</v>
      </c>
      <c r="Q57" s="170">
        <f t="shared" si="27"/>
        <v>45566</v>
      </c>
      <c r="R57" s="170">
        <f t="shared" si="22"/>
        <v>45657</v>
      </c>
      <c r="S57" s="89">
        <f t="shared" si="15"/>
        <v>189.51252195749379</v>
      </c>
      <c r="T57" s="89">
        <f t="shared" si="16"/>
        <v>5417.3639999999996</v>
      </c>
      <c r="U57" s="89">
        <f t="shared" si="17"/>
        <v>364.87687309043412</v>
      </c>
      <c r="V57" s="88">
        <f t="shared" si="18"/>
        <v>554.38939504792791</v>
      </c>
      <c r="W57" s="89"/>
      <c r="X57" s="149"/>
    </row>
    <row r="58" spans="1:24" ht="13.5" thickTop="1" x14ac:dyDescent="0.2">
      <c r="B58" s="11"/>
      <c r="C58" s="140"/>
      <c r="D58" s="140"/>
      <c r="E58" s="10"/>
      <c r="F58" s="11"/>
      <c r="G58" s="89"/>
      <c r="H58" s="69"/>
      <c r="I58" s="129"/>
      <c r="J58" s="89"/>
      <c r="K58" s="131"/>
      <c r="L58" s="69"/>
      <c r="M58" s="151"/>
      <c r="N58" s="131"/>
      <c r="O58" s="131"/>
      <c r="Q58" s="170">
        <f t="shared" si="27"/>
        <v>45658</v>
      </c>
      <c r="R58" s="170">
        <f t="shared" si="22"/>
        <v>45747</v>
      </c>
      <c r="S58" s="89">
        <f t="shared" si="15"/>
        <v>94.756260978746866</v>
      </c>
      <c r="T58" s="89">
        <f t="shared" si="16"/>
        <v>5417.3639999999996</v>
      </c>
      <c r="U58" s="89">
        <f t="shared" si="17"/>
        <v>364.87687309043412</v>
      </c>
      <c r="V58" s="88">
        <f t="shared" si="18"/>
        <v>459.63313406918098</v>
      </c>
      <c r="W58" s="89"/>
      <c r="X58" s="149"/>
    </row>
    <row r="59" spans="1:24" ht="36.75" x14ac:dyDescent="0.2">
      <c r="A59" s="94" t="s">
        <v>81</v>
      </c>
      <c r="B59" s="94" t="s">
        <v>3</v>
      </c>
      <c r="C59" s="94" t="s">
        <v>4</v>
      </c>
      <c r="D59" s="94" t="s">
        <v>5</v>
      </c>
      <c r="E59" s="94" t="s">
        <v>6</v>
      </c>
      <c r="F59" s="94" t="s">
        <v>7</v>
      </c>
      <c r="G59" s="94" t="s">
        <v>108</v>
      </c>
      <c r="H59" s="94" t="s">
        <v>109</v>
      </c>
      <c r="I59" s="118" t="s">
        <v>110</v>
      </c>
      <c r="J59" s="119" t="s">
        <v>111</v>
      </c>
      <c r="K59" s="119" t="s">
        <v>112</v>
      </c>
      <c r="L59" s="119" t="s">
        <v>113</v>
      </c>
      <c r="M59" s="120" t="s">
        <v>103</v>
      </c>
      <c r="N59" s="94" t="s">
        <v>114</v>
      </c>
      <c r="O59" s="94" t="s">
        <v>115</v>
      </c>
      <c r="Q59" s="170"/>
      <c r="R59" s="170"/>
      <c r="S59" s="89"/>
      <c r="T59" s="89"/>
      <c r="U59" s="89"/>
      <c r="V59" s="88"/>
      <c r="W59" s="89"/>
      <c r="X59" s="149"/>
    </row>
    <row r="60" spans="1:24" x14ac:dyDescent="0.2">
      <c r="A60" s="139" t="s">
        <v>47</v>
      </c>
      <c r="B60" s="182" t="s">
        <v>83</v>
      </c>
      <c r="C60" s="203">
        <f>VLOOKUP(B60,A$1:F$33,2,FALSE)</f>
        <v>42520</v>
      </c>
      <c r="D60" s="203">
        <f>DATE(YEAR(C60),IF(MONTH(C60)&lt;=3,3,IF(MONTH(C60)&lt;=6,6,IF(MONTH(C60)&lt;=9,9,12))),IF(OR(MONTH(C60)&lt;=3,MONTH(C60)&gt;=10),31,30))</f>
        <v>42551</v>
      </c>
      <c r="E60" s="163">
        <f>D60-C60+1</f>
        <v>32</v>
      </c>
      <c r="F60" s="87">
        <f>VLOOKUP(D60,'FERC Interest Rate'!$A:$B,2,TRUE)</f>
        <v>3.4599999999999999E-2</v>
      </c>
      <c r="G60" s="88">
        <f>VLOOKUP(B60,$A$1:$F$33,5,FALSE)</f>
        <v>4535.34</v>
      </c>
      <c r="H60" s="88">
        <f t="shared" ref="H60:H68" si="29">G60*F60*(E60/(DATE(YEAR(D60),12,31)-DATE(YEAR(D60),1,1)+1))</f>
        <v>13.720023081967213</v>
      </c>
      <c r="I60" s="236">
        <v>0</v>
      </c>
      <c r="J60" s="89">
        <v>0</v>
      </c>
      <c r="K60" s="149">
        <f t="shared" ref="K60:K83" si="30">+SUM(I60:J60)</f>
        <v>0</v>
      </c>
      <c r="L60" s="89">
        <v>0</v>
      </c>
      <c r="M60" s="150">
        <f t="shared" ref="M60:M83" si="31">+SUM(K60:L60)</f>
        <v>0</v>
      </c>
      <c r="N60" s="8">
        <f t="shared" ref="N60:N83" si="32">+G60+H60+J60</f>
        <v>4549.0600230819673</v>
      </c>
      <c r="O60" s="88">
        <f t="shared" ref="O60:O83" si="33">G60+H60-L60-I60</f>
        <v>4549.0600230819673</v>
      </c>
      <c r="Q60" s="140"/>
      <c r="R60" s="140"/>
      <c r="S60" s="226">
        <f>SUM(S36:S59)</f>
        <v>15789.317753008212</v>
      </c>
      <c r="T60" s="226">
        <f t="shared" ref="T60:V60" si="34">SUM(T36:T59)</f>
        <v>108347.28000000001</v>
      </c>
      <c r="U60" s="226">
        <f t="shared" si="34"/>
        <v>7297.5374618086798</v>
      </c>
      <c r="V60" s="226">
        <f t="shared" si="34"/>
        <v>23086.855214816896</v>
      </c>
      <c r="W60" s="131"/>
      <c r="X60" s="131"/>
    </row>
    <row r="61" spans="1:24" x14ac:dyDescent="0.2">
      <c r="A61" s="240" t="s">
        <v>25</v>
      </c>
      <c r="B61" s="163" t="str">
        <f t="shared" ref="B61:B86" si="35">+IF(MONTH(C61)&lt;4,"Q1",IF(MONTH(C61)&lt;7,"Q2",IF(MONTH(C61)&lt;10,"Q3","Q4")))&amp;"/"&amp;YEAR(C61)</f>
        <v>Q3/2016</v>
      </c>
      <c r="C61" s="203">
        <f>D60+1</f>
        <v>42552</v>
      </c>
      <c r="D61" s="203">
        <f>EOMONTH(D60,3)</f>
        <v>42643</v>
      </c>
      <c r="E61" s="163">
        <f t="shared" ref="E61:E83" si="36">D61-C61+1</f>
        <v>92</v>
      </c>
      <c r="F61" s="87">
        <f>VLOOKUP(D61,'FERC Interest Rate'!$A:$B,2,TRUE)</f>
        <v>3.5000000000000003E-2</v>
      </c>
      <c r="G61" s="88">
        <f t="shared" ref="G61:G83" si="37">O60</f>
        <v>4549.0600230819673</v>
      </c>
      <c r="H61" s="88">
        <f t="shared" si="29"/>
        <v>40.021784902524416</v>
      </c>
      <c r="I61" s="236">
        <v>0</v>
      </c>
      <c r="J61" s="89">
        <v>0</v>
      </c>
      <c r="K61" s="149">
        <f t="shared" si="30"/>
        <v>0</v>
      </c>
      <c r="L61" s="89">
        <v>0</v>
      </c>
      <c r="M61" s="150">
        <f t="shared" si="31"/>
        <v>0</v>
      </c>
      <c r="N61" s="8">
        <f t="shared" si="32"/>
        <v>4589.0818079844921</v>
      </c>
      <c r="O61" s="88">
        <f t="shared" si="33"/>
        <v>4589.0818079844921</v>
      </c>
      <c r="P61" s="131"/>
      <c r="Q61" s="131"/>
      <c r="R61" s="131"/>
      <c r="S61" s="131"/>
      <c r="T61" s="131"/>
      <c r="U61" s="131"/>
      <c r="V61" s="131"/>
      <c r="W61" s="131"/>
      <c r="X61" s="131"/>
    </row>
    <row r="62" spans="1:24" x14ac:dyDescent="0.2">
      <c r="A62" s="240" t="s">
        <v>25</v>
      </c>
      <c r="B62" s="163" t="str">
        <f t="shared" si="35"/>
        <v>Q4/2016</v>
      </c>
      <c r="C62" s="203">
        <f t="shared" ref="C62:C83" si="38">D61+1</f>
        <v>42644</v>
      </c>
      <c r="D62" s="203">
        <f t="shared" ref="D62:D86" si="39">EOMONTH(D61,3)</f>
        <v>42735</v>
      </c>
      <c r="E62" s="163">
        <f t="shared" si="36"/>
        <v>92</v>
      </c>
      <c r="F62" s="87">
        <f>VLOOKUP(D62,'FERC Interest Rate'!$A:$B,2,TRUE)</f>
        <v>3.5000000000000003E-2</v>
      </c>
      <c r="G62" s="88">
        <f t="shared" si="37"/>
        <v>4589.0818079844921</v>
      </c>
      <c r="H62" s="88">
        <f t="shared" si="29"/>
        <v>40.373889130355366</v>
      </c>
      <c r="I62" s="236">
        <v>0</v>
      </c>
      <c r="J62" s="89">
        <v>0</v>
      </c>
      <c r="K62" s="149">
        <f t="shared" si="30"/>
        <v>0</v>
      </c>
      <c r="L62" s="89">
        <v>0</v>
      </c>
      <c r="M62" s="150">
        <f t="shared" si="31"/>
        <v>0</v>
      </c>
      <c r="N62" s="8">
        <f t="shared" si="32"/>
        <v>4629.4556971148477</v>
      </c>
      <c r="O62" s="88">
        <f t="shared" si="33"/>
        <v>4629.4556971148477</v>
      </c>
      <c r="P62" s="131"/>
      <c r="Q62" s="131"/>
      <c r="R62" s="131"/>
      <c r="S62" s="131"/>
      <c r="T62" s="131"/>
      <c r="U62" s="131"/>
      <c r="V62" s="131"/>
      <c r="W62" s="131"/>
      <c r="X62" s="131"/>
    </row>
    <row r="63" spans="1:24" x14ac:dyDescent="0.2">
      <c r="A63" s="240" t="s">
        <v>25</v>
      </c>
      <c r="B63" s="163" t="str">
        <f t="shared" si="35"/>
        <v>Q1/2017</v>
      </c>
      <c r="C63" s="203">
        <f t="shared" si="38"/>
        <v>42736</v>
      </c>
      <c r="D63" s="203">
        <f t="shared" si="39"/>
        <v>42825</v>
      </c>
      <c r="E63" s="163">
        <f t="shared" si="36"/>
        <v>90</v>
      </c>
      <c r="F63" s="87">
        <f>VLOOKUP(D63,'FERC Interest Rate'!$A:$B,2,TRUE)</f>
        <v>3.5000000000000003E-2</v>
      </c>
      <c r="G63" s="88">
        <f t="shared" si="37"/>
        <v>4629.4556971148477</v>
      </c>
      <c r="H63" s="88">
        <f t="shared" si="29"/>
        <v>39.952836838114436</v>
      </c>
      <c r="I63" s="236">
        <v>0</v>
      </c>
      <c r="J63" s="89">
        <v>0</v>
      </c>
      <c r="K63" s="149">
        <f t="shared" si="30"/>
        <v>0</v>
      </c>
      <c r="L63" s="89">
        <v>0</v>
      </c>
      <c r="M63" s="150">
        <f t="shared" si="31"/>
        <v>0</v>
      </c>
      <c r="N63" s="8">
        <f t="shared" si="32"/>
        <v>4669.408533952962</v>
      </c>
      <c r="O63" s="88">
        <f t="shared" si="33"/>
        <v>4669.408533952962</v>
      </c>
      <c r="P63" s="131"/>
      <c r="Q63" s="131"/>
      <c r="R63" s="131"/>
      <c r="S63" s="131"/>
      <c r="T63" s="131"/>
      <c r="U63" s="131"/>
      <c r="V63" s="131"/>
      <c r="W63" s="131"/>
      <c r="X63" s="131"/>
    </row>
    <row r="64" spans="1:24" x14ac:dyDescent="0.2">
      <c r="A64" s="240" t="s">
        <v>25</v>
      </c>
      <c r="B64" s="163" t="str">
        <f t="shared" si="35"/>
        <v>Q2/2017</v>
      </c>
      <c r="C64" s="203">
        <f t="shared" si="38"/>
        <v>42826</v>
      </c>
      <c r="D64" s="203">
        <f t="shared" si="39"/>
        <v>42916</v>
      </c>
      <c r="E64" s="163">
        <f t="shared" si="36"/>
        <v>91</v>
      </c>
      <c r="F64" s="87">
        <f>VLOOKUP(D64,'FERC Interest Rate'!$A:$B,2,TRUE)</f>
        <v>3.7100000000000001E-2</v>
      </c>
      <c r="G64" s="88">
        <f t="shared" si="37"/>
        <v>4669.408533952962</v>
      </c>
      <c r="H64" s="88">
        <f t="shared" si="29"/>
        <v>43.190110004050943</v>
      </c>
      <c r="I64" s="123">
        <v>0</v>
      </c>
      <c r="J64" s="89">
        <v>0</v>
      </c>
      <c r="K64" s="149">
        <f t="shared" si="30"/>
        <v>0</v>
      </c>
      <c r="L64" s="89">
        <v>0</v>
      </c>
      <c r="M64" s="150">
        <f t="shared" si="31"/>
        <v>0</v>
      </c>
      <c r="N64" s="8">
        <f t="shared" si="32"/>
        <v>4712.5986439570133</v>
      </c>
      <c r="O64" s="88">
        <f t="shared" si="33"/>
        <v>4712.5986439570133</v>
      </c>
      <c r="P64" s="131"/>
      <c r="Q64" s="131"/>
      <c r="R64" s="131"/>
      <c r="S64" s="131"/>
      <c r="T64" s="131"/>
      <c r="U64" s="131"/>
      <c r="V64" s="131"/>
      <c r="W64" s="131"/>
      <c r="X64" s="131"/>
    </row>
    <row r="65" spans="1:24" x14ac:dyDescent="0.2">
      <c r="A65" s="240" t="s">
        <v>25</v>
      </c>
      <c r="B65" s="163" t="str">
        <f t="shared" si="35"/>
        <v>Q3/2017</v>
      </c>
      <c r="C65" s="203">
        <f t="shared" si="38"/>
        <v>42917</v>
      </c>
      <c r="D65" s="203">
        <f t="shared" si="39"/>
        <v>43008</v>
      </c>
      <c r="E65" s="163">
        <f t="shared" si="36"/>
        <v>92</v>
      </c>
      <c r="F65" s="87">
        <f>VLOOKUP(D65,'FERC Interest Rate'!$A:$B,2,TRUE)</f>
        <v>3.9600000000000003E-2</v>
      </c>
      <c r="G65" s="88">
        <f t="shared" si="37"/>
        <v>4712.5986439570133</v>
      </c>
      <c r="H65" s="88">
        <f t="shared" si="29"/>
        <v>47.038190081271765</v>
      </c>
      <c r="I65" s="123">
        <v>0</v>
      </c>
      <c r="J65" s="89">
        <v>0</v>
      </c>
      <c r="K65" s="149">
        <f t="shared" si="30"/>
        <v>0</v>
      </c>
      <c r="L65" s="89">
        <v>0</v>
      </c>
      <c r="M65" s="150">
        <f t="shared" si="31"/>
        <v>0</v>
      </c>
      <c r="N65" s="8">
        <f t="shared" si="32"/>
        <v>4759.6368340382851</v>
      </c>
      <c r="O65" s="88">
        <f t="shared" si="33"/>
        <v>4759.6368340382851</v>
      </c>
      <c r="P65" s="131"/>
      <c r="Q65" s="131"/>
      <c r="R65" s="131"/>
      <c r="S65" s="131"/>
      <c r="T65" s="131"/>
      <c r="U65" s="131"/>
      <c r="V65" s="131"/>
      <c r="W65" s="131"/>
      <c r="X65" s="131"/>
    </row>
    <row r="66" spans="1:24" x14ac:dyDescent="0.2">
      <c r="A66" s="240" t="s">
        <v>25</v>
      </c>
      <c r="B66" s="163" t="str">
        <f t="shared" si="35"/>
        <v>Q4/2017</v>
      </c>
      <c r="C66" s="203">
        <f t="shared" si="38"/>
        <v>43009</v>
      </c>
      <c r="D66" s="203">
        <f t="shared" si="39"/>
        <v>43100</v>
      </c>
      <c r="E66" s="163">
        <f t="shared" si="36"/>
        <v>92</v>
      </c>
      <c r="F66" s="87">
        <f>VLOOKUP(D66,'FERC Interest Rate'!$A:$B,2,TRUE)</f>
        <v>4.2099999999999999E-2</v>
      </c>
      <c r="G66" s="88">
        <f t="shared" si="37"/>
        <v>4759.6368340382851</v>
      </c>
      <c r="H66" s="88">
        <f t="shared" si="29"/>
        <v>50.506918864649556</v>
      </c>
      <c r="I66" s="123">
        <v>0</v>
      </c>
      <c r="J66" s="89">
        <v>0</v>
      </c>
      <c r="K66" s="149">
        <f t="shared" si="30"/>
        <v>0</v>
      </c>
      <c r="L66" s="89">
        <v>0</v>
      </c>
      <c r="M66" s="150">
        <f t="shared" si="31"/>
        <v>0</v>
      </c>
      <c r="N66" s="8">
        <f t="shared" si="32"/>
        <v>4810.1437529029345</v>
      </c>
      <c r="O66" s="88">
        <f t="shared" si="33"/>
        <v>4810.1437529029345</v>
      </c>
      <c r="P66" s="131"/>
      <c r="Q66" s="131"/>
      <c r="R66" s="131"/>
      <c r="S66" s="131"/>
      <c r="T66" s="131"/>
      <c r="U66" s="131"/>
      <c r="V66" s="131"/>
      <c r="W66" s="131"/>
      <c r="X66" s="131"/>
    </row>
    <row r="67" spans="1:24" x14ac:dyDescent="0.2">
      <c r="A67" s="228" t="s">
        <v>82</v>
      </c>
      <c r="B67" s="172" t="str">
        <f t="shared" si="35"/>
        <v>Q1/2018</v>
      </c>
      <c r="C67" s="173">
        <f t="shared" si="38"/>
        <v>43101</v>
      </c>
      <c r="D67" s="173">
        <f t="shared" si="39"/>
        <v>43190</v>
      </c>
      <c r="E67" s="172">
        <f t="shared" si="36"/>
        <v>90</v>
      </c>
      <c r="F67" s="87">
        <f>VLOOKUP(D67,'FERC Interest Rate'!$A:$B,2,TRUE)</f>
        <v>4.2500000000000003E-2</v>
      </c>
      <c r="G67" s="88">
        <f t="shared" si="37"/>
        <v>4810.1437529029345</v>
      </c>
      <c r="H67" s="88">
        <f t="shared" si="29"/>
        <v>50.407670835215683</v>
      </c>
      <c r="I67" s="123">
        <v>0</v>
      </c>
      <c r="J67" s="89">
        <v>0</v>
      </c>
      <c r="K67" s="149">
        <f t="shared" si="30"/>
        <v>0</v>
      </c>
      <c r="L67" s="89">
        <v>0</v>
      </c>
      <c r="M67" s="150">
        <f t="shared" si="31"/>
        <v>0</v>
      </c>
      <c r="N67" s="8">
        <f t="shared" si="32"/>
        <v>4860.5514237381503</v>
      </c>
      <c r="O67" s="88">
        <f t="shared" si="33"/>
        <v>4860.5514237381503</v>
      </c>
      <c r="P67" s="131"/>
      <c r="Q67" s="131"/>
      <c r="R67" s="131"/>
      <c r="S67" s="131"/>
      <c r="T67" s="131"/>
      <c r="U67" s="131"/>
      <c r="V67" s="131"/>
      <c r="W67" s="131"/>
      <c r="X67" s="131"/>
    </row>
    <row r="68" spans="1:24" x14ac:dyDescent="0.2">
      <c r="A68" s="17" t="s">
        <v>83</v>
      </c>
      <c r="B68" s="85" t="str">
        <f t="shared" si="35"/>
        <v>Q2/2018</v>
      </c>
      <c r="C68" s="86">
        <f t="shared" si="38"/>
        <v>43191</v>
      </c>
      <c r="D68" s="86">
        <f t="shared" si="39"/>
        <v>43281</v>
      </c>
      <c r="E68" s="85">
        <f t="shared" si="36"/>
        <v>91</v>
      </c>
      <c r="F68" s="87">
        <f>VLOOKUP(D68,'FERC Interest Rate'!$A:$B,2,TRUE)</f>
        <v>4.4699999999999997E-2</v>
      </c>
      <c r="G68" s="88">
        <f t="shared" si="37"/>
        <v>4860.5514237381503</v>
      </c>
      <c r="H68" s="88">
        <f t="shared" si="29"/>
        <v>54.167849387231982</v>
      </c>
      <c r="I68" s="123">
        <f>(SUM($H$60:$H$84)/20)*2</f>
        <v>37.937927312538136</v>
      </c>
      <c r="J68" s="89">
        <f t="shared" ref="J68:J83" si="40">G68*F68*(E68/(DATE(YEAR(D68),12,31)-DATE(YEAR(D68),1,1)+1))</f>
        <v>54.167849387231982</v>
      </c>
      <c r="K68" s="149">
        <f t="shared" si="30"/>
        <v>92.105776699770118</v>
      </c>
      <c r="L68" s="89">
        <f>($G$60/20)*2</f>
        <v>453.53399999999999</v>
      </c>
      <c r="M68" s="150">
        <f t="shared" si="31"/>
        <v>545.6397766997701</v>
      </c>
      <c r="N68" s="8">
        <f t="shared" si="32"/>
        <v>4968.887122512615</v>
      </c>
      <c r="O68" s="88">
        <f t="shared" si="33"/>
        <v>4423.2473458128452</v>
      </c>
      <c r="P68" s="131"/>
      <c r="Q68" s="131"/>
      <c r="R68" s="131"/>
      <c r="S68" s="131"/>
      <c r="T68" s="131"/>
      <c r="U68" s="131"/>
      <c r="V68" s="131"/>
      <c r="W68" s="131"/>
      <c r="X68" s="131"/>
    </row>
    <row r="69" spans="1:24" x14ac:dyDescent="0.2">
      <c r="A69" s="17" t="s">
        <v>84</v>
      </c>
      <c r="B69" s="85" t="str">
        <f t="shared" si="35"/>
        <v>Q3/2018</v>
      </c>
      <c r="C69" s="86">
        <f t="shared" si="38"/>
        <v>43282</v>
      </c>
      <c r="D69" s="86">
        <f t="shared" si="39"/>
        <v>43373</v>
      </c>
      <c r="E69" s="85">
        <f t="shared" si="36"/>
        <v>92</v>
      </c>
      <c r="F69" s="87">
        <f>VLOOKUP(D69,'FERC Interest Rate'!$A:$B,2,TRUE)</f>
        <v>4.6899999999999997E-2</v>
      </c>
      <c r="G69" s="88">
        <f t="shared" si="37"/>
        <v>4423.2473458128452</v>
      </c>
      <c r="H69" s="88">
        <v>0</v>
      </c>
      <c r="I69" s="123">
        <f t="shared" ref="I69:I86" si="41">(SUM($H$60:$H$84)/20)</f>
        <v>18.968963656269068</v>
      </c>
      <c r="J69" s="89">
        <f t="shared" si="40"/>
        <v>52.288842870447304</v>
      </c>
      <c r="K69" s="149">
        <f t="shared" si="30"/>
        <v>71.257806526716365</v>
      </c>
      <c r="L69" s="89">
        <f t="shared" ref="L69:L86" si="42">($G$60/20)</f>
        <v>226.767</v>
      </c>
      <c r="M69" s="150">
        <f t="shared" si="31"/>
        <v>298.02480652671636</v>
      </c>
      <c r="N69" s="8">
        <f t="shared" si="32"/>
        <v>4475.5361886832925</v>
      </c>
      <c r="O69" s="88">
        <f t="shared" si="33"/>
        <v>4177.5113821565765</v>
      </c>
      <c r="P69" s="131"/>
      <c r="Q69" s="131"/>
      <c r="R69" s="131"/>
      <c r="S69" s="131"/>
      <c r="T69" s="131"/>
      <c r="U69" s="131"/>
      <c r="V69" s="131"/>
      <c r="W69" s="131"/>
      <c r="X69" s="131"/>
    </row>
    <row r="70" spans="1:24" x14ac:dyDescent="0.2">
      <c r="A70" s="17" t="s">
        <v>85</v>
      </c>
      <c r="B70" s="85" t="str">
        <f t="shared" si="35"/>
        <v>Q4/2018</v>
      </c>
      <c r="C70" s="86">
        <f t="shared" si="38"/>
        <v>43374</v>
      </c>
      <c r="D70" s="86">
        <f t="shared" si="39"/>
        <v>43465</v>
      </c>
      <c r="E70" s="85">
        <f t="shared" si="36"/>
        <v>92</v>
      </c>
      <c r="F70" s="87">
        <f>VLOOKUP(D70,'FERC Interest Rate'!$A:$B,2,TRUE)</f>
        <v>4.9599999999999998E-2</v>
      </c>
      <c r="G70" s="88">
        <f t="shared" si="37"/>
        <v>4177.5113821565765</v>
      </c>
      <c r="H70" s="88">
        <v>0</v>
      </c>
      <c r="I70" s="123">
        <f t="shared" si="41"/>
        <v>18.968963656269068</v>
      </c>
      <c r="J70" s="89">
        <f t="shared" si="40"/>
        <v>52.226903942621618</v>
      </c>
      <c r="K70" s="149">
        <f t="shared" si="30"/>
        <v>71.195867598890686</v>
      </c>
      <c r="L70" s="89">
        <f t="shared" si="42"/>
        <v>226.767</v>
      </c>
      <c r="M70" s="150">
        <f t="shared" si="31"/>
        <v>297.96286759889068</v>
      </c>
      <c r="N70" s="8">
        <f t="shared" si="32"/>
        <v>4229.7382860991984</v>
      </c>
      <c r="O70" s="88">
        <f t="shared" si="33"/>
        <v>3931.7754185003078</v>
      </c>
      <c r="P70" s="131"/>
      <c r="Q70" s="131"/>
      <c r="R70" s="131"/>
      <c r="S70" s="131"/>
      <c r="T70" s="131"/>
      <c r="U70" s="131"/>
      <c r="V70" s="131"/>
      <c r="W70" s="131"/>
      <c r="X70" s="131"/>
    </row>
    <row r="71" spans="1:24" x14ac:dyDescent="0.2">
      <c r="A71" s="17" t="s">
        <v>86</v>
      </c>
      <c r="B71" s="85" t="str">
        <f t="shared" si="35"/>
        <v>Q1/2019</v>
      </c>
      <c r="C71" s="86">
        <f t="shared" si="38"/>
        <v>43466</v>
      </c>
      <c r="D71" s="86">
        <f t="shared" si="39"/>
        <v>43555</v>
      </c>
      <c r="E71" s="85">
        <f t="shared" si="36"/>
        <v>90</v>
      </c>
      <c r="F71" s="87">
        <f>VLOOKUP(D71,'FERC Interest Rate'!$A:$B,2,TRUE)</f>
        <v>5.1799999999999999E-2</v>
      </c>
      <c r="G71" s="88">
        <f t="shared" si="37"/>
        <v>3931.7754185003078</v>
      </c>
      <c r="H71" s="88">
        <v>0</v>
      </c>
      <c r="I71" s="123">
        <f t="shared" si="41"/>
        <v>18.968963656269068</v>
      </c>
      <c r="J71" s="89">
        <f t="shared" si="40"/>
        <v>50.219005482324469</v>
      </c>
      <c r="K71" s="149">
        <f t="shared" si="30"/>
        <v>69.18796913859353</v>
      </c>
      <c r="L71" s="89">
        <f t="shared" si="42"/>
        <v>226.767</v>
      </c>
      <c r="M71" s="150">
        <f t="shared" si="31"/>
        <v>295.95496913859353</v>
      </c>
      <c r="N71" s="8">
        <f t="shared" si="32"/>
        <v>3981.9944239826323</v>
      </c>
      <c r="O71" s="88">
        <f t="shared" si="33"/>
        <v>3686.039454844039</v>
      </c>
      <c r="P71" s="131"/>
      <c r="Q71" s="131"/>
      <c r="R71" s="131"/>
      <c r="S71" s="131"/>
      <c r="T71" s="131"/>
      <c r="U71" s="131"/>
      <c r="V71" s="131"/>
      <c r="W71" s="131"/>
      <c r="X71" s="131"/>
    </row>
    <row r="72" spans="1:24" x14ac:dyDescent="0.2">
      <c r="A72" s="17" t="s">
        <v>87</v>
      </c>
      <c r="B72" s="85" t="str">
        <f t="shared" si="35"/>
        <v>Q2/2019</v>
      </c>
      <c r="C72" s="86">
        <f t="shared" si="38"/>
        <v>43556</v>
      </c>
      <c r="D72" s="86">
        <f t="shared" si="39"/>
        <v>43646</v>
      </c>
      <c r="E72" s="85">
        <f t="shared" si="36"/>
        <v>91</v>
      </c>
      <c r="F72" s="87">
        <f>VLOOKUP(D72,'FERC Interest Rate'!$A:$B,2,TRUE)</f>
        <v>5.45E-2</v>
      </c>
      <c r="G72" s="88">
        <f t="shared" si="37"/>
        <v>3686.039454844039</v>
      </c>
      <c r="H72" s="88">
        <v>0</v>
      </c>
      <c r="I72" s="123">
        <f t="shared" si="41"/>
        <v>18.968963656269068</v>
      </c>
      <c r="J72" s="89">
        <f t="shared" si="40"/>
        <v>50.084692263832906</v>
      </c>
      <c r="K72" s="149">
        <f t="shared" si="30"/>
        <v>69.053655920101974</v>
      </c>
      <c r="L72" s="89">
        <f t="shared" si="42"/>
        <v>226.767</v>
      </c>
      <c r="M72" s="150">
        <f t="shared" si="31"/>
        <v>295.82065592010196</v>
      </c>
      <c r="N72" s="8">
        <f t="shared" si="32"/>
        <v>3736.124147107872</v>
      </c>
      <c r="O72" s="88">
        <f t="shared" si="33"/>
        <v>3440.3034911877703</v>
      </c>
      <c r="P72" s="131"/>
      <c r="Q72" s="131"/>
      <c r="R72" s="131"/>
      <c r="S72" s="131"/>
      <c r="T72" s="131"/>
      <c r="U72" s="131"/>
      <c r="V72" s="131"/>
      <c r="W72" s="131"/>
      <c r="X72" s="131"/>
    </row>
    <row r="73" spans="1:24" x14ac:dyDescent="0.2">
      <c r="A73" s="17" t="s">
        <v>88</v>
      </c>
      <c r="B73" s="85" t="str">
        <f t="shared" si="35"/>
        <v>Q3/2019</v>
      </c>
      <c r="C73" s="86">
        <f t="shared" si="38"/>
        <v>43647</v>
      </c>
      <c r="D73" s="86">
        <f t="shared" si="39"/>
        <v>43738</v>
      </c>
      <c r="E73" s="85">
        <f t="shared" si="36"/>
        <v>92</v>
      </c>
      <c r="F73" s="87">
        <f>VLOOKUP(D73,'FERC Interest Rate'!$A:$B,2,TRUE)</f>
        <v>6.0133640000000002E-2</v>
      </c>
      <c r="G73" s="88">
        <f t="shared" si="37"/>
        <v>3440.3034911877703</v>
      </c>
      <c r="H73" s="88">
        <v>0</v>
      </c>
      <c r="I73" s="123">
        <f t="shared" si="41"/>
        <v>18.968963656269068</v>
      </c>
      <c r="J73" s="89">
        <f t="shared" si="40"/>
        <v>52.144584629984188</v>
      </c>
      <c r="K73" s="149">
        <f t="shared" si="30"/>
        <v>71.113548286253263</v>
      </c>
      <c r="L73" s="89">
        <f t="shared" si="42"/>
        <v>226.767</v>
      </c>
      <c r="M73" s="150">
        <f t="shared" si="31"/>
        <v>297.88054828625326</v>
      </c>
      <c r="N73" s="8">
        <f t="shared" si="32"/>
        <v>3492.4480758177547</v>
      </c>
      <c r="O73" s="88">
        <f t="shared" si="33"/>
        <v>3194.5675275315016</v>
      </c>
      <c r="P73" s="131"/>
      <c r="Q73" s="131"/>
      <c r="R73" s="131"/>
      <c r="S73" s="131"/>
      <c r="T73" s="131"/>
      <c r="U73" s="131"/>
      <c r="V73" s="131"/>
      <c r="W73" s="131"/>
      <c r="X73" s="131"/>
    </row>
    <row r="74" spans="1:24" x14ac:dyDescent="0.2">
      <c r="A74" s="17" t="s">
        <v>89</v>
      </c>
      <c r="B74" s="85" t="str">
        <f t="shared" si="35"/>
        <v>Q4/2019</v>
      </c>
      <c r="C74" s="86">
        <f t="shared" si="38"/>
        <v>43739</v>
      </c>
      <c r="D74" s="86">
        <f t="shared" si="39"/>
        <v>43830</v>
      </c>
      <c r="E74" s="85">
        <f t="shared" si="36"/>
        <v>92</v>
      </c>
      <c r="F74" s="87">
        <f>VLOOKUP(D74,'FERC Interest Rate'!$A:$B,2,TRUE)</f>
        <v>6.2505720000000001E-2</v>
      </c>
      <c r="G74" s="88">
        <f t="shared" si="37"/>
        <v>3194.5675275315016</v>
      </c>
      <c r="H74" s="88">
        <v>0</v>
      </c>
      <c r="I74" s="123">
        <f t="shared" si="41"/>
        <v>18.968963656269068</v>
      </c>
      <c r="J74" s="89">
        <f t="shared" si="40"/>
        <v>50.329984637046095</v>
      </c>
      <c r="K74" s="149">
        <f t="shared" si="30"/>
        <v>69.298948293315163</v>
      </c>
      <c r="L74" s="89">
        <f t="shared" si="42"/>
        <v>226.767</v>
      </c>
      <c r="M74" s="150">
        <f t="shared" si="31"/>
        <v>296.06594829331516</v>
      </c>
      <c r="N74" s="8">
        <f t="shared" si="32"/>
        <v>3244.8975121685476</v>
      </c>
      <c r="O74" s="88">
        <f t="shared" si="33"/>
        <v>2948.8315638752329</v>
      </c>
      <c r="P74" s="131"/>
      <c r="Q74" s="131"/>
      <c r="R74" s="131"/>
      <c r="S74" s="131"/>
      <c r="T74" s="131"/>
      <c r="U74" s="131"/>
      <c r="V74" s="131"/>
      <c r="W74" s="131"/>
      <c r="X74" s="131"/>
    </row>
    <row r="75" spans="1:24" x14ac:dyDescent="0.2">
      <c r="A75" s="17" t="s">
        <v>90</v>
      </c>
      <c r="B75" s="85" t="str">
        <f t="shared" si="35"/>
        <v>Q1/2020</v>
      </c>
      <c r="C75" s="86">
        <f t="shared" si="38"/>
        <v>43831</v>
      </c>
      <c r="D75" s="86">
        <f t="shared" si="39"/>
        <v>43921</v>
      </c>
      <c r="E75" s="85">
        <f t="shared" si="36"/>
        <v>91</v>
      </c>
      <c r="F75" s="87">
        <f>VLOOKUP(D75,'FERC Interest Rate'!$A:$B,2,TRUE)</f>
        <v>6.2841510000000003E-2</v>
      </c>
      <c r="G75" s="88">
        <f t="shared" si="37"/>
        <v>2948.8315638752329</v>
      </c>
      <c r="H75" s="88">
        <v>0</v>
      </c>
      <c r="I75" s="123">
        <f t="shared" si="41"/>
        <v>18.968963656269068</v>
      </c>
      <c r="J75" s="89">
        <f t="shared" si="40"/>
        <v>46.074102642272898</v>
      </c>
      <c r="K75" s="149">
        <f t="shared" si="30"/>
        <v>65.043066298541959</v>
      </c>
      <c r="L75" s="89">
        <f t="shared" si="42"/>
        <v>226.767</v>
      </c>
      <c r="M75" s="150">
        <f t="shared" si="31"/>
        <v>291.81006629854198</v>
      </c>
      <c r="N75" s="8">
        <f t="shared" si="32"/>
        <v>2994.9056665175058</v>
      </c>
      <c r="O75" s="88">
        <f t="shared" si="33"/>
        <v>2703.0956002189641</v>
      </c>
      <c r="P75" s="131"/>
      <c r="Q75" s="131"/>
      <c r="R75" s="131"/>
      <c r="S75" s="131"/>
      <c r="T75" s="131"/>
      <c r="U75" s="131"/>
      <c r="V75" s="131"/>
      <c r="W75" s="131"/>
      <c r="X75" s="131"/>
    </row>
    <row r="76" spans="1:24" x14ac:dyDescent="0.2">
      <c r="A76" s="17" t="s">
        <v>91</v>
      </c>
      <c r="B76" s="85" t="str">
        <f t="shared" si="35"/>
        <v>Q2/2020</v>
      </c>
      <c r="C76" s="86">
        <f t="shared" si="38"/>
        <v>43922</v>
      </c>
      <c r="D76" s="86">
        <f t="shared" si="39"/>
        <v>44012</v>
      </c>
      <c r="E76" s="85">
        <f t="shared" si="36"/>
        <v>91</v>
      </c>
      <c r="F76" s="87">
        <f>VLOOKUP(D76,'FERC Interest Rate'!$A:$B,2,TRUE)</f>
        <v>6.502107E-2</v>
      </c>
      <c r="G76" s="88">
        <f t="shared" si="37"/>
        <v>2703.0956002189641</v>
      </c>
      <c r="H76" s="88">
        <v>0</v>
      </c>
      <c r="I76" s="123">
        <f t="shared" si="41"/>
        <v>18.968963656269068</v>
      </c>
      <c r="J76" s="89">
        <f t="shared" si="40"/>
        <v>43.699435272421219</v>
      </c>
      <c r="K76" s="149">
        <f t="shared" si="30"/>
        <v>62.668398928690287</v>
      </c>
      <c r="L76" s="89">
        <f t="shared" si="42"/>
        <v>226.767</v>
      </c>
      <c r="M76" s="150">
        <f t="shared" si="31"/>
        <v>289.43539892869029</v>
      </c>
      <c r="N76" s="8">
        <f t="shared" si="32"/>
        <v>2746.7950354913855</v>
      </c>
      <c r="O76" s="88">
        <f t="shared" si="33"/>
        <v>2457.3596365626954</v>
      </c>
      <c r="P76" s="131"/>
      <c r="Q76" s="131"/>
      <c r="R76" s="131"/>
      <c r="S76" s="131"/>
      <c r="T76" s="131"/>
      <c r="U76" s="131"/>
      <c r="V76" s="131"/>
      <c r="W76" s="131"/>
      <c r="X76" s="131"/>
    </row>
    <row r="77" spans="1:24" x14ac:dyDescent="0.2">
      <c r="A77" s="17" t="s">
        <v>92</v>
      </c>
      <c r="B77" s="85" t="str">
        <f t="shared" si="35"/>
        <v>Q3/2020</v>
      </c>
      <c r="C77" s="86">
        <f t="shared" si="38"/>
        <v>44013</v>
      </c>
      <c r="D77" s="86">
        <f t="shared" si="39"/>
        <v>44104</v>
      </c>
      <c r="E77" s="85">
        <f t="shared" si="36"/>
        <v>92</v>
      </c>
      <c r="F77" s="87">
        <f>VLOOKUP(D77,'FERC Interest Rate'!$A:$B,2,TRUE)</f>
        <v>6.5012509999999996E-2</v>
      </c>
      <c r="G77" s="88">
        <f t="shared" si="37"/>
        <v>2457.3596365626954</v>
      </c>
      <c r="H77" s="88">
        <v>0</v>
      </c>
      <c r="I77" s="123">
        <f t="shared" si="41"/>
        <v>18.968963656269068</v>
      </c>
      <c r="J77" s="89">
        <f t="shared" si="40"/>
        <v>40.158029647535052</v>
      </c>
      <c r="K77" s="149">
        <f t="shared" si="30"/>
        <v>59.12699330380412</v>
      </c>
      <c r="L77" s="89">
        <f t="shared" si="42"/>
        <v>226.767</v>
      </c>
      <c r="M77" s="150">
        <f t="shared" si="31"/>
        <v>285.89399330380411</v>
      </c>
      <c r="N77" s="8">
        <f t="shared" si="32"/>
        <v>2497.5176662102303</v>
      </c>
      <c r="O77" s="88">
        <f t="shared" si="33"/>
        <v>2211.6236729064267</v>
      </c>
      <c r="P77" s="131"/>
      <c r="Q77" s="131"/>
      <c r="R77" s="131"/>
      <c r="S77" s="131"/>
      <c r="T77" s="131"/>
      <c r="U77" s="131"/>
      <c r="V77" s="131"/>
      <c r="W77" s="131"/>
      <c r="X77" s="131"/>
    </row>
    <row r="78" spans="1:24" x14ac:dyDescent="0.2">
      <c r="A78" s="17" t="s">
        <v>93</v>
      </c>
      <c r="B78" s="85" t="str">
        <f t="shared" si="35"/>
        <v>Q4/2020</v>
      </c>
      <c r="C78" s="86">
        <f t="shared" si="38"/>
        <v>44105</v>
      </c>
      <c r="D78" s="86">
        <f t="shared" si="39"/>
        <v>44196</v>
      </c>
      <c r="E78" s="85">
        <f t="shared" si="36"/>
        <v>92</v>
      </c>
      <c r="F78" s="87">
        <f>VLOOKUP(D78,'FERC Interest Rate'!$A:$B,2,TRUE)</f>
        <v>6.501548E-2</v>
      </c>
      <c r="G78" s="88">
        <f t="shared" si="37"/>
        <v>2211.6236729064267</v>
      </c>
      <c r="H78" s="88">
        <v>0</v>
      </c>
      <c r="I78" s="123">
        <f t="shared" si="41"/>
        <v>18.968963656269068</v>
      </c>
      <c r="J78" s="89">
        <f t="shared" si="40"/>
        <v>36.143877786749833</v>
      </c>
      <c r="K78" s="149">
        <f t="shared" si="30"/>
        <v>55.112841443018901</v>
      </c>
      <c r="L78" s="89">
        <f t="shared" si="42"/>
        <v>226.767</v>
      </c>
      <c r="M78" s="150">
        <f t="shared" si="31"/>
        <v>281.8798414430189</v>
      </c>
      <c r="N78" s="8">
        <f t="shared" si="32"/>
        <v>2247.7675506931764</v>
      </c>
      <c r="O78" s="88">
        <f t="shared" si="33"/>
        <v>1965.8877092501575</v>
      </c>
      <c r="P78" s="131"/>
      <c r="Q78" s="131"/>
      <c r="R78" s="131"/>
      <c r="S78" s="131"/>
      <c r="T78" s="131"/>
      <c r="U78" s="131"/>
      <c r="V78" s="131"/>
      <c r="W78" s="131"/>
      <c r="X78" s="131"/>
    </row>
    <row r="79" spans="1:24" x14ac:dyDescent="0.2">
      <c r="A79" s="17" t="s">
        <v>94</v>
      </c>
      <c r="B79" s="85" t="str">
        <f t="shared" si="35"/>
        <v>Q1/2021</v>
      </c>
      <c r="C79" s="86">
        <f t="shared" si="38"/>
        <v>44197</v>
      </c>
      <c r="D79" s="86">
        <f t="shared" si="39"/>
        <v>44286</v>
      </c>
      <c r="E79" s="85">
        <f t="shared" si="36"/>
        <v>90</v>
      </c>
      <c r="F79" s="87">
        <f>VLOOKUP(D79,'FERC Interest Rate'!$A:$B,2,TRUE)</f>
        <v>6.501548E-2</v>
      </c>
      <c r="G79" s="88">
        <f t="shared" si="37"/>
        <v>1965.8877092501575</v>
      </c>
      <c r="H79" s="88">
        <v>0</v>
      </c>
      <c r="I79" s="123">
        <f t="shared" si="41"/>
        <v>18.968963656269068</v>
      </c>
      <c r="J79" s="89">
        <f t="shared" si="40"/>
        <v>31.515567051698486</v>
      </c>
      <c r="K79" s="149">
        <f t="shared" si="30"/>
        <v>50.484530707967551</v>
      </c>
      <c r="L79" s="89">
        <f t="shared" si="42"/>
        <v>226.767</v>
      </c>
      <c r="M79" s="150">
        <f t="shared" si="31"/>
        <v>277.25153070796756</v>
      </c>
      <c r="N79" s="8">
        <f t="shared" si="32"/>
        <v>1997.4032763018561</v>
      </c>
      <c r="O79" s="88">
        <f t="shared" si="33"/>
        <v>1720.1517455938883</v>
      </c>
      <c r="P79" s="131"/>
      <c r="Q79" s="131"/>
      <c r="R79" s="131"/>
      <c r="S79" s="131"/>
      <c r="T79" s="131"/>
      <c r="U79" s="131"/>
      <c r="V79" s="131"/>
      <c r="W79" s="131"/>
      <c r="X79" s="131"/>
    </row>
    <row r="80" spans="1:24" x14ac:dyDescent="0.2">
      <c r="A80" s="17" t="s">
        <v>95</v>
      </c>
      <c r="B80" s="85" t="str">
        <f t="shared" si="35"/>
        <v>Q2/2021</v>
      </c>
      <c r="C80" s="86">
        <f t="shared" si="38"/>
        <v>44287</v>
      </c>
      <c r="D80" s="86">
        <f t="shared" si="39"/>
        <v>44377</v>
      </c>
      <c r="E80" s="85">
        <f t="shared" si="36"/>
        <v>91</v>
      </c>
      <c r="F80" s="87">
        <f>VLOOKUP(D80,'FERC Interest Rate'!$A:$B,2,TRUE)</f>
        <v>6.501548E-2</v>
      </c>
      <c r="G80" s="88">
        <f t="shared" si="37"/>
        <v>1720.1517455938883</v>
      </c>
      <c r="H80" s="88">
        <v>0</v>
      </c>
      <c r="I80" s="123">
        <f t="shared" si="41"/>
        <v>18.968963656269068</v>
      </c>
      <c r="J80" s="89">
        <f t="shared" si="40"/>
        <v>27.882522516572145</v>
      </c>
      <c r="K80" s="149">
        <f t="shared" si="30"/>
        <v>46.851486172841213</v>
      </c>
      <c r="L80" s="89">
        <f t="shared" si="42"/>
        <v>226.767</v>
      </c>
      <c r="M80" s="150">
        <f t="shared" si="31"/>
        <v>273.61848617284119</v>
      </c>
      <c r="N80" s="8">
        <f t="shared" si="32"/>
        <v>1748.0342681104605</v>
      </c>
      <c r="O80" s="88">
        <f t="shared" si="33"/>
        <v>1474.4157819376192</v>
      </c>
      <c r="P80" s="131"/>
      <c r="Q80" s="131"/>
      <c r="R80" s="131"/>
      <c r="S80" s="131"/>
      <c r="T80" s="131"/>
      <c r="U80" s="131"/>
      <c r="V80" s="131"/>
      <c r="W80" s="131"/>
      <c r="X80" s="131"/>
    </row>
    <row r="81" spans="1:24" x14ac:dyDescent="0.2">
      <c r="A81" s="17" t="s">
        <v>96</v>
      </c>
      <c r="B81" s="85" t="str">
        <f t="shared" si="35"/>
        <v>Q3/2021</v>
      </c>
      <c r="C81" s="86">
        <f t="shared" si="38"/>
        <v>44378</v>
      </c>
      <c r="D81" s="86">
        <f t="shared" si="39"/>
        <v>44469</v>
      </c>
      <c r="E81" s="85">
        <f t="shared" si="36"/>
        <v>92</v>
      </c>
      <c r="F81" s="87">
        <f>VLOOKUP(D81,'FERC Interest Rate'!$A:$B,2,TRUE)</f>
        <v>6.501548E-2</v>
      </c>
      <c r="G81" s="88">
        <f t="shared" si="37"/>
        <v>1474.4157819376192</v>
      </c>
      <c r="H81" s="88">
        <v>0</v>
      </c>
      <c r="I81" s="123">
        <f t="shared" si="41"/>
        <v>18.968963656269068</v>
      </c>
      <c r="J81" s="89">
        <f t="shared" si="40"/>
        <v>24.161934739635527</v>
      </c>
      <c r="K81" s="149">
        <f t="shared" si="30"/>
        <v>43.130898395904595</v>
      </c>
      <c r="L81" s="89">
        <f t="shared" si="42"/>
        <v>226.767</v>
      </c>
      <c r="M81" s="150">
        <f t="shared" si="31"/>
        <v>269.89789839590458</v>
      </c>
      <c r="N81" s="8">
        <f t="shared" si="32"/>
        <v>1498.5777166772548</v>
      </c>
      <c r="O81" s="88">
        <f t="shared" si="33"/>
        <v>1228.67981828135</v>
      </c>
      <c r="P81" s="131"/>
      <c r="Q81" s="131"/>
      <c r="R81" s="131"/>
      <c r="S81" s="131"/>
      <c r="T81" s="131"/>
      <c r="U81" s="131"/>
      <c r="V81" s="131"/>
      <c r="W81" s="131"/>
      <c r="X81" s="131"/>
    </row>
    <row r="82" spans="1:24" x14ac:dyDescent="0.2">
      <c r="A82" s="17" t="s">
        <v>97</v>
      </c>
      <c r="B82" s="85" t="str">
        <f t="shared" si="35"/>
        <v>Q4/2021</v>
      </c>
      <c r="C82" s="86">
        <f t="shared" si="38"/>
        <v>44470</v>
      </c>
      <c r="D82" s="86">
        <f t="shared" si="39"/>
        <v>44561</v>
      </c>
      <c r="E82" s="85">
        <f t="shared" si="36"/>
        <v>92</v>
      </c>
      <c r="F82" s="87">
        <f>VLOOKUP(D82,'FERC Interest Rate'!$A:$B,2,TRUE)</f>
        <v>6.501548E-2</v>
      </c>
      <c r="G82" s="88">
        <f t="shared" si="37"/>
        <v>1228.67981828135</v>
      </c>
      <c r="H82" s="88">
        <v>0</v>
      </c>
      <c r="I82" s="123">
        <f t="shared" si="41"/>
        <v>18.968963656269068</v>
      </c>
      <c r="J82" s="89">
        <f t="shared" si="40"/>
        <v>20.134945616362948</v>
      </c>
      <c r="K82" s="149">
        <f t="shared" si="30"/>
        <v>39.103909272632016</v>
      </c>
      <c r="L82" s="89">
        <f t="shared" si="42"/>
        <v>226.767</v>
      </c>
      <c r="M82" s="150">
        <f t="shared" si="31"/>
        <v>265.87090927263199</v>
      </c>
      <c r="N82" s="8">
        <f t="shared" si="32"/>
        <v>1248.814763897713</v>
      </c>
      <c r="O82" s="88">
        <f t="shared" si="33"/>
        <v>982.9438546250808</v>
      </c>
      <c r="P82" s="131"/>
      <c r="Q82" s="131"/>
      <c r="R82" s="131"/>
      <c r="S82" s="131"/>
      <c r="T82" s="131"/>
      <c r="U82" s="131"/>
      <c r="V82" s="131"/>
      <c r="W82" s="131"/>
      <c r="X82" s="131"/>
    </row>
    <row r="83" spans="1:24" x14ac:dyDescent="0.2">
      <c r="A83" s="17" t="s">
        <v>98</v>
      </c>
      <c r="B83" s="85" t="str">
        <f t="shared" si="35"/>
        <v>Q1/2022</v>
      </c>
      <c r="C83" s="86">
        <f t="shared" si="38"/>
        <v>44562</v>
      </c>
      <c r="D83" s="86">
        <f t="shared" si="39"/>
        <v>44651</v>
      </c>
      <c r="E83" s="85">
        <f t="shared" si="36"/>
        <v>90</v>
      </c>
      <c r="F83" s="87">
        <f>VLOOKUP(D83,'FERC Interest Rate'!$A:$B,2,TRUE)</f>
        <v>6.501548E-2</v>
      </c>
      <c r="G83" s="88">
        <f t="shared" si="37"/>
        <v>982.9438546250808</v>
      </c>
      <c r="H83" s="88">
        <v>0</v>
      </c>
      <c r="I83" s="123">
        <f t="shared" si="41"/>
        <v>18.968963656269068</v>
      </c>
      <c r="J83" s="89">
        <f t="shared" si="40"/>
        <v>15.757783525849277</v>
      </c>
      <c r="K83" s="149">
        <f t="shared" si="30"/>
        <v>34.726747182118345</v>
      </c>
      <c r="L83" s="89">
        <f t="shared" si="42"/>
        <v>226.767</v>
      </c>
      <c r="M83" s="150">
        <f t="shared" si="31"/>
        <v>261.49374718211834</v>
      </c>
      <c r="N83" s="8">
        <f t="shared" si="32"/>
        <v>998.70163815093008</v>
      </c>
      <c r="O83" s="88">
        <f t="shared" si="33"/>
        <v>737.20789096881163</v>
      </c>
      <c r="P83" s="131"/>
      <c r="Q83" s="131"/>
      <c r="R83" s="131"/>
      <c r="S83" s="131"/>
      <c r="T83" s="131"/>
      <c r="U83" s="131"/>
      <c r="V83" s="131"/>
      <c r="W83" s="131"/>
      <c r="X83" s="131"/>
    </row>
    <row r="84" spans="1:24" x14ac:dyDescent="0.2">
      <c r="A84" s="17" t="s">
        <v>99</v>
      </c>
      <c r="B84" s="85" t="str">
        <f t="shared" si="35"/>
        <v>Q2/2022</v>
      </c>
      <c r="C84" s="86">
        <f>D83+1</f>
        <v>44652</v>
      </c>
      <c r="D84" s="86">
        <f t="shared" si="39"/>
        <v>44742</v>
      </c>
      <c r="E84" s="85">
        <f>D84-C84+1</f>
        <v>91</v>
      </c>
      <c r="F84" s="87">
        <f>VLOOKUP(D84,'FERC Interest Rate'!$A:$B,2,TRUE)</f>
        <v>6.501548E-2</v>
      </c>
      <c r="G84" s="88">
        <f>O83</f>
        <v>737.20789096881163</v>
      </c>
      <c r="H84" s="88">
        <v>0</v>
      </c>
      <c r="I84" s="123">
        <f t="shared" si="41"/>
        <v>18.968963656269068</v>
      </c>
      <c r="J84" s="89">
        <f>G84*F84*(E84/(DATE(YEAR(D84),12,31)-DATE(YEAR(D84),1,1)+1))</f>
        <v>11.949652507102385</v>
      </c>
      <c r="K84" s="149">
        <f>+SUM(I84:J84)</f>
        <v>30.918616163371453</v>
      </c>
      <c r="L84" s="89">
        <f t="shared" si="42"/>
        <v>226.767</v>
      </c>
      <c r="M84" s="150">
        <f>+SUM(K84:L84)</f>
        <v>257.68561616337144</v>
      </c>
      <c r="N84" s="8">
        <f>+G84+H84+J84</f>
        <v>749.15754347591405</v>
      </c>
      <c r="O84" s="88">
        <f>G84+H84-L84-I84</f>
        <v>491.47192731254256</v>
      </c>
      <c r="P84" s="131"/>
      <c r="Q84" s="131"/>
      <c r="R84" s="131"/>
      <c r="S84" s="131"/>
      <c r="T84" s="131"/>
      <c r="U84" s="131"/>
      <c r="V84" s="131"/>
      <c r="W84" s="131"/>
      <c r="X84" s="131"/>
    </row>
    <row r="85" spans="1:24" x14ac:dyDescent="0.2">
      <c r="A85" s="17" t="s">
        <v>100</v>
      </c>
      <c r="B85" s="85" t="str">
        <f t="shared" si="35"/>
        <v>Q3/2022</v>
      </c>
      <c r="C85" s="86">
        <f t="shared" ref="C85:C86" si="43">D84+1</f>
        <v>44743</v>
      </c>
      <c r="D85" s="86">
        <f t="shared" si="39"/>
        <v>44834</v>
      </c>
      <c r="E85" s="85">
        <f t="shared" ref="E85:E86" si="44">D85-C85+1</f>
        <v>92</v>
      </c>
      <c r="F85" s="87">
        <f>VLOOKUP(D85,'FERC Interest Rate'!$A:$B,2,TRUE)</f>
        <v>6.501548E-2</v>
      </c>
      <c r="G85" s="88">
        <f t="shared" ref="G85:G86" si="45">O84</f>
        <v>491.47192731254256</v>
      </c>
      <c r="H85" s="88">
        <v>0</v>
      </c>
      <c r="I85" s="123">
        <f t="shared" si="41"/>
        <v>18.968963656269068</v>
      </c>
      <c r="J85" s="89">
        <f t="shared" ref="J85:J86" si="46">G85*F85*(E85/(DATE(YEAR(D85),12,31)-DATE(YEAR(D85),1,1)+1))</f>
        <v>8.0539782465452223</v>
      </c>
      <c r="K85" s="149">
        <f t="shared" ref="K85:K86" si="47">+SUM(I85:J85)</f>
        <v>27.022941902814289</v>
      </c>
      <c r="L85" s="89">
        <f t="shared" si="42"/>
        <v>226.767</v>
      </c>
      <c r="M85" s="150">
        <f t="shared" ref="M85:M86" si="48">+SUM(K85:L85)</f>
        <v>253.78994190281429</v>
      </c>
      <c r="N85" s="8">
        <f t="shared" ref="N85:N86" si="49">+G85+H85+J85</f>
        <v>499.52590555908779</v>
      </c>
      <c r="O85" s="88">
        <f t="shared" ref="O85:O86" si="50">G85+H85-L85-I85</f>
        <v>245.7359636562735</v>
      </c>
      <c r="P85" s="131"/>
      <c r="Q85" s="131"/>
      <c r="R85" s="131"/>
      <c r="S85" s="131"/>
      <c r="T85" s="131"/>
      <c r="U85" s="131"/>
      <c r="V85" s="131"/>
      <c r="W85" s="131"/>
      <c r="X85" s="131"/>
    </row>
    <row r="86" spans="1:24" x14ac:dyDescent="0.2">
      <c r="A86" s="17" t="s">
        <v>101</v>
      </c>
      <c r="B86" s="85" t="str">
        <f t="shared" si="35"/>
        <v>Q4/2022</v>
      </c>
      <c r="C86" s="86">
        <f t="shared" si="43"/>
        <v>44835</v>
      </c>
      <c r="D86" s="86">
        <f t="shared" si="39"/>
        <v>44926</v>
      </c>
      <c r="E86" s="85">
        <f t="shared" si="44"/>
        <v>92</v>
      </c>
      <c r="F86" s="87">
        <f>VLOOKUP(D86,'FERC Interest Rate'!$A:$B,2,TRUE)</f>
        <v>6.501548E-2</v>
      </c>
      <c r="G86" s="88">
        <f t="shared" si="45"/>
        <v>245.7359636562735</v>
      </c>
      <c r="H86" s="88">
        <v>0</v>
      </c>
      <c r="I86" s="123">
        <f t="shared" si="41"/>
        <v>18.968963656269068</v>
      </c>
      <c r="J86" s="89">
        <f t="shared" si="46"/>
        <v>4.0269891232726476</v>
      </c>
      <c r="K86" s="149">
        <f t="shared" si="47"/>
        <v>22.995952779541717</v>
      </c>
      <c r="L86" s="89">
        <f t="shared" si="42"/>
        <v>226.767</v>
      </c>
      <c r="M86" s="150">
        <f t="shared" si="48"/>
        <v>249.76295277954171</v>
      </c>
      <c r="N86" s="8">
        <f t="shared" si="49"/>
        <v>249.76295277954614</v>
      </c>
      <c r="O86" s="88">
        <f t="shared" si="50"/>
        <v>4.4337866711430252E-12</v>
      </c>
      <c r="P86" s="131"/>
      <c r="Q86" s="131"/>
      <c r="R86" s="131"/>
      <c r="S86" s="131"/>
      <c r="T86" s="131"/>
      <c r="U86" s="131"/>
      <c r="V86" s="131"/>
      <c r="W86" s="131"/>
      <c r="X86" s="131"/>
    </row>
    <row r="87" spans="1:24" x14ac:dyDescent="0.2">
      <c r="B87" s="85"/>
      <c r="C87" s="86"/>
      <c r="D87" s="86"/>
      <c r="E87" s="85"/>
      <c r="F87" s="87"/>
      <c r="G87" s="88"/>
      <c r="H87" s="88"/>
      <c r="I87" s="123"/>
      <c r="J87" s="89"/>
      <c r="K87" s="131"/>
      <c r="L87" s="89"/>
      <c r="M87" s="151"/>
      <c r="N87" s="131"/>
      <c r="O87" s="88"/>
      <c r="P87" s="131"/>
      <c r="Q87" s="131"/>
      <c r="R87" s="131"/>
      <c r="S87" s="131"/>
      <c r="T87" s="131"/>
      <c r="U87" s="131"/>
      <c r="V87" s="131"/>
      <c r="W87" s="131"/>
      <c r="X87" s="131"/>
    </row>
    <row r="88" spans="1:24" ht="13.5" thickBot="1" x14ac:dyDescent="0.25">
      <c r="A88" s="183"/>
      <c r="B88" s="184"/>
      <c r="C88" s="185"/>
      <c r="D88" s="185"/>
      <c r="E88" s="186"/>
      <c r="F88" s="184"/>
      <c r="G88" s="157">
        <f t="shared" ref="G88:O88" si="51">SUM(G60:G84)</f>
        <v>83398.918611023924</v>
      </c>
      <c r="H88" s="157">
        <f t="shared" si="51"/>
        <v>379.37927312538136</v>
      </c>
      <c r="I88" s="158">
        <f t="shared" si="51"/>
        <v>341.44134581284322</v>
      </c>
      <c r="J88" s="157">
        <f t="shared" si="51"/>
        <v>658.93971451968844</v>
      </c>
      <c r="K88" s="157">
        <f t="shared" si="51"/>
        <v>1000.3810603325315</v>
      </c>
      <c r="L88" s="157">
        <f t="shared" si="51"/>
        <v>4081.8059999999987</v>
      </c>
      <c r="M88" s="159">
        <f t="shared" si="51"/>
        <v>5082.1870603325315</v>
      </c>
      <c r="N88" s="157">
        <f t="shared" si="51"/>
        <v>84437.237598669002</v>
      </c>
      <c r="O88" s="157">
        <f t="shared" si="51"/>
        <v>79355.050538336451</v>
      </c>
      <c r="P88" s="131"/>
      <c r="Q88" s="131"/>
      <c r="R88" s="131"/>
      <c r="S88" s="131"/>
      <c r="T88" s="131"/>
      <c r="U88" s="131"/>
      <c r="V88" s="131"/>
      <c r="W88" s="131"/>
      <c r="X88" s="131"/>
    </row>
    <row r="89" spans="1:24" ht="13.5" thickTop="1" x14ac:dyDescent="0.2">
      <c r="B89" s="11"/>
      <c r="C89" s="140"/>
      <c r="D89" s="140"/>
      <c r="E89" s="10"/>
      <c r="F89" s="11"/>
      <c r="G89" s="89"/>
      <c r="H89" s="69"/>
      <c r="I89" s="129"/>
      <c r="J89" s="89"/>
      <c r="K89" s="131"/>
      <c r="L89" s="69"/>
      <c r="M89" s="151"/>
      <c r="N89" s="131"/>
      <c r="O89" s="131"/>
      <c r="P89" s="131"/>
      <c r="Q89" s="131"/>
      <c r="R89" s="131"/>
      <c r="S89" s="131"/>
      <c r="T89" s="131"/>
      <c r="U89" s="131"/>
      <c r="V89" s="131"/>
      <c r="W89" s="131"/>
      <c r="X89" s="131"/>
    </row>
    <row r="90" spans="1:24" ht="36.75" x14ac:dyDescent="0.2">
      <c r="A90" s="94" t="s">
        <v>81</v>
      </c>
      <c r="B90" s="94" t="s">
        <v>3</v>
      </c>
      <c r="C90" s="94" t="s">
        <v>4</v>
      </c>
      <c r="D90" s="94" t="s">
        <v>5</v>
      </c>
      <c r="E90" s="94" t="s">
        <v>6</v>
      </c>
      <c r="F90" s="94" t="s">
        <v>7</v>
      </c>
      <c r="G90" s="94" t="s">
        <v>108</v>
      </c>
      <c r="H90" s="94" t="s">
        <v>109</v>
      </c>
      <c r="I90" s="118" t="s">
        <v>110</v>
      </c>
      <c r="J90" s="119" t="s">
        <v>111</v>
      </c>
      <c r="K90" s="119" t="s">
        <v>112</v>
      </c>
      <c r="L90" s="119" t="s">
        <v>113</v>
      </c>
      <c r="M90" s="120" t="s">
        <v>103</v>
      </c>
      <c r="N90" s="94" t="s">
        <v>114</v>
      </c>
      <c r="O90" s="94" t="s">
        <v>115</v>
      </c>
      <c r="P90" s="131"/>
      <c r="Q90" s="131"/>
      <c r="R90" s="131"/>
      <c r="S90" s="131"/>
      <c r="T90" s="131"/>
      <c r="U90" s="131"/>
      <c r="V90" s="131"/>
      <c r="W90" s="131"/>
      <c r="X90" s="131"/>
    </row>
    <row r="91" spans="1:24" x14ac:dyDescent="0.2">
      <c r="A91" s="139" t="s">
        <v>47</v>
      </c>
      <c r="B91" s="182" t="s">
        <v>84</v>
      </c>
      <c r="C91" s="203">
        <f>VLOOKUP(B91,A$1:F$33,2,FALSE)</f>
        <v>42551</v>
      </c>
      <c r="D91" s="203">
        <f>DATE(YEAR(C91),IF(MONTH(C91)&lt;=3,3,IF(MONTH(C91)&lt;=6,6,IF(MONTH(C91)&lt;=9,9,12))),IF(OR(MONTH(C91)&lt;=3,MONTH(C91)&gt;=10),31,30))</f>
        <v>42551</v>
      </c>
      <c r="E91" s="163">
        <f>D91-C91+1</f>
        <v>1</v>
      </c>
      <c r="F91" s="87">
        <f>VLOOKUP(D91,'FERC Interest Rate'!$A:$B,2,TRUE)</f>
        <v>3.4599999999999999E-2</v>
      </c>
      <c r="G91" s="88">
        <f>VLOOKUP(B91,$A$1:$F$33,5,FALSE)</f>
        <v>5758.15</v>
      </c>
      <c r="H91" s="88">
        <f t="shared" ref="H91:H99" si="52">G91*F91*(E91/(DATE(YEAR(D91),12,31)-DATE(YEAR(D91),1,1)+1))</f>
        <v>0.54434969945355183</v>
      </c>
      <c r="I91" s="236">
        <v>0</v>
      </c>
      <c r="J91" s="89">
        <v>0</v>
      </c>
      <c r="K91" s="149">
        <f t="shared" ref="K91:K114" si="53">+SUM(I91:J91)</f>
        <v>0</v>
      </c>
      <c r="L91" s="89">
        <v>0</v>
      </c>
      <c r="M91" s="150">
        <f t="shared" ref="M91:M114" si="54">+SUM(K91:L91)</f>
        <v>0</v>
      </c>
      <c r="N91" s="8">
        <f t="shared" ref="N91:N114" si="55">+G91+H91+J91</f>
        <v>5758.6943496994536</v>
      </c>
      <c r="O91" s="88">
        <f t="shared" ref="O91:O114" si="56">G91+H91-L91-I91</f>
        <v>5758.6943496994536</v>
      </c>
      <c r="P91" s="131"/>
      <c r="Q91" s="131"/>
      <c r="R91" s="131"/>
      <c r="S91" s="131"/>
      <c r="T91" s="131"/>
      <c r="U91" s="131"/>
      <c r="V91" s="131"/>
      <c r="W91" s="131"/>
      <c r="X91" s="131"/>
    </row>
    <row r="92" spans="1:24" x14ac:dyDescent="0.2">
      <c r="A92" s="240" t="s">
        <v>25</v>
      </c>
      <c r="B92" s="163" t="str">
        <f t="shared" ref="B92:B117" si="57">+IF(MONTH(C92)&lt;4,"Q1",IF(MONTH(C92)&lt;7,"Q2",IF(MONTH(C92)&lt;10,"Q3","Q4")))&amp;"/"&amp;YEAR(C92)</f>
        <v>Q3/2016</v>
      </c>
      <c r="C92" s="203">
        <f>D91+1</f>
        <v>42552</v>
      </c>
      <c r="D92" s="203">
        <f>EOMONTH(D91,3)</f>
        <v>42643</v>
      </c>
      <c r="E92" s="163">
        <f t="shared" ref="E92:E114" si="58">D92-C92+1</f>
        <v>92</v>
      </c>
      <c r="F92" s="87">
        <f>VLOOKUP(D92,'FERC Interest Rate'!$A:$B,2,TRUE)</f>
        <v>3.5000000000000003E-2</v>
      </c>
      <c r="G92" s="88">
        <f t="shared" ref="G92:G114" si="59">O91</f>
        <v>5758.6943496994536</v>
      </c>
      <c r="H92" s="88">
        <f t="shared" si="52"/>
        <v>50.663922967301211</v>
      </c>
      <c r="I92" s="236">
        <v>0</v>
      </c>
      <c r="J92" s="89">
        <v>0</v>
      </c>
      <c r="K92" s="149">
        <f t="shared" si="53"/>
        <v>0</v>
      </c>
      <c r="L92" s="89">
        <v>0</v>
      </c>
      <c r="M92" s="150">
        <f t="shared" si="54"/>
        <v>0</v>
      </c>
      <c r="N92" s="8">
        <f t="shared" si="55"/>
        <v>5809.3582726667546</v>
      </c>
      <c r="O92" s="88">
        <f t="shared" si="56"/>
        <v>5809.3582726667546</v>
      </c>
      <c r="P92" s="131"/>
      <c r="Q92" s="131"/>
      <c r="R92" s="131"/>
      <c r="S92" s="131"/>
      <c r="T92" s="131"/>
      <c r="U92" s="131"/>
      <c r="V92" s="131"/>
      <c r="W92" s="131"/>
      <c r="X92" s="131"/>
    </row>
    <row r="93" spans="1:24" x14ac:dyDescent="0.2">
      <c r="A93" s="240" t="s">
        <v>25</v>
      </c>
      <c r="B93" s="163" t="str">
        <f t="shared" si="57"/>
        <v>Q4/2016</v>
      </c>
      <c r="C93" s="203">
        <f t="shared" ref="C93:C114" si="60">D92+1</f>
        <v>42644</v>
      </c>
      <c r="D93" s="203">
        <f t="shared" ref="D93:D117" si="61">EOMONTH(D92,3)</f>
        <v>42735</v>
      </c>
      <c r="E93" s="163">
        <f t="shared" si="58"/>
        <v>92</v>
      </c>
      <c r="F93" s="87">
        <f>VLOOKUP(D93,'FERC Interest Rate'!$A:$B,2,TRUE)</f>
        <v>3.5000000000000003E-2</v>
      </c>
      <c r="G93" s="88">
        <f t="shared" si="59"/>
        <v>5809.3582726667546</v>
      </c>
      <c r="H93" s="88">
        <f t="shared" si="52"/>
        <v>51.109654748598231</v>
      </c>
      <c r="I93" s="236">
        <v>0</v>
      </c>
      <c r="J93" s="89">
        <v>0</v>
      </c>
      <c r="K93" s="149">
        <f t="shared" si="53"/>
        <v>0</v>
      </c>
      <c r="L93" s="89">
        <v>0</v>
      </c>
      <c r="M93" s="150">
        <f t="shared" si="54"/>
        <v>0</v>
      </c>
      <c r="N93" s="8">
        <f t="shared" si="55"/>
        <v>5860.4679274153532</v>
      </c>
      <c r="O93" s="88">
        <f t="shared" si="56"/>
        <v>5860.4679274153532</v>
      </c>
      <c r="P93" s="131"/>
      <c r="Q93" s="131"/>
      <c r="R93" s="131"/>
      <c r="S93" s="131"/>
      <c r="T93" s="131"/>
      <c r="U93" s="131"/>
      <c r="V93" s="131"/>
      <c r="W93" s="131"/>
      <c r="X93" s="131"/>
    </row>
    <row r="94" spans="1:24" x14ac:dyDescent="0.2">
      <c r="A94" s="240" t="s">
        <v>25</v>
      </c>
      <c r="B94" s="163" t="str">
        <f t="shared" si="57"/>
        <v>Q1/2017</v>
      </c>
      <c r="C94" s="203">
        <f t="shared" si="60"/>
        <v>42736</v>
      </c>
      <c r="D94" s="203">
        <f t="shared" si="61"/>
        <v>42825</v>
      </c>
      <c r="E94" s="163">
        <f t="shared" si="58"/>
        <v>90</v>
      </c>
      <c r="F94" s="87">
        <f>VLOOKUP(D94,'FERC Interest Rate'!$A:$B,2,TRUE)</f>
        <v>3.5000000000000003E-2</v>
      </c>
      <c r="G94" s="88">
        <f t="shared" si="59"/>
        <v>5860.4679274153532</v>
      </c>
      <c r="H94" s="88">
        <f t="shared" si="52"/>
        <v>50.576641017420172</v>
      </c>
      <c r="I94" s="236">
        <v>0</v>
      </c>
      <c r="J94" s="89">
        <v>0</v>
      </c>
      <c r="K94" s="149">
        <f t="shared" si="53"/>
        <v>0</v>
      </c>
      <c r="L94" s="89">
        <v>0</v>
      </c>
      <c r="M94" s="150">
        <f t="shared" si="54"/>
        <v>0</v>
      </c>
      <c r="N94" s="8">
        <f t="shared" si="55"/>
        <v>5911.0445684327733</v>
      </c>
      <c r="O94" s="88">
        <f t="shared" si="56"/>
        <v>5911.0445684327733</v>
      </c>
      <c r="P94" s="131"/>
      <c r="Q94" s="131"/>
      <c r="R94" s="131"/>
      <c r="S94" s="131"/>
      <c r="T94" s="131"/>
      <c r="U94" s="131"/>
      <c r="V94" s="131"/>
      <c r="W94" s="131"/>
      <c r="X94" s="131"/>
    </row>
    <row r="95" spans="1:24" x14ac:dyDescent="0.2">
      <c r="A95" s="240" t="s">
        <v>25</v>
      </c>
      <c r="B95" s="163" t="str">
        <f t="shared" si="57"/>
        <v>Q2/2017</v>
      </c>
      <c r="C95" s="203">
        <f t="shared" si="60"/>
        <v>42826</v>
      </c>
      <c r="D95" s="203">
        <f t="shared" si="61"/>
        <v>42916</v>
      </c>
      <c r="E95" s="163">
        <f t="shared" si="58"/>
        <v>91</v>
      </c>
      <c r="F95" s="87">
        <f>VLOOKUP(D95,'FERC Interest Rate'!$A:$B,2,TRUE)</f>
        <v>3.7100000000000001E-2</v>
      </c>
      <c r="G95" s="88">
        <f t="shared" si="59"/>
        <v>5911.0445684327733</v>
      </c>
      <c r="H95" s="88">
        <f t="shared" si="52"/>
        <v>54.674733061605167</v>
      </c>
      <c r="I95" s="123">
        <v>0</v>
      </c>
      <c r="J95" s="89">
        <v>0</v>
      </c>
      <c r="K95" s="149">
        <f t="shared" si="53"/>
        <v>0</v>
      </c>
      <c r="L95" s="89">
        <v>0</v>
      </c>
      <c r="M95" s="150">
        <f t="shared" si="54"/>
        <v>0</v>
      </c>
      <c r="N95" s="8">
        <f t="shared" si="55"/>
        <v>5965.7193014943787</v>
      </c>
      <c r="O95" s="88">
        <f t="shared" si="56"/>
        <v>5965.7193014943787</v>
      </c>
      <c r="P95" s="131"/>
      <c r="Q95" s="131"/>
      <c r="R95" s="131"/>
      <c r="S95" s="131"/>
      <c r="T95" s="131"/>
      <c r="U95" s="131"/>
      <c r="V95" s="131"/>
      <c r="W95" s="131"/>
      <c r="X95" s="131"/>
    </row>
    <row r="96" spans="1:24" x14ac:dyDescent="0.2">
      <c r="A96" s="240" t="s">
        <v>25</v>
      </c>
      <c r="B96" s="163" t="str">
        <f t="shared" si="57"/>
        <v>Q3/2017</v>
      </c>
      <c r="C96" s="203">
        <f t="shared" si="60"/>
        <v>42917</v>
      </c>
      <c r="D96" s="203">
        <f t="shared" si="61"/>
        <v>43008</v>
      </c>
      <c r="E96" s="163">
        <f t="shared" si="58"/>
        <v>92</v>
      </c>
      <c r="F96" s="87">
        <f>VLOOKUP(D96,'FERC Interest Rate'!$A:$B,2,TRUE)</f>
        <v>3.9600000000000003E-2</v>
      </c>
      <c r="G96" s="88">
        <f t="shared" si="59"/>
        <v>5965.7193014943787</v>
      </c>
      <c r="H96" s="88">
        <f t="shared" si="52"/>
        <v>59.546050847135135</v>
      </c>
      <c r="I96" s="123">
        <v>0</v>
      </c>
      <c r="J96" s="89">
        <v>0</v>
      </c>
      <c r="K96" s="149">
        <f t="shared" si="53"/>
        <v>0</v>
      </c>
      <c r="L96" s="89">
        <v>0</v>
      </c>
      <c r="M96" s="150">
        <f t="shared" si="54"/>
        <v>0</v>
      </c>
      <c r="N96" s="8">
        <f t="shared" si="55"/>
        <v>6025.2653523415138</v>
      </c>
      <c r="O96" s="88">
        <f t="shared" si="56"/>
        <v>6025.2653523415138</v>
      </c>
      <c r="P96" s="131"/>
      <c r="Q96" s="131"/>
      <c r="R96" s="131"/>
      <c r="S96" s="131"/>
      <c r="T96" s="131"/>
      <c r="U96" s="131"/>
      <c r="V96" s="131"/>
      <c r="W96" s="131"/>
      <c r="X96" s="131"/>
    </row>
    <row r="97" spans="1:24" x14ac:dyDescent="0.2">
      <c r="A97" s="240" t="s">
        <v>25</v>
      </c>
      <c r="B97" s="163" t="str">
        <f t="shared" si="57"/>
        <v>Q4/2017</v>
      </c>
      <c r="C97" s="203">
        <f t="shared" si="60"/>
        <v>43009</v>
      </c>
      <c r="D97" s="203">
        <f t="shared" si="61"/>
        <v>43100</v>
      </c>
      <c r="E97" s="163">
        <f t="shared" si="58"/>
        <v>92</v>
      </c>
      <c r="F97" s="87">
        <f>VLOOKUP(D97,'FERC Interest Rate'!$A:$B,2,TRUE)</f>
        <v>4.2099999999999999E-2</v>
      </c>
      <c r="G97" s="88">
        <f t="shared" si="59"/>
        <v>6025.2653523415138</v>
      </c>
      <c r="H97" s="88">
        <f t="shared" si="52"/>
        <v>63.937144555312749</v>
      </c>
      <c r="I97" s="123">
        <v>0</v>
      </c>
      <c r="J97" s="89">
        <v>0</v>
      </c>
      <c r="K97" s="149">
        <f t="shared" si="53"/>
        <v>0</v>
      </c>
      <c r="L97" s="89">
        <v>0</v>
      </c>
      <c r="M97" s="150">
        <f t="shared" si="54"/>
        <v>0</v>
      </c>
      <c r="N97" s="8">
        <f t="shared" si="55"/>
        <v>6089.2024968968262</v>
      </c>
      <c r="O97" s="88">
        <f t="shared" si="56"/>
        <v>6089.2024968968262</v>
      </c>
      <c r="P97" s="131"/>
      <c r="Q97" s="131"/>
      <c r="R97" s="131"/>
      <c r="S97" s="131"/>
      <c r="T97" s="131"/>
      <c r="U97" s="131"/>
      <c r="V97" s="131"/>
      <c r="W97" s="131"/>
      <c r="X97" s="131"/>
    </row>
    <row r="98" spans="1:24" x14ac:dyDescent="0.2">
      <c r="A98" s="228" t="s">
        <v>82</v>
      </c>
      <c r="B98" s="172" t="str">
        <f t="shared" si="57"/>
        <v>Q1/2018</v>
      </c>
      <c r="C98" s="173">
        <f t="shared" si="60"/>
        <v>43101</v>
      </c>
      <c r="D98" s="173">
        <f t="shared" si="61"/>
        <v>43190</v>
      </c>
      <c r="E98" s="172">
        <f t="shared" si="58"/>
        <v>90</v>
      </c>
      <c r="F98" s="87">
        <f>VLOOKUP(D98,'FERC Interest Rate'!$A:$B,2,TRUE)</f>
        <v>4.2500000000000003E-2</v>
      </c>
      <c r="G98" s="88">
        <f t="shared" si="59"/>
        <v>6089.2024968968262</v>
      </c>
      <c r="H98" s="88">
        <f t="shared" si="52"/>
        <v>63.81150561816537</v>
      </c>
      <c r="I98" s="123">
        <v>0</v>
      </c>
      <c r="J98" s="89">
        <v>0</v>
      </c>
      <c r="K98" s="149">
        <f t="shared" si="53"/>
        <v>0</v>
      </c>
      <c r="L98" s="89">
        <v>0</v>
      </c>
      <c r="M98" s="150">
        <f t="shared" si="54"/>
        <v>0</v>
      </c>
      <c r="N98" s="8">
        <f t="shared" si="55"/>
        <v>6153.0140025149913</v>
      </c>
      <c r="O98" s="88">
        <f t="shared" si="56"/>
        <v>6153.0140025149913</v>
      </c>
      <c r="P98" s="131"/>
      <c r="Q98" s="131"/>
      <c r="R98" s="131"/>
      <c r="S98" s="131"/>
      <c r="T98" s="131"/>
      <c r="U98" s="131"/>
      <c r="V98" s="131"/>
      <c r="W98" s="131"/>
      <c r="X98" s="131"/>
    </row>
    <row r="99" spans="1:24" x14ac:dyDescent="0.2">
      <c r="A99" s="17" t="s">
        <v>83</v>
      </c>
      <c r="B99" s="85" t="str">
        <f t="shared" si="57"/>
        <v>Q2/2018</v>
      </c>
      <c r="C99" s="86">
        <f t="shared" si="60"/>
        <v>43191</v>
      </c>
      <c r="D99" s="86">
        <f t="shared" si="61"/>
        <v>43281</v>
      </c>
      <c r="E99" s="85">
        <f t="shared" si="58"/>
        <v>91</v>
      </c>
      <c r="F99" s="87">
        <f>VLOOKUP(D99,'FERC Interest Rate'!$A:$B,2,TRUE)</f>
        <v>4.4699999999999997E-2</v>
      </c>
      <c r="G99" s="88">
        <f t="shared" si="59"/>
        <v>6153.0140025149913</v>
      </c>
      <c r="H99" s="88">
        <f t="shared" si="52"/>
        <v>68.571548104192402</v>
      </c>
      <c r="I99" s="123">
        <f>(SUM($H$91:$H$118)/20)*2</f>
        <v>46.343555061918394</v>
      </c>
      <c r="J99" s="89">
        <f t="shared" ref="J99:J114" si="62">G99*F99*(E99/(DATE(YEAR(D99),12,31)-DATE(YEAR(D99),1,1)+1))</f>
        <v>68.571548104192402</v>
      </c>
      <c r="K99" s="149">
        <f t="shared" si="53"/>
        <v>114.9151031661108</v>
      </c>
      <c r="L99" s="89">
        <f>+$G$91/20*2</f>
        <v>575.81499999999994</v>
      </c>
      <c r="M99" s="150">
        <f t="shared" si="54"/>
        <v>690.73010316611078</v>
      </c>
      <c r="N99" s="8">
        <f t="shared" si="55"/>
        <v>6290.1570987233763</v>
      </c>
      <c r="O99" s="88">
        <f t="shared" si="56"/>
        <v>5599.4269955572654</v>
      </c>
      <c r="P99" s="131"/>
      <c r="Q99" s="131"/>
      <c r="R99" s="131"/>
      <c r="S99" s="131"/>
      <c r="T99" s="131"/>
      <c r="U99" s="131"/>
      <c r="V99" s="131"/>
      <c r="W99" s="131"/>
      <c r="X99" s="131"/>
    </row>
    <row r="100" spans="1:24" x14ac:dyDescent="0.2">
      <c r="A100" s="17" t="s">
        <v>84</v>
      </c>
      <c r="B100" s="85" t="str">
        <f t="shared" si="57"/>
        <v>Q3/2018</v>
      </c>
      <c r="C100" s="86">
        <f t="shared" si="60"/>
        <v>43282</v>
      </c>
      <c r="D100" s="86">
        <f t="shared" si="61"/>
        <v>43373</v>
      </c>
      <c r="E100" s="85">
        <f t="shared" si="58"/>
        <v>92</v>
      </c>
      <c r="F100" s="87">
        <f>VLOOKUP(D100,'FERC Interest Rate'!$A:$B,2,TRUE)</f>
        <v>4.6899999999999997E-2</v>
      </c>
      <c r="G100" s="88">
        <f t="shared" si="59"/>
        <v>5599.4269955572654</v>
      </c>
      <c r="H100" s="88">
        <v>0</v>
      </c>
      <c r="I100" s="123">
        <f t="shared" ref="I100:I117" si="63">(SUM($H$91:$H$118)/20)</f>
        <v>23.171777530959197</v>
      </c>
      <c r="J100" s="89">
        <f t="shared" si="62"/>
        <v>66.192897535425985</v>
      </c>
      <c r="K100" s="149">
        <f t="shared" si="53"/>
        <v>89.364675066385189</v>
      </c>
      <c r="L100" s="89">
        <f t="shared" ref="L100:L117" si="64">+$G$91/20</f>
        <v>287.90749999999997</v>
      </c>
      <c r="M100" s="150">
        <f t="shared" si="54"/>
        <v>377.27217506638516</v>
      </c>
      <c r="N100" s="8">
        <f t="shared" si="55"/>
        <v>5665.6198930926912</v>
      </c>
      <c r="O100" s="88">
        <f t="shared" si="56"/>
        <v>5288.3477180263062</v>
      </c>
      <c r="P100" s="131"/>
      <c r="Q100" s="131"/>
      <c r="R100" s="131"/>
      <c r="S100" s="131"/>
      <c r="T100" s="131"/>
      <c r="U100" s="131"/>
      <c r="V100" s="131"/>
      <c r="W100" s="131"/>
      <c r="X100" s="131"/>
    </row>
    <row r="101" spans="1:24" x14ac:dyDescent="0.2">
      <c r="A101" s="17" t="s">
        <v>85</v>
      </c>
      <c r="B101" s="85" t="str">
        <f t="shared" si="57"/>
        <v>Q4/2018</v>
      </c>
      <c r="C101" s="86">
        <f t="shared" si="60"/>
        <v>43374</v>
      </c>
      <c r="D101" s="86">
        <f t="shared" si="61"/>
        <v>43465</v>
      </c>
      <c r="E101" s="85">
        <f t="shared" si="58"/>
        <v>92</v>
      </c>
      <c r="F101" s="87">
        <f>VLOOKUP(D101,'FERC Interest Rate'!$A:$B,2,TRUE)</f>
        <v>4.9599999999999998E-2</v>
      </c>
      <c r="G101" s="88">
        <f t="shared" si="59"/>
        <v>5288.3477180263062</v>
      </c>
      <c r="H101" s="88">
        <v>0</v>
      </c>
      <c r="I101" s="123">
        <f t="shared" si="63"/>
        <v>23.171777530959197</v>
      </c>
      <c r="J101" s="89">
        <f t="shared" si="62"/>
        <v>66.114488512048325</v>
      </c>
      <c r="K101" s="149">
        <f t="shared" si="53"/>
        <v>89.286266043007515</v>
      </c>
      <c r="L101" s="89">
        <f t="shared" si="64"/>
        <v>287.90749999999997</v>
      </c>
      <c r="M101" s="150">
        <f t="shared" si="54"/>
        <v>377.19376604300749</v>
      </c>
      <c r="N101" s="8">
        <f t="shared" si="55"/>
        <v>5354.4622065383546</v>
      </c>
      <c r="O101" s="88">
        <f t="shared" si="56"/>
        <v>4977.268440495347</v>
      </c>
      <c r="P101" s="131"/>
      <c r="Q101" s="131"/>
      <c r="R101" s="131"/>
      <c r="S101" s="131"/>
      <c r="T101" s="131"/>
      <c r="U101" s="131"/>
      <c r="V101" s="131"/>
      <c r="W101" s="131"/>
      <c r="X101" s="131"/>
    </row>
    <row r="102" spans="1:24" x14ac:dyDescent="0.2">
      <c r="A102" s="17" t="s">
        <v>86</v>
      </c>
      <c r="B102" s="85" t="str">
        <f t="shared" si="57"/>
        <v>Q1/2019</v>
      </c>
      <c r="C102" s="86">
        <f t="shared" si="60"/>
        <v>43466</v>
      </c>
      <c r="D102" s="86">
        <f t="shared" si="61"/>
        <v>43555</v>
      </c>
      <c r="E102" s="85">
        <f t="shared" si="58"/>
        <v>90</v>
      </c>
      <c r="F102" s="87">
        <f>VLOOKUP(D102,'FERC Interest Rate'!$A:$B,2,TRUE)</f>
        <v>5.1799999999999999E-2</v>
      </c>
      <c r="G102" s="88">
        <f t="shared" si="59"/>
        <v>4977.268440495347</v>
      </c>
      <c r="H102" s="88">
        <v>0</v>
      </c>
      <c r="I102" s="123">
        <f t="shared" si="63"/>
        <v>23.171777530959197</v>
      </c>
      <c r="J102" s="89">
        <f t="shared" si="62"/>
        <v>63.572672519422753</v>
      </c>
      <c r="K102" s="149">
        <f t="shared" si="53"/>
        <v>86.744450050381943</v>
      </c>
      <c r="L102" s="89">
        <f t="shared" si="64"/>
        <v>287.90749999999997</v>
      </c>
      <c r="M102" s="150">
        <f t="shared" si="54"/>
        <v>374.65195005038191</v>
      </c>
      <c r="N102" s="8">
        <f t="shared" si="55"/>
        <v>5040.8411130147697</v>
      </c>
      <c r="O102" s="88">
        <f t="shared" si="56"/>
        <v>4666.1891629643878</v>
      </c>
      <c r="P102" s="131"/>
      <c r="Q102" s="131"/>
      <c r="R102" s="131"/>
      <c r="S102" s="131"/>
      <c r="T102" s="131"/>
      <c r="U102" s="131"/>
      <c r="V102" s="131"/>
      <c r="W102" s="131"/>
      <c r="X102" s="131"/>
    </row>
    <row r="103" spans="1:24" x14ac:dyDescent="0.2">
      <c r="A103" s="17" t="s">
        <v>87</v>
      </c>
      <c r="B103" s="85" t="str">
        <f t="shared" si="57"/>
        <v>Q2/2019</v>
      </c>
      <c r="C103" s="86">
        <f t="shared" si="60"/>
        <v>43556</v>
      </c>
      <c r="D103" s="86">
        <f t="shared" si="61"/>
        <v>43646</v>
      </c>
      <c r="E103" s="85">
        <f t="shared" si="58"/>
        <v>91</v>
      </c>
      <c r="F103" s="87">
        <f>VLOOKUP(D103,'FERC Interest Rate'!$A:$B,2,TRUE)</f>
        <v>5.45E-2</v>
      </c>
      <c r="G103" s="88">
        <f t="shared" si="59"/>
        <v>4666.1891629643878</v>
      </c>
      <c r="H103" s="88">
        <v>0</v>
      </c>
      <c r="I103" s="123">
        <f t="shared" si="63"/>
        <v>23.171777530959197</v>
      </c>
      <c r="J103" s="89">
        <f t="shared" si="62"/>
        <v>63.402644256772277</v>
      </c>
      <c r="K103" s="149">
        <f t="shared" si="53"/>
        <v>86.574421787731467</v>
      </c>
      <c r="L103" s="89">
        <f t="shared" si="64"/>
        <v>287.90749999999997</v>
      </c>
      <c r="M103" s="150">
        <f t="shared" si="54"/>
        <v>374.48192178773144</v>
      </c>
      <c r="N103" s="8">
        <f t="shared" si="55"/>
        <v>4729.5918072211598</v>
      </c>
      <c r="O103" s="88">
        <f t="shared" si="56"/>
        <v>4355.1098854334286</v>
      </c>
      <c r="P103" s="131"/>
      <c r="Q103" s="131"/>
      <c r="R103" s="131"/>
      <c r="S103" s="131"/>
      <c r="T103" s="131"/>
      <c r="U103" s="131"/>
      <c r="V103" s="131"/>
      <c r="W103" s="131"/>
      <c r="X103" s="131"/>
    </row>
    <row r="104" spans="1:24" x14ac:dyDescent="0.2">
      <c r="A104" s="17" t="s">
        <v>88</v>
      </c>
      <c r="B104" s="85" t="str">
        <f t="shared" si="57"/>
        <v>Q3/2019</v>
      </c>
      <c r="C104" s="86">
        <f t="shared" si="60"/>
        <v>43647</v>
      </c>
      <c r="D104" s="86">
        <f t="shared" si="61"/>
        <v>43738</v>
      </c>
      <c r="E104" s="85">
        <f t="shared" si="58"/>
        <v>92</v>
      </c>
      <c r="F104" s="87">
        <f>VLOOKUP(D104,'FERC Interest Rate'!$A:$B,2,TRUE)</f>
        <v>6.0133640000000002E-2</v>
      </c>
      <c r="G104" s="88">
        <f t="shared" si="59"/>
        <v>4355.1098854334286</v>
      </c>
      <c r="H104" s="88">
        <v>0</v>
      </c>
      <c r="I104" s="123">
        <f t="shared" si="63"/>
        <v>23.171777530959197</v>
      </c>
      <c r="J104" s="89">
        <f t="shared" si="62"/>
        <v>66.010279783618486</v>
      </c>
      <c r="K104" s="149">
        <f t="shared" si="53"/>
        <v>89.18205731457769</v>
      </c>
      <c r="L104" s="89">
        <f t="shared" si="64"/>
        <v>287.90749999999997</v>
      </c>
      <c r="M104" s="150">
        <f t="shared" si="54"/>
        <v>377.08955731457763</v>
      </c>
      <c r="N104" s="8">
        <f t="shared" si="55"/>
        <v>4421.1201652170475</v>
      </c>
      <c r="O104" s="88">
        <f t="shared" si="56"/>
        <v>4044.0306079024695</v>
      </c>
      <c r="P104" s="131"/>
      <c r="Q104" s="131"/>
      <c r="R104" s="131"/>
      <c r="S104" s="131"/>
      <c r="T104" s="131"/>
      <c r="U104" s="131"/>
      <c r="V104" s="131"/>
      <c r="W104" s="131"/>
      <c r="X104" s="131"/>
    </row>
    <row r="105" spans="1:24" x14ac:dyDescent="0.2">
      <c r="A105" s="17" t="s">
        <v>89</v>
      </c>
      <c r="B105" s="85" t="str">
        <f t="shared" si="57"/>
        <v>Q4/2019</v>
      </c>
      <c r="C105" s="86">
        <f t="shared" si="60"/>
        <v>43739</v>
      </c>
      <c r="D105" s="86">
        <f t="shared" si="61"/>
        <v>43830</v>
      </c>
      <c r="E105" s="85">
        <f t="shared" si="58"/>
        <v>92</v>
      </c>
      <c r="F105" s="87">
        <f>VLOOKUP(D105,'FERC Interest Rate'!$A:$B,2,TRUE)</f>
        <v>6.2505720000000001E-2</v>
      </c>
      <c r="G105" s="88">
        <f t="shared" si="59"/>
        <v>4044.0306079024695</v>
      </c>
      <c r="H105" s="88">
        <v>0</v>
      </c>
      <c r="I105" s="123">
        <f t="shared" si="63"/>
        <v>23.171777530959197</v>
      </c>
      <c r="J105" s="89">
        <f t="shared" si="62"/>
        <v>63.713161989332335</v>
      </c>
      <c r="K105" s="149">
        <f t="shared" si="53"/>
        <v>86.884939520291539</v>
      </c>
      <c r="L105" s="89">
        <f t="shared" si="64"/>
        <v>287.90749999999997</v>
      </c>
      <c r="M105" s="150">
        <f t="shared" si="54"/>
        <v>374.79243952029151</v>
      </c>
      <c r="N105" s="8">
        <f t="shared" si="55"/>
        <v>4107.743769891802</v>
      </c>
      <c r="O105" s="88">
        <f t="shared" si="56"/>
        <v>3732.9513303715103</v>
      </c>
      <c r="P105" s="131"/>
      <c r="Q105" s="131"/>
      <c r="R105" s="131"/>
      <c r="S105" s="131"/>
      <c r="T105" s="131"/>
      <c r="U105" s="131"/>
      <c r="V105" s="131"/>
      <c r="W105" s="131"/>
      <c r="X105" s="131"/>
    </row>
    <row r="106" spans="1:24" x14ac:dyDescent="0.2">
      <c r="A106" s="17" t="s">
        <v>90</v>
      </c>
      <c r="B106" s="85" t="str">
        <f t="shared" si="57"/>
        <v>Q1/2020</v>
      </c>
      <c r="C106" s="86">
        <f t="shared" si="60"/>
        <v>43831</v>
      </c>
      <c r="D106" s="86">
        <f t="shared" si="61"/>
        <v>43921</v>
      </c>
      <c r="E106" s="85">
        <f t="shared" si="58"/>
        <v>91</v>
      </c>
      <c r="F106" s="87">
        <f>VLOOKUP(D106,'FERC Interest Rate'!$A:$B,2,TRUE)</f>
        <v>6.2841510000000003E-2</v>
      </c>
      <c r="G106" s="88">
        <f t="shared" si="59"/>
        <v>3732.9513303715103</v>
      </c>
      <c r="H106" s="88">
        <v>0</v>
      </c>
      <c r="I106" s="123">
        <f t="shared" si="63"/>
        <v>23.171777530959197</v>
      </c>
      <c r="J106" s="89">
        <f t="shared" si="62"/>
        <v>58.325604236316842</v>
      </c>
      <c r="K106" s="149">
        <f t="shared" si="53"/>
        <v>81.497381767276039</v>
      </c>
      <c r="L106" s="89">
        <f t="shared" si="64"/>
        <v>287.90749999999997</v>
      </c>
      <c r="M106" s="150">
        <f t="shared" si="54"/>
        <v>369.40488176727604</v>
      </c>
      <c r="N106" s="8">
        <f t="shared" si="55"/>
        <v>3791.2769346078271</v>
      </c>
      <c r="O106" s="88">
        <f t="shared" si="56"/>
        <v>3421.8720528405511</v>
      </c>
      <c r="P106" s="131"/>
      <c r="Q106" s="131"/>
      <c r="R106" s="131"/>
      <c r="S106" s="131"/>
      <c r="T106" s="131"/>
      <c r="U106" s="131"/>
      <c r="V106" s="131"/>
      <c r="W106" s="131"/>
      <c r="X106" s="131"/>
    </row>
    <row r="107" spans="1:24" x14ac:dyDescent="0.2">
      <c r="A107" s="17" t="s">
        <v>91</v>
      </c>
      <c r="B107" s="85" t="str">
        <f t="shared" si="57"/>
        <v>Q2/2020</v>
      </c>
      <c r="C107" s="86">
        <f t="shared" si="60"/>
        <v>43922</v>
      </c>
      <c r="D107" s="86">
        <f t="shared" si="61"/>
        <v>44012</v>
      </c>
      <c r="E107" s="85">
        <f t="shared" si="58"/>
        <v>91</v>
      </c>
      <c r="F107" s="87">
        <f>VLOOKUP(D107,'FERC Interest Rate'!$A:$B,2,TRUE)</f>
        <v>6.502107E-2</v>
      </c>
      <c r="G107" s="88">
        <f t="shared" si="59"/>
        <v>3421.8720528405511</v>
      </c>
      <c r="H107" s="88">
        <v>0</v>
      </c>
      <c r="I107" s="123">
        <f t="shared" si="63"/>
        <v>23.171777530959197</v>
      </c>
      <c r="J107" s="89">
        <f t="shared" si="62"/>
        <v>55.319492315218078</v>
      </c>
      <c r="K107" s="149">
        <f t="shared" si="53"/>
        <v>78.491269846177275</v>
      </c>
      <c r="L107" s="89">
        <f t="shared" si="64"/>
        <v>287.90749999999997</v>
      </c>
      <c r="M107" s="150">
        <f t="shared" si="54"/>
        <v>366.39876984617723</v>
      </c>
      <c r="N107" s="8">
        <f t="shared" si="55"/>
        <v>3477.1915451557693</v>
      </c>
      <c r="O107" s="88">
        <f t="shared" si="56"/>
        <v>3110.7927753095919</v>
      </c>
      <c r="P107" s="131"/>
      <c r="Q107" s="131"/>
      <c r="R107" s="131"/>
      <c r="S107" s="131"/>
      <c r="T107" s="131"/>
      <c r="U107" s="131"/>
      <c r="V107" s="131"/>
      <c r="W107" s="131"/>
      <c r="X107" s="131"/>
    </row>
    <row r="108" spans="1:24" x14ac:dyDescent="0.2">
      <c r="A108" s="17" t="s">
        <v>92</v>
      </c>
      <c r="B108" s="85" t="str">
        <f t="shared" si="57"/>
        <v>Q3/2020</v>
      </c>
      <c r="C108" s="86">
        <f t="shared" si="60"/>
        <v>44013</v>
      </c>
      <c r="D108" s="86">
        <f t="shared" si="61"/>
        <v>44104</v>
      </c>
      <c r="E108" s="85">
        <f t="shared" si="58"/>
        <v>92</v>
      </c>
      <c r="F108" s="87">
        <f>VLOOKUP(D108,'FERC Interest Rate'!$A:$B,2,TRUE)</f>
        <v>6.5012509999999996E-2</v>
      </c>
      <c r="G108" s="88">
        <f t="shared" si="59"/>
        <v>3110.7927753095919</v>
      </c>
      <c r="H108" s="88">
        <v>0</v>
      </c>
      <c r="I108" s="123">
        <f t="shared" si="63"/>
        <v>23.171777530959197</v>
      </c>
      <c r="J108" s="89">
        <f t="shared" si="62"/>
        <v>50.836396366044582</v>
      </c>
      <c r="K108" s="149">
        <f t="shared" si="53"/>
        <v>74.008173897003786</v>
      </c>
      <c r="L108" s="89">
        <f t="shared" si="64"/>
        <v>287.90749999999997</v>
      </c>
      <c r="M108" s="150">
        <f t="shared" si="54"/>
        <v>361.91567389700378</v>
      </c>
      <c r="N108" s="8">
        <f t="shared" si="55"/>
        <v>3161.6291716756364</v>
      </c>
      <c r="O108" s="88">
        <f t="shared" si="56"/>
        <v>2799.7134977786327</v>
      </c>
      <c r="P108" s="131"/>
      <c r="Q108" s="131"/>
      <c r="R108" s="131"/>
      <c r="S108" s="131"/>
      <c r="T108" s="131"/>
      <c r="U108" s="131"/>
      <c r="V108" s="131"/>
      <c r="W108" s="131"/>
      <c r="X108" s="131"/>
    </row>
    <row r="109" spans="1:24" x14ac:dyDescent="0.2">
      <c r="A109" s="17" t="s">
        <v>93</v>
      </c>
      <c r="B109" s="85" t="str">
        <f t="shared" si="57"/>
        <v>Q4/2020</v>
      </c>
      <c r="C109" s="86">
        <f t="shared" si="60"/>
        <v>44105</v>
      </c>
      <c r="D109" s="86">
        <f t="shared" si="61"/>
        <v>44196</v>
      </c>
      <c r="E109" s="85">
        <f t="shared" si="58"/>
        <v>92</v>
      </c>
      <c r="F109" s="87">
        <f>VLOOKUP(D109,'FERC Interest Rate'!$A:$B,2,TRUE)</f>
        <v>6.501548E-2</v>
      </c>
      <c r="G109" s="88">
        <f t="shared" si="59"/>
        <v>2799.7134977786327</v>
      </c>
      <c r="H109" s="88">
        <v>0</v>
      </c>
      <c r="I109" s="123">
        <f t="shared" si="63"/>
        <v>23.171777530959197</v>
      </c>
      <c r="J109" s="89">
        <f t="shared" si="62"/>
        <v>45.754846876205519</v>
      </c>
      <c r="K109" s="149">
        <f t="shared" si="53"/>
        <v>68.926624407164724</v>
      </c>
      <c r="L109" s="89">
        <f t="shared" si="64"/>
        <v>287.90749999999997</v>
      </c>
      <c r="M109" s="150">
        <f t="shared" si="54"/>
        <v>356.83412440716472</v>
      </c>
      <c r="N109" s="8">
        <f t="shared" si="55"/>
        <v>2845.4683446548383</v>
      </c>
      <c r="O109" s="88">
        <f t="shared" si="56"/>
        <v>2488.6342202476735</v>
      </c>
      <c r="P109" s="131"/>
      <c r="Q109" s="131"/>
      <c r="R109" s="131"/>
      <c r="S109" s="131"/>
      <c r="T109" s="131"/>
      <c r="U109" s="131"/>
      <c r="V109" s="131"/>
      <c r="W109" s="131"/>
      <c r="X109" s="131"/>
    </row>
    <row r="110" spans="1:24" x14ac:dyDescent="0.2">
      <c r="A110" s="17" t="s">
        <v>94</v>
      </c>
      <c r="B110" s="85" t="str">
        <f t="shared" si="57"/>
        <v>Q1/2021</v>
      </c>
      <c r="C110" s="86">
        <f t="shared" si="60"/>
        <v>44197</v>
      </c>
      <c r="D110" s="86">
        <f t="shared" si="61"/>
        <v>44286</v>
      </c>
      <c r="E110" s="85">
        <f t="shared" si="58"/>
        <v>90</v>
      </c>
      <c r="F110" s="87">
        <f>VLOOKUP(D110,'FERC Interest Rate'!$A:$B,2,TRUE)</f>
        <v>6.501548E-2</v>
      </c>
      <c r="G110" s="88">
        <f t="shared" si="59"/>
        <v>2488.6342202476735</v>
      </c>
      <c r="H110" s="88">
        <v>0</v>
      </c>
      <c r="I110" s="123">
        <f t="shared" si="63"/>
        <v>23.171777530959197</v>
      </c>
      <c r="J110" s="89">
        <f t="shared" si="62"/>
        <v>39.895828366149416</v>
      </c>
      <c r="K110" s="149">
        <f t="shared" si="53"/>
        <v>63.067605897108614</v>
      </c>
      <c r="L110" s="89">
        <f t="shared" si="64"/>
        <v>287.90749999999997</v>
      </c>
      <c r="M110" s="150">
        <f t="shared" si="54"/>
        <v>350.97510589710856</v>
      </c>
      <c r="N110" s="8">
        <f t="shared" si="55"/>
        <v>2528.5300486138231</v>
      </c>
      <c r="O110" s="88">
        <f t="shared" si="56"/>
        <v>2177.5549427167143</v>
      </c>
      <c r="P110" s="131"/>
      <c r="Q110" s="131"/>
      <c r="R110" s="131"/>
      <c r="S110" s="131"/>
      <c r="T110" s="131"/>
      <c r="U110" s="131"/>
      <c r="V110" s="131"/>
      <c r="W110" s="131"/>
      <c r="X110" s="131"/>
    </row>
    <row r="111" spans="1:24" x14ac:dyDescent="0.2">
      <c r="A111" s="17" t="s">
        <v>95</v>
      </c>
      <c r="B111" s="85" t="str">
        <f t="shared" si="57"/>
        <v>Q2/2021</v>
      </c>
      <c r="C111" s="86">
        <f t="shared" si="60"/>
        <v>44287</v>
      </c>
      <c r="D111" s="86">
        <f t="shared" si="61"/>
        <v>44377</v>
      </c>
      <c r="E111" s="85">
        <f t="shared" si="58"/>
        <v>91</v>
      </c>
      <c r="F111" s="87">
        <f>VLOOKUP(D111,'FERC Interest Rate'!$A:$B,2,TRUE)</f>
        <v>6.501548E-2</v>
      </c>
      <c r="G111" s="88">
        <f t="shared" si="59"/>
        <v>2177.5549427167143</v>
      </c>
      <c r="H111" s="88">
        <v>0</v>
      </c>
      <c r="I111" s="123">
        <f t="shared" si="63"/>
        <v>23.171777530959197</v>
      </c>
      <c r="J111" s="89">
        <f t="shared" si="62"/>
        <v>35.296725929496084</v>
      </c>
      <c r="K111" s="149">
        <f t="shared" si="53"/>
        <v>58.468503460455281</v>
      </c>
      <c r="L111" s="89">
        <f t="shared" si="64"/>
        <v>287.90749999999997</v>
      </c>
      <c r="M111" s="150">
        <f t="shared" si="54"/>
        <v>346.37600346045525</v>
      </c>
      <c r="N111" s="8">
        <f t="shared" si="55"/>
        <v>2212.8516686462103</v>
      </c>
      <c r="O111" s="88">
        <f t="shared" si="56"/>
        <v>1866.4756651857551</v>
      </c>
      <c r="P111" s="131"/>
      <c r="Q111" s="131"/>
      <c r="R111" s="131"/>
      <c r="S111" s="131"/>
      <c r="T111" s="131"/>
      <c r="U111" s="131"/>
      <c r="V111" s="131"/>
      <c r="W111" s="131"/>
      <c r="X111" s="131"/>
    </row>
    <row r="112" spans="1:24" x14ac:dyDescent="0.2">
      <c r="A112" s="17" t="s">
        <v>96</v>
      </c>
      <c r="B112" s="85" t="str">
        <f t="shared" si="57"/>
        <v>Q3/2021</v>
      </c>
      <c r="C112" s="86">
        <f t="shared" si="60"/>
        <v>44378</v>
      </c>
      <c r="D112" s="86">
        <f t="shared" si="61"/>
        <v>44469</v>
      </c>
      <c r="E112" s="85">
        <f t="shared" si="58"/>
        <v>92</v>
      </c>
      <c r="F112" s="87">
        <f>VLOOKUP(D112,'FERC Interest Rate'!$A:$B,2,TRUE)</f>
        <v>6.501548E-2</v>
      </c>
      <c r="G112" s="88">
        <f t="shared" si="59"/>
        <v>1866.4756651857551</v>
      </c>
      <c r="H112" s="88">
        <v>0</v>
      </c>
      <c r="I112" s="123">
        <f t="shared" si="63"/>
        <v>23.171777530959197</v>
      </c>
      <c r="J112" s="89">
        <f t="shared" si="62"/>
        <v>30.586801747381227</v>
      </c>
      <c r="K112" s="149">
        <f t="shared" si="53"/>
        <v>53.75857927834042</v>
      </c>
      <c r="L112" s="89">
        <f t="shared" si="64"/>
        <v>287.90749999999997</v>
      </c>
      <c r="M112" s="150">
        <f t="shared" si="54"/>
        <v>341.66607927834036</v>
      </c>
      <c r="N112" s="8">
        <f t="shared" si="55"/>
        <v>1897.0624669331364</v>
      </c>
      <c r="O112" s="88">
        <f t="shared" si="56"/>
        <v>1555.3963876547959</v>
      </c>
      <c r="P112" s="131"/>
      <c r="Q112" s="131"/>
      <c r="R112" s="131"/>
      <c r="S112" s="131"/>
      <c r="T112" s="131"/>
      <c r="U112" s="131"/>
      <c r="V112" s="131"/>
      <c r="W112" s="131"/>
      <c r="X112" s="131"/>
    </row>
    <row r="113" spans="1:24" x14ac:dyDescent="0.2">
      <c r="A113" s="17" t="s">
        <v>97</v>
      </c>
      <c r="B113" s="85" t="str">
        <f t="shared" si="57"/>
        <v>Q4/2021</v>
      </c>
      <c r="C113" s="86">
        <f t="shared" si="60"/>
        <v>44470</v>
      </c>
      <c r="D113" s="86">
        <f t="shared" si="61"/>
        <v>44561</v>
      </c>
      <c r="E113" s="85">
        <f t="shared" si="58"/>
        <v>92</v>
      </c>
      <c r="F113" s="87">
        <f>VLOOKUP(D113,'FERC Interest Rate'!$A:$B,2,TRUE)</f>
        <v>6.501548E-2</v>
      </c>
      <c r="G113" s="88">
        <f t="shared" si="59"/>
        <v>1555.3963876547959</v>
      </c>
      <c r="H113" s="88">
        <v>0</v>
      </c>
      <c r="I113" s="123">
        <f t="shared" si="63"/>
        <v>23.171777530959197</v>
      </c>
      <c r="J113" s="89">
        <f t="shared" si="62"/>
        <v>25.489001456151023</v>
      </c>
      <c r="K113" s="149">
        <f t="shared" si="53"/>
        <v>48.66077898711022</v>
      </c>
      <c r="L113" s="89">
        <f t="shared" si="64"/>
        <v>287.90749999999997</v>
      </c>
      <c r="M113" s="150">
        <f t="shared" si="54"/>
        <v>336.5682789871102</v>
      </c>
      <c r="N113" s="8">
        <f t="shared" si="55"/>
        <v>1580.885389110947</v>
      </c>
      <c r="O113" s="88">
        <f t="shared" si="56"/>
        <v>1244.3171101238368</v>
      </c>
      <c r="P113" s="131"/>
      <c r="Q113" s="131"/>
      <c r="R113" s="131"/>
      <c r="S113" s="131"/>
      <c r="T113" s="131"/>
      <c r="U113" s="131"/>
      <c r="V113" s="131"/>
      <c r="W113" s="131"/>
      <c r="X113" s="131"/>
    </row>
    <row r="114" spans="1:24" x14ac:dyDescent="0.2">
      <c r="A114" s="17" t="s">
        <v>98</v>
      </c>
      <c r="B114" s="85" t="str">
        <f t="shared" si="57"/>
        <v>Q1/2022</v>
      </c>
      <c r="C114" s="86">
        <f t="shared" si="60"/>
        <v>44562</v>
      </c>
      <c r="D114" s="86">
        <f t="shared" si="61"/>
        <v>44651</v>
      </c>
      <c r="E114" s="85">
        <f t="shared" si="58"/>
        <v>90</v>
      </c>
      <c r="F114" s="87">
        <f>VLOOKUP(D114,'FERC Interest Rate'!$A:$B,2,TRUE)</f>
        <v>6.501548E-2</v>
      </c>
      <c r="G114" s="88">
        <f t="shared" si="59"/>
        <v>1244.3171101238368</v>
      </c>
      <c r="H114" s="88">
        <v>0</v>
      </c>
      <c r="I114" s="123">
        <f t="shared" si="63"/>
        <v>23.171777530959197</v>
      </c>
      <c r="J114" s="89">
        <f t="shared" si="62"/>
        <v>19.947914183074708</v>
      </c>
      <c r="K114" s="149">
        <f t="shared" si="53"/>
        <v>43.119691714033905</v>
      </c>
      <c r="L114" s="89">
        <f t="shared" si="64"/>
        <v>287.90749999999997</v>
      </c>
      <c r="M114" s="150">
        <f t="shared" si="54"/>
        <v>331.02719171403385</v>
      </c>
      <c r="N114" s="8">
        <f t="shared" si="55"/>
        <v>1264.2650243069115</v>
      </c>
      <c r="O114" s="88">
        <f t="shared" si="56"/>
        <v>933.23783259287757</v>
      </c>
      <c r="P114" s="131"/>
      <c r="Q114" s="131"/>
      <c r="R114" s="131"/>
      <c r="S114" s="131"/>
      <c r="T114" s="131"/>
      <c r="U114" s="131"/>
      <c r="V114" s="131"/>
      <c r="W114" s="131"/>
      <c r="X114" s="131"/>
    </row>
    <row r="115" spans="1:24" x14ac:dyDescent="0.2">
      <c r="A115" s="17" t="s">
        <v>99</v>
      </c>
      <c r="B115" s="85" t="str">
        <f t="shared" si="57"/>
        <v>Q2/2022</v>
      </c>
      <c r="C115" s="86">
        <f>D114+1</f>
        <v>44652</v>
      </c>
      <c r="D115" s="86">
        <f t="shared" si="61"/>
        <v>44742</v>
      </c>
      <c r="E115" s="85">
        <f>D115-C115+1</f>
        <v>91</v>
      </c>
      <c r="F115" s="87">
        <f>VLOOKUP(D115,'FERC Interest Rate'!$A:$B,2,TRUE)</f>
        <v>6.501548E-2</v>
      </c>
      <c r="G115" s="88">
        <f>O114</f>
        <v>933.23783259287757</v>
      </c>
      <c r="H115" s="88">
        <v>0</v>
      </c>
      <c r="I115" s="123">
        <f t="shared" si="63"/>
        <v>23.171777530959197</v>
      </c>
      <c r="J115" s="89">
        <f>G115*F115*(E115/(DATE(YEAR(D115),12,31)-DATE(YEAR(D115),1,1)+1))</f>
        <v>15.127168255498322</v>
      </c>
      <c r="K115" s="149">
        <f>+SUM(I115:J115)</f>
        <v>38.298945786457523</v>
      </c>
      <c r="L115" s="89">
        <f t="shared" si="64"/>
        <v>287.90749999999997</v>
      </c>
      <c r="M115" s="150">
        <f>+SUM(K115:L115)</f>
        <v>326.20644578645749</v>
      </c>
      <c r="N115" s="8">
        <f>+G115+H115+J115</f>
        <v>948.36500084837587</v>
      </c>
      <c r="O115" s="88">
        <f>G115+H115-L115-I115</f>
        <v>622.15855506191838</v>
      </c>
      <c r="P115" s="131"/>
      <c r="Q115" s="131"/>
      <c r="R115" s="131"/>
      <c r="S115" s="131"/>
      <c r="T115" s="131"/>
      <c r="U115" s="131"/>
      <c r="V115" s="131"/>
      <c r="W115" s="131"/>
      <c r="X115" s="131"/>
    </row>
    <row r="116" spans="1:24" x14ac:dyDescent="0.2">
      <c r="A116" s="17" t="s">
        <v>100</v>
      </c>
      <c r="B116" s="85" t="str">
        <f t="shared" si="57"/>
        <v>Q3/2022</v>
      </c>
      <c r="C116" s="86">
        <f t="shared" ref="C116:C117" si="65">D115+1</f>
        <v>44743</v>
      </c>
      <c r="D116" s="86">
        <f t="shared" si="61"/>
        <v>44834</v>
      </c>
      <c r="E116" s="85">
        <f t="shared" ref="E116:E117" si="66">D116-C116+1</f>
        <v>92</v>
      </c>
      <c r="F116" s="87">
        <f>VLOOKUP(D116,'FERC Interest Rate'!$A:$B,2,TRUE)</f>
        <v>6.501548E-2</v>
      </c>
      <c r="G116" s="88">
        <f t="shared" ref="G116:G117" si="67">O115</f>
        <v>622.15855506191838</v>
      </c>
      <c r="H116" s="88">
        <v>0</v>
      </c>
      <c r="I116" s="123">
        <f t="shared" si="63"/>
        <v>23.171777530959197</v>
      </c>
      <c r="J116" s="89">
        <f t="shared" ref="J116:J117" si="68">G116*F116*(E116/(DATE(YEAR(D116),12,31)-DATE(YEAR(D116),1,1)+1))</f>
        <v>10.195600582460408</v>
      </c>
      <c r="K116" s="149">
        <f t="shared" ref="K116:K117" si="69">+SUM(I116:J116)</f>
        <v>33.367378113419605</v>
      </c>
      <c r="L116" s="89">
        <f t="shared" si="64"/>
        <v>287.90749999999997</v>
      </c>
      <c r="M116" s="150">
        <f t="shared" ref="M116:M117" si="70">+SUM(K116:L116)</f>
        <v>321.27487811341956</v>
      </c>
      <c r="N116" s="8">
        <f t="shared" ref="N116:N117" si="71">+G116+H116+J116</f>
        <v>632.35415564437881</v>
      </c>
      <c r="O116" s="88">
        <f t="shared" ref="O116:O117" si="72">G116+H116-L116-I116</f>
        <v>311.07927753095919</v>
      </c>
      <c r="P116" s="131"/>
      <c r="Q116" s="131"/>
      <c r="R116" s="131"/>
      <c r="S116" s="131"/>
      <c r="T116" s="131"/>
      <c r="U116" s="131"/>
      <c r="V116" s="131"/>
      <c r="W116" s="131"/>
      <c r="X116" s="131"/>
    </row>
    <row r="117" spans="1:24" x14ac:dyDescent="0.2">
      <c r="A117" s="17" t="s">
        <v>101</v>
      </c>
      <c r="B117" s="85" t="str">
        <f t="shared" si="57"/>
        <v>Q4/2022</v>
      </c>
      <c r="C117" s="86">
        <f t="shared" si="65"/>
        <v>44835</v>
      </c>
      <c r="D117" s="86">
        <f t="shared" si="61"/>
        <v>44926</v>
      </c>
      <c r="E117" s="85">
        <f t="shared" si="66"/>
        <v>92</v>
      </c>
      <c r="F117" s="87">
        <f>VLOOKUP(D117,'FERC Interest Rate'!$A:$B,2,TRUE)</f>
        <v>6.501548E-2</v>
      </c>
      <c r="G117" s="88">
        <f t="shared" si="67"/>
        <v>311.07927753095919</v>
      </c>
      <c r="H117" s="88">
        <v>0</v>
      </c>
      <c r="I117" s="123">
        <f t="shared" si="63"/>
        <v>23.171777530959197</v>
      </c>
      <c r="J117" s="89">
        <f t="shared" si="68"/>
        <v>5.0978002912302038</v>
      </c>
      <c r="K117" s="149">
        <f t="shared" si="69"/>
        <v>28.269577822189401</v>
      </c>
      <c r="L117" s="89">
        <f t="shared" si="64"/>
        <v>287.90749999999997</v>
      </c>
      <c r="M117" s="150">
        <f t="shared" si="70"/>
        <v>316.17707782218935</v>
      </c>
      <c r="N117" s="8">
        <f t="shared" si="71"/>
        <v>316.1770778221894</v>
      </c>
      <c r="O117" s="88">
        <f t="shared" si="72"/>
        <v>0</v>
      </c>
      <c r="P117" s="131"/>
      <c r="Q117" s="131"/>
      <c r="R117" s="131"/>
      <c r="S117" s="131"/>
      <c r="T117" s="131"/>
      <c r="U117" s="131"/>
      <c r="V117" s="131"/>
      <c r="W117" s="131"/>
      <c r="X117" s="131"/>
    </row>
    <row r="118" spans="1:24" x14ac:dyDescent="0.2">
      <c r="B118" s="85"/>
      <c r="C118" s="86"/>
      <c r="D118" s="86"/>
      <c r="E118" s="85"/>
      <c r="F118" s="87"/>
      <c r="G118" s="88"/>
      <c r="H118" s="88"/>
      <c r="I118" s="123"/>
      <c r="J118" s="89"/>
      <c r="K118" s="131"/>
      <c r="L118" s="89"/>
      <c r="M118" s="151"/>
      <c r="N118" s="131"/>
      <c r="O118" s="88"/>
      <c r="P118" s="131"/>
      <c r="Q118" s="131"/>
      <c r="R118" s="131"/>
      <c r="S118" s="131"/>
      <c r="T118" s="131"/>
      <c r="U118" s="131"/>
      <c r="V118" s="131"/>
      <c r="W118" s="131"/>
      <c r="X118" s="131"/>
    </row>
    <row r="119" spans="1:24" ht="13.5" thickBot="1" x14ac:dyDescent="0.25">
      <c r="A119" s="183"/>
      <c r="B119" s="184"/>
      <c r="C119" s="185"/>
      <c r="D119" s="185"/>
      <c r="E119" s="186"/>
      <c r="F119" s="184"/>
      <c r="G119" s="157">
        <f t="shared" ref="G119:O119" si="73">SUM(G91:G115)</f>
        <v>105592.23489666318</v>
      </c>
      <c r="H119" s="157">
        <f t="shared" si="73"/>
        <v>463.43555061918397</v>
      </c>
      <c r="I119" s="158">
        <f t="shared" si="73"/>
        <v>417.09199555726565</v>
      </c>
      <c r="J119" s="157">
        <f t="shared" si="73"/>
        <v>834.1574724323483</v>
      </c>
      <c r="K119" s="157">
        <f t="shared" si="73"/>
        <v>1251.249467989614</v>
      </c>
      <c r="L119" s="157">
        <f t="shared" si="73"/>
        <v>5182.3349999999991</v>
      </c>
      <c r="M119" s="159">
        <f t="shared" si="73"/>
        <v>6433.5844679896136</v>
      </c>
      <c r="N119" s="157">
        <f t="shared" si="73"/>
        <v>106889.82791971473</v>
      </c>
      <c r="O119" s="157">
        <f t="shared" si="73"/>
        <v>100456.24345172511</v>
      </c>
      <c r="P119" s="131"/>
      <c r="Q119" s="131"/>
      <c r="R119" s="131"/>
      <c r="S119" s="131"/>
      <c r="T119" s="131"/>
      <c r="U119" s="131"/>
      <c r="V119" s="131"/>
      <c r="W119" s="131"/>
      <c r="X119" s="131"/>
    </row>
    <row r="120" spans="1:24" ht="13.5" thickTop="1" x14ac:dyDescent="0.2">
      <c r="B120" s="11"/>
      <c r="C120" s="140"/>
      <c r="D120" s="140"/>
      <c r="E120" s="10"/>
      <c r="F120" s="11"/>
      <c r="G120" s="89"/>
      <c r="H120" s="69"/>
      <c r="I120" s="129"/>
      <c r="J120" s="89"/>
      <c r="K120" s="131"/>
      <c r="L120" s="69"/>
      <c r="M120" s="151"/>
      <c r="N120" s="131"/>
      <c r="O120" s="131"/>
      <c r="P120" s="131"/>
      <c r="Q120" s="131"/>
      <c r="R120" s="131"/>
      <c r="S120" s="131"/>
      <c r="T120" s="131"/>
      <c r="U120" s="131"/>
      <c r="V120" s="131"/>
      <c r="W120" s="131"/>
      <c r="X120" s="131"/>
    </row>
    <row r="121" spans="1:24" ht="36.75" x14ac:dyDescent="0.2">
      <c r="A121" s="94" t="s">
        <v>81</v>
      </c>
      <c r="B121" s="94" t="s">
        <v>3</v>
      </c>
      <c r="C121" s="94" t="s">
        <v>4</v>
      </c>
      <c r="D121" s="94" t="s">
        <v>5</v>
      </c>
      <c r="E121" s="94" t="s">
        <v>6</v>
      </c>
      <c r="F121" s="94" t="s">
        <v>7</v>
      </c>
      <c r="G121" s="94" t="s">
        <v>108</v>
      </c>
      <c r="H121" s="94" t="s">
        <v>109</v>
      </c>
      <c r="I121" s="118" t="s">
        <v>110</v>
      </c>
      <c r="J121" s="119" t="s">
        <v>111</v>
      </c>
      <c r="K121" s="119" t="s">
        <v>112</v>
      </c>
      <c r="L121" s="119" t="s">
        <v>113</v>
      </c>
      <c r="M121" s="120" t="s">
        <v>103</v>
      </c>
      <c r="N121" s="94" t="s">
        <v>114</v>
      </c>
      <c r="O121" s="94" t="s">
        <v>115</v>
      </c>
      <c r="P121" s="131"/>
      <c r="Q121" s="131"/>
      <c r="R121" s="131"/>
      <c r="S121" s="131"/>
      <c r="T121" s="131"/>
      <c r="U121" s="131"/>
      <c r="V121" s="131"/>
      <c r="W121" s="131"/>
      <c r="X121" s="131"/>
    </row>
    <row r="122" spans="1:24" x14ac:dyDescent="0.2">
      <c r="A122" s="139" t="s">
        <v>47</v>
      </c>
      <c r="B122" s="182" t="s">
        <v>85</v>
      </c>
      <c r="C122" s="203">
        <f>VLOOKUP(B122,A$1:F$33,2,FALSE)</f>
        <v>42581</v>
      </c>
      <c r="D122" s="203">
        <f>DATE(YEAR(C122),IF(MONTH(C122)&lt;=3,3,IF(MONTH(C122)&lt;=6,6,IF(MONTH(C122)&lt;=9,9,12))),IF(OR(MONTH(C122)&lt;=3,MONTH(C122)&gt;=10),31,30))</f>
        <v>42643</v>
      </c>
      <c r="E122" s="163">
        <f>D122-C122+1</f>
        <v>63</v>
      </c>
      <c r="F122" s="87">
        <f>VLOOKUP(D122,'FERC Interest Rate'!$A:$B,2,TRUE)</f>
        <v>3.5000000000000003E-2</v>
      </c>
      <c r="G122" s="88">
        <f>VLOOKUP(B122,$A$1:$F$33,5,FALSE)</f>
        <v>7254.69</v>
      </c>
      <c r="H122" s="88">
        <f t="shared" ref="H122:H129" si="74">G122*F122*(E122/(DATE(YEAR(D122),12,31)-DATE(YEAR(D122),1,1)+1))</f>
        <v>43.706534016393441</v>
      </c>
      <c r="I122" s="236">
        <v>0</v>
      </c>
      <c r="J122" s="89">
        <v>0</v>
      </c>
      <c r="K122" s="149">
        <f t="shared" ref="K122:K147" si="75">+SUM(I122:J122)</f>
        <v>0</v>
      </c>
      <c r="L122" s="89">
        <v>0</v>
      </c>
      <c r="M122" s="150">
        <f t="shared" ref="M122:M147" si="76">+SUM(K122:L122)</f>
        <v>0</v>
      </c>
      <c r="N122" s="8">
        <f t="shared" ref="N122:N147" si="77">+G122+H122+J122</f>
        <v>7298.3965340163932</v>
      </c>
      <c r="O122" s="88">
        <f t="shared" ref="O122:O147" si="78">G122+H122-L122-I122</f>
        <v>7298.3965340163932</v>
      </c>
      <c r="P122" s="131"/>
      <c r="Q122" s="131"/>
      <c r="R122" s="131"/>
      <c r="S122" s="131"/>
      <c r="T122" s="131"/>
      <c r="U122" s="131"/>
      <c r="V122" s="131"/>
      <c r="W122" s="131"/>
      <c r="X122" s="131"/>
    </row>
    <row r="123" spans="1:24" x14ac:dyDescent="0.2">
      <c r="A123" s="240" t="s">
        <v>25</v>
      </c>
      <c r="B123" s="163" t="str">
        <f t="shared" ref="B123:B147" si="79">+IF(MONTH(C123)&lt;4,"Q1",IF(MONTH(C123)&lt;7,"Q2",IF(MONTH(C123)&lt;10,"Q3","Q4")))&amp;"/"&amp;YEAR(C123)</f>
        <v>Q4/2016</v>
      </c>
      <c r="C123" s="203">
        <f>D122+1</f>
        <v>42644</v>
      </c>
      <c r="D123" s="203">
        <f>EOMONTH(D122,3)</f>
        <v>42735</v>
      </c>
      <c r="E123" s="163">
        <f t="shared" ref="E123:E147" si="80">D123-C123+1</f>
        <v>92</v>
      </c>
      <c r="F123" s="87">
        <f>VLOOKUP(D123,'FERC Interest Rate'!$A:$B,2,TRUE)</f>
        <v>3.5000000000000003E-2</v>
      </c>
      <c r="G123" s="88">
        <f t="shared" ref="G123:G147" si="81">O122</f>
        <v>7298.3965340163932</v>
      </c>
      <c r="H123" s="88">
        <f t="shared" si="74"/>
        <v>64.209936720034946</v>
      </c>
      <c r="I123" s="236">
        <v>0</v>
      </c>
      <c r="J123" s="89">
        <v>0</v>
      </c>
      <c r="K123" s="149">
        <f t="shared" si="75"/>
        <v>0</v>
      </c>
      <c r="L123" s="89">
        <v>0</v>
      </c>
      <c r="M123" s="150">
        <f t="shared" si="76"/>
        <v>0</v>
      </c>
      <c r="N123" s="8">
        <f t="shared" si="77"/>
        <v>7362.6064707364285</v>
      </c>
      <c r="O123" s="88">
        <f t="shared" si="78"/>
        <v>7362.6064707364285</v>
      </c>
      <c r="P123" s="131"/>
      <c r="Q123" s="131"/>
      <c r="R123" s="131"/>
      <c r="S123" s="131"/>
      <c r="T123" s="131"/>
      <c r="U123" s="131"/>
      <c r="V123" s="131"/>
      <c r="W123" s="131"/>
      <c r="X123" s="131"/>
    </row>
    <row r="124" spans="1:24" x14ac:dyDescent="0.2">
      <c r="A124" s="240" t="s">
        <v>25</v>
      </c>
      <c r="B124" s="163" t="str">
        <f t="shared" si="79"/>
        <v>Q1/2017</v>
      </c>
      <c r="C124" s="203">
        <f t="shared" ref="C124:C147" si="82">D123+1</f>
        <v>42736</v>
      </c>
      <c r="D124" s="203">
        <f t="shared" ref="D124:D147" si="83">EOMONTH(D123,3)</f>
        <v>42825</v>
      </c>
      <c r="E124" s="163">
        <f t="shared" si="80"/>
        <v>90</v>
      </c>
      <c r="F124" s="87">
        <f>VLOOKUP(D124,'FERC Interest Rate'!$A:$B,2,TRUE)</f>
        <v>3.5000000000000003E-2</v>
      </c>
      <c r="G124" s="88">
        <f t="shared" si="81"/>
        <v>7362.6064707364285</v>
      </c>
      <c r="H124" s="88">
        <f t="shared" si="74"/>
        <v>63.540302418684249</v>
      </c>
      <c r="I124" s="236">
        <v>0</v>
      </c>
      <c r="J124" s="89">
        <v>0</v>
      </c>
      <c r="K124" s="149">
        <f t="shared" si="75"/>
        <v>0</v>
      </c>
      <c r="L124" s="89">
        <v>0</v>
      </c>
      <c r="M124" s="150">
        <f t="shared" si="76"/>
        <v>0</v>
      </c>
      <c r="N124" s="8">
        <f t="shared" si="77"/>
        <v>7426.1467731551129</v>
      </c>
      <c r="O124" s="88">
        <f t="shared" si="78"/>
        <v>7426.1467731551129</v>
      </c>
      <c r="P124" s="131"/>
      <c r="Q124" s="131"/>
      <c r="R124" s="131"/>
      <c r="S124" s="131"/>
      <c r="T124" s="131"/>
      <c r="U124" s="131"/>
      <c r="V124" s="131"/>
      <c r="W124" s="131"/>
      <c r="X124" s="131"/>
    </row>
    <row r="125" spans="1:24" x14ac:dyDescent="0.2">
      <c r="A125" s="240" t="s">
        <v>25</v>
      </c>
      <c r="B125" s="163" t="str">
        <f t="shared" si="79"/>
        <v>Q2/2017</v>
      </c>
      <c r="C125" s="203">
        <f t="shared" si="82"/>
        <v>42826</v>
      </c>
      <c r="D125" s="203">
        <f t="shared" si="83"/>
        <v>42916</v>
      </c>
      <c r="E125" s="163">
        <f t="shared" si="80"/>
        <v>91</v>
      </c>
      <c r="F125" s="87">
        <f>VLOOKUP(D125,'FERC Interest Rate'!$A:$B,2,TRUE)</f>
        <v>3.7100000000000001E-2</v>
      </c>
      <c r="G125" s="88">
        <f t="shared" si="81"/>
        <v>7426.1467731551129</v>
      </c>
      <c r="H125" s="88">
        <f t="shared" si="74"/>
        <v>68.688805810545148</v>
      </c>
      <c r="I125" s="236">
        <v>0</v>
      </c>
      <c r="J125" s="89">
        <v>0</v>
      </c>
      <c r="K125" s="149">
        <f t="shared" si="75"/>
        <v>0</v>
      </c>
      <c r="L125" s="89">
        <v>0</v>
      </c>
      <c r="M125" s="150">
        <f t="shared" si="76"/>
        <v>0</v>
      </c>
      <c r="N125" s="8">
        <f t="shared" si="77"/>
        <v>7494.835578965658</v>
      </c>
      <c r="O125" s="88">
        <f t="shared" si="78"/>
        <v>7494.835578965658</v>
      </c>
      <c r="P125" s="131"/>
      <c r="Q125" s="131"/>
      <c r="R125" s="131"/>
      <c r="S125" s="131"/>
      <c r="T125" s="131"/>
      <c r="U125" s="131"/>
      <c r="V125" s="131"/>
      <c r="W125" s="131"/>
      <c r="X125" s="131"/>
    </row>
    <row r="126" spans="1:24" x14ac:dyDescent="0.2">
      <c r="A126" s="240" t="s">
        <v>25</v>
      </c>
      <c r="B126" s="163" t="str">
        <f t="shared" si="79"/>
        <v>Q3/2017</v>
      </c>
      <c r="C126" s="203">
        <f t="shared" si="82"/>
        <v>42917</v>
      </c>
      <c r="D126" s="203">
        <f t="shared" si="83"/>
        <v>43008</v>
      </c>
      <c r="E126" s="163">
        <f t="shared" si="80"/>
        <v>92</v>
      </c>
      <c r="F126" s="87">
        <f>VLOOKUP(D126,'FERC Interest Rate'!$A:$B,2,TRUE)</f>
        <v>3.9600000000000003E-2</v>
      </c>
      <c r="G126" s="88">
        <f t="shared" si="81"/>
        <v>7494.835578965658</v>
      </c>
      <c r="H126" s="88">
        <f t="shared" si="74"/>
        <v>74.80872597613066</v>
      </c>
      <c r="I126" s="123">
        <v>0</v>
      </c>
      <c r="J126" s="89">
        <v>0</v>
      </c>
      <c r="K126" s="149">
        <f t="shared" si="75"/>
        <v>0</v>
      </c>
      <c r="L126" s="89">
        <v>0</v>
      </c>
      <c r="M126" s="150">
        <f t="shared" si="76"/>
        <v>0</v>
      </c>
      <c r="N126" s="8">
        <f t="shared" si="77"/>
        <v>7569.6443049417885</v>
      </c>
      <c r="O126" s="88">
        <f t="shared" si="78"/>
        <v>7569.6443049417885</v>
      </c>
      <c r="P126" s="131"/>
      <c r="Q126" s="131"/>
      <c r="R126" s="131"/>
      <c r="S126" s="131"/>
      <c r="T126" s="131"/>
      <c r="U126" s="131"/>
      <c r="V126" s="131"/>
      <c r="W126" s="131"/>
      <c r="X126" s="131"/>
    </row>
    <row r="127" spans="1:24" x14ac:dyDescent="0.2">
      <c r="A127" s="240" t="s">
        <v>25</v>
      </c>
      <c r="B127" s="163" t="str">
        <f t="shared" si="79"/>
        <v>Q4/2017</v>
      </c>
      <c r="C127" s="203">
        <f t="shared" si="82"/>
        <v>43009</v>
      </c>
      <c r="D127" s="203">
        <f t="shared" si="83"/>
        <v>43100</v>
      </c>
      <c r="E127" s="163">
        <f t="shared" si="80"/>
        <v>92</v>
      </c>
      <c r="F127" s="87">
        <f>VLOOKUP(D127,'FERC Interest Rate'!$A:$B,2,TRUE)</f>
        <v>4.2099999999999999E-2</v>
      </c>
      <c r="G127" s="88">
        <f t="shared" si="81"/>
        <v>7569.6443049417885</v>
      </c>
      <c r="H127" s="88">
        <f t="shared" si="74"/>
        <v>80.325332388768587</v>
      </c>
      <c r="I127" s="123">
        <v>0</v>
      </c>
      <c r="J127" s="89">
        <v>0</v>
      </c>
      <c r="K127" s="149">
        <f t="shared" si="75"/>
        <v>0</v>
      </c>
      <c r="L127" s="89">
        <v>0</v>
      </c>
      <c r="M127" s="150">
        <f t="shared" si="76"/>
        <v>0</v>
      </c>
      <c r="N127" s="8">
        <f t="shared" si="77"/>
        <v>7649.9696373305569</v>
      </c>
      <c r="O127" s="88">
        <f t="shared" si="78"/>
        <v>7649.9696373305569</v>
      </c>
      <c r="P127" s="131"/>
      <c r="Q127" s="131"/>
      <c r="R127" s="131"/>
      <c r="S127" s="131"/>
      <c r="T127" s="131"/>
      <c r="U127" s="131"/>
      <c r="V127" s="131"/>
      <c r="W127" s="131"/>
      <c r="X127" s="131"/>
    </row>
    <row r="128" spans="1:24" x14ac:dyDescent="0.2">
      <c r="A128" s="228" t="s">
        <v>82</v>
      </c>
      <c r="B128" s="172" t="str">
        <f t="shared" si="79"/>
        <v>Q1/2018</v>
      </c>
      <c r="C128" s="173">
        <f t="shared" si="82"/>
        <v>43101</v>
      </c>
      <c r="D128" s="173">
        <f t="shared" si="83"/>
        <v>43190</v>
      </c>
      <c r="E128" s="172">
        <f t="shared" si="80"/>
        <v>90</v>
      </c>
      <c r="F128" s="87">
        <f>VLOOKUP(D128,'FERC Interest Rate'!$A:$B,2,TRUE)</f>
        <v>4.2500000000000003E-2</v>
      </c>
      <c r="G128" s="88">
        <f t="shared" si="81"/>
        <v>7649.9696373305569</v>
      </c>
      <c r="H128" s="88">
        <f t="shared" si="74"/>
        <v>80.167490035039393</v>
      </c>
      <c r="I128" s="123">
        <v>0</v>
      </c>
      <c r="J128" s="89">
        <v>0</v>
      </c>
      <c r="K128" s="149">
        <f t="shared" si="75"/>
        <v>0</v>
      </c>
      <c r="L128" s="89">
        <v>0</v>
      </c>
      <c r="M128" s="150">
        <f t="shared" si="76"/>
        <v>0</v>
      </c>
      <c r="N128" s="8">
        <f t="shared" si="77"/>
        <v>7730.1371273655959</v>
      </c>
      <c r="O128" s="88">
        <f t="shared" si="78"/>
        <v>7730.1371273655959</v>
      </c>
      <c r="P128" s="131"/>
      <c r="Q128" s="131"/>
      <c r="R128" s="131"/>
      <c r="S128" s="131"/>
      <c r="T128" s="131"/>
      <c r="U128" s="131"/>
      <c r="V128" s="131"/>
      <c r="W128" s="131"/>
      <c r="X128" s="131"/>
    </row>
    <row r="129" spans="1:24" x14ac:dyDescent="0.2">
      <c r="A129" s="17" t="s">
        <v>83</v>
      </c>
      <c r="B129" s="85" t="str">
        <f t="shared" si="79"/>
        <v>Q2/2018</v>
      </c>
      <c r="C129" s="86">
        <f t="shared" si="82"/>
        <v>43191</v>
      </c>
      <c r="D129" s="86">
        <f t="shared" si="83"/>
        <v>43281</v>
      </c>
      <c r="E129" s="85">
        <f t="shared" si="80"/>
        <v>91</v>
      </c>
      <c r="F129" s="87">
        <f>VLOOKUP(D129,'FERC Interest Rate'!$A:$B,2,TRUE)</f>
        <v>4.4699999999999997E-2</v>
      </c>
      <c r="G129" s="88">
        <f t="shared" si="81"/>
        <v>7730.1371273655959</v>
      </c>
      <c r="H129" s="88">
        <f t="shared" si="74"/>
        <v>86.147613131465846</v>
      </c>
      <c r="I129" s="123">
        <f>(SUM($H$122:$H$145)/20)*2</f>
        <v>56.159474049706226</v>
      </c>
      <c r="J129" s="89">
        <f t="shared" ref="J129:J147" si="84">G129*F129*(E129/(DATE(YEAR(D129),12,31)-DATE(YEAR(D129),1,1)+1))</f>
        <v>86.147613131465846</v>
      </c>
      <c r="K129" s="149">
        <f t="shared" si="75"/>
        <v>142.30708718117208</v>
      </c>
      <c r="L129" s="89">
        <f>+$G$122/20*2</f>
        <v>725.46899999999994</v>
      </c>
      <c r="M129" s="150">
        <f t="shared" si="76"/>
        <v>867.77608718117199</v>
      </c>
      <c r="N129" s="8">
        <f t="shared" si="77"/>
        <v>7902.4323536285274</v>
      </c>
      <c r="O129" s="88">
        <f t="shared" si="78"/>
        <v>7034.6562664473549</v>
      </c>
      <c r="P129" s="131"/>
      <c r="Q129" s="131"/>
      <c r="R129" s="131"/>
      <c r="S129" s="131"/>
      <c r="T129" s="131"/>
      <c r="U129" s="131"/>
      <c r="V129" s="131"/>
      <c r="W129" s="131"/>
      <c r="X129" s="131"/>
    </row>
    <row r="130" spans="1:24" x14ac:dyDescent="0.2">
      <c r="A130" s="17" t="s">
        <v>84</v>
      </c>
      <c r="B130" s="85" t="str">
        <f t="shared" si="79"/>
        <v>Q3/2018</v>
      </c>
      <c r="C130" s="86">
        <f t="shared" si="82"/>
        <v>43282</v>
      </c>
      <c r="D130" s="86">
        <f t="shared" si="83"/>
        <v>43373</v>
      </c>
      <c r="E130" s="85">
        <f t="shared" si="80"/>
        <v>92</v>
      </c>
      <c r="F130" s="87">
        <f>VLOOKUP(D130,'FERC Interest Rate'!$A:$B,2,TRUE)</f>
        <v>4.6899999999999997E-2</v>
      </c>
      <c r="G130" s="88">
        <f t="shared" si="81"/>
        <v>7034.6562664473549</v>
      </c>
      <c r="H130" s="88">
        <v>0</v>
      </c>
      <c r="I130" s="123">
        <f t="shared" ref="I130:I147" si="85">(SUM($H$122:$H$145)/20)</f>
        <v>28.079737024853113</v>
      </c>
      <c r="J130" s="89">
        <f t="shared" si="84"/>
        <v>83.15927358484123</v>
      </c>
      <c r="K130" s="149">
        <f t="shared" si="75"/>
        <v>111.23901060969435</v>
      </c>
      <c r="L130" s="89">
        <f t="shared" ref="L130:L147" si="86">+$G$122/20</f>
        <v>362.73449999999997</v>
      </c>
      <c r="M130" s="150">
        <f t="shared" si="76"/>
        <v>473.9735106096943</v>
      </c>
      <c r="N130" s="8">
        <f t="shared" si="77"/>
        <v>7117.8155400321957</v>
      </c>
      <c r="O130" s="88">
        <f t="shared" si="78"/>
        <v>6643.8420294225025</v>
      </c>
      <c r="P130" s="131"/>
      <c r="Q130" s="131"/>
      <c r="R130" s="131"/>
      <c r="S130" s="131"/>
      <c r="T130" s="131"/>
      <c r="U130" s="131"/>
      <c r="V130" s="131"/>
      <c r="W130" s="131"/>
      <c r="X130" s="131"/>
    </row>
    <row r="131" spans="1:24" x14ac:dyDescent="0.2">
      <c r="A131" s="17" t="s">
        <v>85</v>
      </c>
      <c r="B131" s="85" t="str">
        <f t="shared" si="79"/>
        <v>Q4/2018</v>
      </c>
      <c r="C131" s="86">
        <f t="shared" si="82"/>
        <v>43374</v>
      </c>
      <c r="D131" s="86">
        <f t="shared" si="83"/>
        <v>43465</v>
      </c>
      <c r="E131" s="85">
        <f t="shared" si="80"/>
        <v>92</v>
      </c>
      <c r="F131" s="87">
        <f>VLOOKUP(D131,'FERC Interest Rate'!$A:$B,2,TRUE)</f>
        <v>4.9599999999999998E-2</v>
      </c>
      <c r="G131" s="88">
        <f t="shared" si="81"/>
        <v>6643.8420294225025</v>
      </c>
      <c r="H131" s="88">
        <v>0</v>
      </c>
      <c r="I131" s="123">
        <f t="shared" si="85"/>
        <v>28.079737024853113</v>
      </c>
      <c r="J131" s="89">
        <f t="shared" si="84"/>
        <v>83.060766982632231</v>
      </c>
      <c r="K131" s="149">
        <f t="shared" si="75"/>
        <v>111.14050400748535</v>
      </c>
      <c r="L131" s="89">
        <f t="shared" si="86"/>
        <v>362.73449999999997</v>
      </c>
      <c r="M131" s="150">
        <f t="shared" si="76"/>
        <v>473.8750040074853</v>
      </c>
      <c r="N131" s="8">
        <f t="shared" si="77"/>
        <v>6726.9027964051347</v>
      </c>
      <c r="O131" s="88">
        <f t="shared" si="78"/>
        <v>6253.02779239765</v>
      </c>
      <c r="P131" s="131"/>
      <c r="Q131" s="131"/>
      <c r="R131" s="131"/>
      <c r="S131" s="131"/>
      <c r="T131" s="131"/>
      <c r="U131" s="131"/>
      <c r="V131" s="131"/>
      <c r="W131" s="131"/>
      <c r="X131" s="131"/>
    </row>
    <row r="132" spans="1:24" x14ac:dyDescent="0.2">
      <c r="A132" s="17" t="s">
        <v>86</v>
      </c>
      <c r="B132" s="85" t="str">
        <f t="shared" si="79"/>
        <v>Q1/2019</v>
      </c>
      <c r="C132" s="86">
        <f t="shared" si="82"/>
        <v>43466</v>
      </c>
      <c r="D132" s="86">
        <f t="shared" si="83"/>
        <v>43555</v>
      </c>
      <c r="E132" s="85">
        <f t="shared" si="80"/>
        <v>90</v>
      </c>
      <c r="F132" s="87">
        <f>VLOOKUP(D132,'FERC Interest Rate'!$A:$B,2,TRUE)</f>
        <v>5.1799999999999999E-2</v>
      </c>
      <c r="G132" s="88">
        <f t="shared" si="81"/>
        <v>6253.02779239765</v>
      </c>
      <c r="H132" s="88">
        <v>0</v>
      </c>
      <c r="I132" s="123">
        <f t="shared" si="85"/>
        <v>28.079737024853113</v>
      </c>
      <c r="J132" s="89">
        <f t="shared" si="84"/>
        <v>79.867439912761213</v>
      </c>
      <c r="K132" s="149">
        <f t="shared" si="75"/>
        <v>107.94717693761433</v>
      </c>
      <c r="L132" s="89">
        <f t="shared" si="86"/>
        <v>362.73449999999997</v>
      </c>
      <c r="M132" s="150">
        <f t="shared" si="76"/>
        <v>470.68167693761427</v>
      </c>
      <c r="N132" s="8">
        <f t="shared" si="77"/>
        <v>6332.8952323104113</v>
      </c>
      <c r="O132" s="88">
        <f t="shared" si="78"/>
        <v>5862.2135553727976</v>
      </c>
      <c r="P132" s="131"/>
      <c r="Q132" s="131"/>
      <c r="R132" s="131"/>
      <c r="S132" s="131"/>
      <c r="T132" s="131"/>
      <c r="U132" s="131"/>
      <c r="V132" s="131"/>
      <c r="W132" s="131"/>
      <c r="X132" s="131"/>
    </row>
    <row r="133" spans="1:24" x14ac:dyDescent="0.2">
      <c r="A133" s="17" t="s">
        <v>87</v>
      </c>
      <c r="B133" s="85" t="str">
        <f t="shared" si="79"/>
        <v>Q2/2019</v>
      </c>
      <c r="C133" s="86">
        <f t="shared" si="82"/>
        <v>43556</v>
      </c>
      <c r="D133" s="86">
        <f t="shared" si="83"/>
        <v>43646</v>
      </c>
      <c r="E133" s="85">
        <f t="shared" si="80"/>
        <v>91</v>
      </c>
      <c r="F133" s="87">
        <f>VLOOKUP(D133,'FERC Interest Rate'!$A:$B,2,TRUE)</f>
        <v>5.45E-2</v>
      </c>
      <c r="G133" s="88">
        <f t="shared" si="81"/>
        <v>5862.2135553727976</v>
      </c>
      <c r="H133" s="88">
        <v>0</v>
      </c>
      <c r="I133" s="123">
        <f t="shared" si="85"/>
        <v>28.079737024853113</v>
      </c>
      <c r="J133" s="89">
        <f t="shared" si="84"/>
        <v>79.653830487318871</v>
      </c>
      <c r="K133" s="149">
        <f t="shared" si="75"/>
        <v>107.73356751217199</v>
      </c>
      <c r="L133" s="89">
        <f t="shared" si="86"/>
        <v>362.73449999999997</v>
      </c>
      <c r="M133" s="150">
        <f t="shared" si="76"/>
        <v>470.46806751217196</v>
      </c>
      <c r="N133" s="8">
        <f t="shared" si="77"/>
        <v>5941.8673858601169</v>
      </c>
      <c r="O133" s="88">
        <f t="shared" si="78"/>
        <v>5471.3993183479452</v>
      </c>
      <c r="P133" s="131"/>
      <c r="Q133" s="131"/>
      <c r="R133" s="131"/>
      <c r="S133" s="131"/>
      <c r="T133" s="131"/>
      <c r="U133" s="131"/>
      <c r="V133" s="131"/>
      <c r="W133" s="131"/>
      <c r="X133" s="131"/>
    </row>
    <row r="134" spans="1:24" x14ac:dyDescent="0.2">
      <c r="A134" s="17" t="s">
        <v>88</v>
      </c>
      <c r="B134" s="85" t="str">
        <f t="shared" si="79"/>
        <v>Q3/2019</v>
      </c>
      <c r="C134" s="86">
        <f t="shared" si="82"/>
        <v>43647</v>
      </c>
      <c r="D134" s="86">
        <f t="shared" si="83"/>
        <v>43738</v>
      </c>
      <c r="E134" s="85">
        <f t="shared" si="80"/>
        <v>92</v>
      </c>
      <c r="F134" s="87">
        <f>VLOOKUP(D134,'FERC Interest Rate'!$A:$B,2,TRUE)</f>
        <v>6.0133640000000002E-2</v>
      </c>
      <c r="G134" s="88">
        <f t="shared" si="81"/>
        <v>5471.3993183479452</v>
      </c>
      <c r="H134" s="88">
        <v>0</v>
      </c>
      <c r="I134" s="123">
        <f t="shared" si="85"/>
        <v>28.079737024853113</v>
      </c>
      <c r="J134" s="89">
        <f t="shared" si="84"/>
        <v>82.929847768032403</v>
      </c>
      <c r="K134" s="149">
        <f t="shared" si="75"/>
        <v>111.00958479288552</v>
      </c>
      <c r="L134" s="89">
        <f t="shared" si="86"/>
        <v>362.73449999999997</v>
      </c>
      <c r="M134" s="150">
        <f t="shared" si="76"/>
        <v>473.74408479288547</v>
      </c>
      <c r="N134" s="8">
        <f t="shared" si="77"/>
        <v>5554.3291661159774</v>
      </c>
      <c r="O134" s="88">
        <f t="shared" si="78"/>
        <v>5080.5850813230927</v>
      </c>
      <c r="P134" s="131"/>
      <c r="Q134" s="131"/>
      <c r="R134" s="131"/>
      <c r="S134" s="131"/>
      <c r="T134" s="131"/>
      <c r="U134" s="131"/>
      <c r="V134" s="131"/>
      <c r="W134" s="131"/>
      <c r="X134" s="131"/>
    </row>
    <row r="135" spans="1:24" x14ac:dyDescent="0.2">
      <c r="A135" s="17" t="s">
        <v>89</v>
      </c>
      <c r="B135" s="85" t="str">
        <f t="shared" si="79"/>
        <v>Q4/2019</v>
      </c>
      <c r="C135" s="86">
        <f t="shared" si="82"/>
        <v>43739</v>
      </c>
      <c r="D135" s="86">
        <f t="shared" si="83"/>
        <v>43830</v>
      </c>
      <c r="E135" s="85">
        <f t="shared" si="80"/>
        <v>92</v>
      </c>
      <c r="F135" s="87">
        <f>VLOOKUP(D135,'FERC Interest Rate'!$A:$B,2,TRUE)</f>
        <v>6.2505720000000001E-2</v>
      </c>
      <c r="G135" s="88">
        <f t="shared" si="81"/>
        <v>5080.5850813230927</v>
      </c>
      <c r="H135" s="88">
        <v>0</v>
      </c>
      <c r="I135" s="123">
        <f t="shared" si="85"/>
        <v>28.079737024853113</v>
      </c>
      <c r="J135" s="89">
        <f t="shared" si="84"/>
        <v>80.043939245756121</v>
      </c>
      <c r="K135" s="149">
        <f t="shared" si="75"/>
        <v>108.12367627060924</v>
      </c>
      <c r="L135" s="89">
        <f t="shared" si="86"/>
        <v>362.73449999999997</v>
      </c>
      <c r="M135" s="150">
        <f t="shared" si="76"/>
        <v>470.85817627060919</v>
      </c>
      <c r="N135" s="8">
        <f t="shared" si="77"/>
        <v>5160.6290205688492</v>
      </c>
      <c r="O135" s="88">
        <f t="shared" si="78"/>
        <v>4689.7708442982403</v>
      </c>
      <c r="P135" s="131"/>
      <c r="Q135" s="131"/>
      <c r="R135" s="131"/>
      <c r="S135" s="131"/>
      <c r="T135" s="131"/>
      <c r="U135" s="131"/>
      <c r="V135" s="131"/>
      <c r="W135" s="131"/>
      <c r="X135" s="131"/>
    </row>
    <row r="136" spans="1:24" x14ac:dyDescent="0.2">
      <c r="A136" s="17" t="s">
        <v>90</v>
      </c>
      <c r="B136" s="85" t="str">
        <f t="shared" si="79"/>
        <v>Q1/2020</v>
      </c>
      <c r="C136" s="86">
        <f t="shared" si="82"/>
        <v>43831</v>
      </c>
      <c r="D136" s="86">
        <f t="shared" si="83"/>
        <v>43921</v>
      </c>
      <c r="E136" s="85">
        <f t="shared" si="80"/>
        <v>91</v>
      </c>
      <c r="F136" s="87">
        <f>VLOOKUP(D136,'FERC Interest Rate'!$A:$B,2,TRUE)</f>
        <v>6.2841510000000003E-2</v>
      </c>
      <c r="G136" s="88">
        <f t="shared" si="81"/>
        <v>4689.7708442982403</v>
      </c>
      <c r="H136" s="88">
        <v>0</v>
      </c>
      <c r="I136" s="123">
        <f t="shared" si="85"/>
        <v>28.079737024853113</v>
      </c>
      <c r="J136" s="89">
        <f t="shared" si="84"/>
        <v>73.275457946121705</v>
      </c>
      <c r="K136" s="149">
        <f t="shared" si="75"/>
        <v>101.35519497097482</v>
      </c>
      <c r="L136" s="89">
        <f t="shared" si="86"/>
        <v>362.73449999999997</v>
      </c>
      <c r="M136" s="150">
        <f t="shared" si="76"/>
        <v>464.08969497097479</v>
      </c>
      <c r="N136" s="8">
        <f t="shared" si="77"/>
        <v>4763.0463022443619</v>
      </c>
      <c r="O136" s="88">
        <f t="shared" si="78"/>
        <v>4298.9566072733878</v>
      </c>
      <c r="P136" s="131"/>
      <c r="Q136" s="131"/>
      <c r="R136" s="131"/>
      <c r="S136" s="131"/>
      <c r="T136" s="131"/>
      <c r="U136" s="131"/>
      <c r="V136" s="131"/>
      <c r="W136" s="131"/>
      <c r="X136" s="131"/>
    </row>
    <row r="137" spans="1:24" x14ac:dyDescent="0.2">
      <c r="A137" s="17" t="s">
        <v>91</v>
      </c>
      <c r="B137" s="85" t="str">
        <f t="shared" si="79"/>
        <v>Q2/2020</v>
      </c>
      <c r="C137" s="86">
        <f t="shared" si="82"/>
        <v>43922</v>
      </c>
      <c r="D137" s="86">
        <f t="shared" si="83"/>
        <v>44012</v>
      </c>
      <c r="E137" s="85">
        <f t="shared" si="80"/>
        <v>91</v>
      </c>
      <c r="F137" s="87">
        <f>VLOOKUP(D137,'FERC Interest Rate'!$A:$B,2,TRUE)</f>
        <v>6.502107E-2</v>
      </c>
      <c r="G137" s="88">
        <f t="shared" si="81"/>
        <v>4298.9566072733878</v>
      </c>
      <c r="H137" s="88">
        <v>0</v>
      </c>
      <c r="I137" s="123">
        <f t="shared" si="85"/>
        <v>28.079737024853113</v>
      </c>
      <c r="J137" s="89">
        <f t="shared" si="84"/>
        <v>69.498827930197209</v>
      </c>
      <c r="K137" s="149">
        <f t="shared" si="75"/>
        <v>97.578564955050325</v>
      </c>
      <c r="L137" s="89">
        <f t="shared" si="86"/>
        <v>362.73449999999997</v>
      </c>
      <c r="M137" s="150">
        <f t="shared" si="76"/>
        <v>460.31306495505032</v>
      </c>
      <c r="N137" s="8">
        <f t="shared" si="77"/>
        <v>4368.4554352035848</v>
      </c>
      <c r="O137" s="88">
        <f t="shared" si="78"/>
        <v>3908.1423702485345</v>
      </c>
      <c r="P137" s="131"/>
      <c r="Q137" s="131"/>
      <c r="R137" s="131"/>
      <c r="S137" s="131"/>
      <c r="T137" s="131"/>
      <c r="U137" s="131"/>
      <c r="V137" s="131"/>
      <c r="W137" s="131"/>
      <c r="X137" s="131"/>
    </row>
    <row r="138" spans="1:24" x14ac:dyDescent="0.2">
      <c r="A138" s="17" t="s">
        <v>92</v>
      </c>
      <c r="B138" s="85" t="str">
        <f t="shared" si="79"/>
        <v>Q3/2020</v>
      </c>
      <c r="C138" s="86">
        <f t="shared" si="82"/>
        <v>44013</v>
      </c>
      <c r="D138" s="86">
        <f t="shared" si="83"/>
        <v>44104</v>
      </c>
      <c r="E138" s="85">
        <f t="shared" si="80"/>
        <v>92</v>
      </c>
      <c r="F138" s="87">
        <f>VLOOKUP(D138,'FERC Interest Rate'!$A:$B,2,TRUE)</f>
        <v>6.5012509999999996E-2</v>
      </c>
      <c r="G138" s="88">
        <f t="shared" si="81"/>
        <v>3908.1423702485345</v>
      </c>
      <c r="H138" s="88">
        <v>0</v>
      </c>
      <c r="I138" s="123">
        <f t="shared" si="85"/>
        <v>28.079737024853113</v>
      </c>
      <c r="J138" s="89">
        <f t="shared" si="84"/>
        <v>63.866637522685792</v>
      </c>
      <c r="K138" s="149">
        <f t="shared" si="75"/>
        <v>91.946374547538909</v>
      </c>
      <c r="L138" s="89">
        <f t="shared" si="86"/>
        <v>362.73449999999997</v>
      </c>
      <c r="M138" s="150">
        <f t="shared" si="76"/>
        <v>454.68087454753891</v>
      </c>
      <c r="N138" s="8">
        <f t="shared" si="77"/>
        <v>3972.0090077712202</v>
      </c>
      <c r="O138" s="88">
        <f t="shared" si="78"/>
        <v>3517.3281332236811</v>
      </c>
      <c r="P138" s="131"/>
      <c r="Q138" s="131"/>
      <c r="R138" s="131"/>
      <c r="S138" s="131"/>
      <c r="T138" s="131"/>
      <c r="U138" s="131"/>
      <c r="V138" s="131"/>
      <c r="W138" s="131"/>
      <c r="X138" s="131"/>
    </row>
    <row r="139" spans="1:24" x14ac:dyDescent="0.2">
      <c r="A139" s="17" t="s">
        <v>93</v>
      </c>
      <c r="B139" s="85" t="str">
        <f t="shared" si="79"/>
        <v>Q4/2020</v>
      </c>
      <c r="C139" s="86">
        <f t="shared" si="82"/>
        <v>44105</v>
      </c>
      <c r="D139" s="86">
        <f t="shared" si="83"/>
        <v>44196</v>
      </c>
      <c r="E139" s="85">
        <f t="shared" si="80"/>
        <v>92</v>
      </c>
      <c r="F139" s="87">
        <f>VLOOKUP(D139,'FERC Interest Rate'!$A:$B,2,TRUE)</f>
        <v>6.501548E-2</v>
      </c>
      <c r="G139" s="88">
        <f t="shared" si="81"/>
        <v>3517.3281332236811</v>
      </c>
      <c r="H139" s="88">
        <v>0</v>
      </c>
      <c r="I139" s="123">
        <f t="shared" si="85"/>
        <v>28.079737024853113</v>
      </c>
      <c r="J139" s="89">
        <f t="shared" si="84"/>
        <v>57.482599657682584</v>
      </c>
      <c r="K139" s="149">
        <f t="shared" si="75"/>
        <v>85.562336682535701</v>
      </c>
      <c r="L139" s="89">
        <f t="shared" si="86"/>
        <v>362.73449999999997</v>
      </c>
      <c r="M139" s="150">
        <f t="shared" si="76"/>
        <v>448.29683668253568</v>
      </c>
      <c r="N139" s="8">
        <f t="shared" si="77"/>
        <v>3574.8107328813635</v>
      </c>
      <c r="O139" s="88">
        <f t="shared" si="78"/>
        <v>3126.5138961988278</v>
      </c>
      <c r="P139" s="131"/>
      <c r="Q139" s="131"/>
      <c r="R139" s="131"/>
      <c r="S139" s="131"/>
      <c r="T139" s="131"/>
      <c r="U139" s="131"/>
      <c r="V139" s="131"/>
      <c r="W139" s="131"/>
      <c r="X139" s="131"/>
    </row>
    <row r="140" spans="1:24" x14ac:dyDescent="0.2">
      <c r="A140" s="17" t="s">
        <v>94</v>
      </c>
      <c r="B140" s="85" t="str">
        <f t="shared" si="79"/>
        <v>Q1/2021</v>
      </c>
      <c r="C140" s="86">
        <f t="shared" si="82"/>
        <v>44197</v>
      </c>
      <c r="D140" s="86">
        <f t="shared" si="83"/>
        <v>44286</v>
      </c>
      <c r="E140" s="85">
        <f t="shared" si="80"/>
        <v>90</v>
      </c>
      <c r="F140" s="87">
        <f>VLOOKUP(D140,'FERC Interest Rate'!$A:$B,2,TRUE)</f>
        <v>6.501548E-2</v>
      </c>
      <c r="G140" s="88">
        <f t="shared" si="81"/>
        <v>3126.5138961988278</v>
      </c>
      <c r="H140" s="88">
        <v>0</v>
      </c>
      <c r="I140" s="123">
        <f t="shared" si="85"/>
        <v>28.079737024853113</v>
      </c>
      <c r="J140" s="89">
        <f t="shared" si="84"/>
        <v>50.121814114858424</v>
      </c>
      <c r="K140" s="149">
        <f t="shared" si="75"/>
        <v>78.20155113971154</v>
      </c>
      <c r="L140" s="89">
        <f t="shared" si="86"/>
        <v>362.73449999999997</v>
      </c>
      <c r="M140" s="150">
        <f t="shared" si="76"/>
        <v>440.93605113971148</v>
      </c>
      <c r="N140" s="8">
        <f t="shared" si="77"/>
        <v>3176.6357103136861</v>
      </c>
      <c r="O140" s="88">
        <f t="shared" si="78"/>
        <v>2735.6996591739744</v>
      </c>
      <c r="P140" s="131"/>
      <c r="Q140" s="131"/>
      <c r="R140" s="131"/>
      <c r="S140" s="131"/>
      <c r="T140" s="131"/>
      <c r="U140" s="131"/>
      <c r="V140" s="131"/>
      <c r="W140" s="131"/>
      <c r="X140" s="131"/>
    </row>
    <row r="141" spans="1:24" x14ac:dyDescent="0.2">
      <c r="A141" s="17" t="s">
        <v>95</v>
      </c>
      <c r="B141" s="85" t="str">
        <f t="shared" si="79"/>
        <v>Q2/2021</v>
      </c>
      <c r="C141" s="86">
        <f t="shared" si="82"/>
        <v>44287</v>
      </c>
      <c r="D141" s="86">
        <f t="shared" si="83"/>
        <v>44377</v>
      </c>
      <c r="E141" s="85">
        <f t="shared" si="80"/>
        <v>91</v>
      </c>
      <c r="F141" s="87">
        <f>VLOOKUP(D141,'FERC Interest Rate'!$A:$B,2,TRUE)</f>
        <v>6.501548E-2</v>
      </c>
      <c r="G141" s="88">
        <f t="shared" si="81"/>
        <v>2735.6996591739744</v>
      </c>
      <c r="H141" s="88">
        <v>0</v>
      </c>
      <c r="I141" s="123">
        <f t="shared" si="85"/>
        <v>28.079737024853113</v>
      </c>
      <c r="J141" s="89">
        <f t="shared" si="84"/>
        <v>44.343882765506692</v>
      </c>
      <c r="K141" s="149">
        <f t="shared" si="75"/>
        <v>72.423619790359808</v>
      </c>
      <c r="L141" s="89">
        <f t="shared" si="86"/>
        <v>362.73449999999997</v>
      </c>
      <c r="M141" s="150">
        <f t="shared" si="76"/>
        <v>435.15811979035976</v>
      </c>
      <c r="N141" s="8">
        <f t="shared" si="77"/>
        <v>2780.0435419394812</v>
      </c>
      <c r="O141" s="88">
        <f t="shared" si="78"/>
        <v>2344.885422149121</v>
      </c>
      <c r="P141" s="131"/>
      <c r="Q141" s="131"/>
      <c r="R141" s="131"/>
      <c r="S141" s="131"/>
      <c r="T141" s="131"/>
      <c r="U141" s="131"/>
      <c r="V141" s="131"/>
      <c r="W141" s="131"/>
      <c r="X141" s="131"/>
    </row>
    <row r="142" spans="1:24" x14ac:dyDescent="0.2">
      <c r="A142" s="17" t="s">
        <v>96</v>
      </c>
      <c r="B142" s="85" t="str">
        <f t="shared" si="79"/>
        <v>Q3/2021</v>
      </c>
      <c r="C142" s="86">
        <f t="shared" si="82"/>
        <v>44378</v>
      </c>
      <c r="D142" s="86">
        <f t="shared" si="83"/>
        <v>44469</v>
      </c>
      <c r="E142" s="85">
        <f t="shared" si="80"/>
        <v>92</v>
      </c>
      <c r="F142" s="87">
        <f>VLOOKUP(D142,'FERC Interest Rate'!$A:$B,2,TRUE)</f>
        <v>6.501548E-2</v>
      </c>
      <c r="G142" s="88">
        <f t="shared" si="81"/>
        <v>2344.885422149121</v>
      </c>
      <c r="H142" s="88">
        <v>0</v>
      </c>
      <c r="I142" s="123">
        <f t="shared" si="85"/>
        <v>28.079737024853113</v>
      </c>
      <c r="J142" s="89">
        <f t="shared" si="84"/>
        <v>38.426724154724802</v>
      </c>
      <c r="K142" s="149">
        <f t="shared" si="75"/>
        <v>66.506461179577911</v>
      </c>
      <c r="L142" s="89">
        <f t="shared" si="86"/>
        <v>362.73449999999997</v>
      </c>
      <c r="M142" s="150">
        <f t="shared" si="76"/>
        <v>429.24096117957788</v>
      </c>
      <c r="N142" s="8">
        <f t="shared" si="77"/>
        <v>2383.312146303846</v>
      </c>
      <c r="O142" s="88">
        <f t="shared" si="78"/>
        <v>1954.0711851242679</v>
      </c>
      <c r="P142" s="131"/>
      <c r="Q142" s="131"/>
      <c r="R142" s="131"/>
      <c r="S142" s="131"/>
      <c r="T142" s="131"/>
      <c r="U142" s="131"/>
      <c r="V142" s="131"/>
      <c r="W142" s="131"/>
      <c r="X142" s="131"/>
    </row>
    <row r="143" spans="1:24" x14ac:dyDescent="0.2">
      <c r="A143" s="17" t="s">
        <v>97</v>
      </c>
      <c r="B143" s="85" t="str">
        <f t="shared" si="79"/>
        <v>Q4/2021</v>
      </c>
      <c r="C143" s="86">
        <f t="shared" si="82"/>
        <v>44470</v>
      </c>
      <c r="D143" s="86">
        <f t="shared" si="83"/>
        <v>44561</v>
      </c>
      <c r="E143" s="85">
        <f t="shared" si="80"/>
        <v>92</v>
      </c>
      <c r="F143" s="87">
        <f>VLOOKUP(D143,'FERC Interest Rate'!$A:$B,2,TRUE)</f>
        <v>6.501548E-2</v>
      </c>
      <c r="G143" s="88">
        <f t="shared" si="81"/>
        <v>1954.0711851242679</v>
      </c>
      <c r="H143" s="88">
        <v>0</v>
      </c>
      <c r="I143" s="123">
        <f t="shared" si="85"/>
        <v>28.079737024853113</v>
      </c>
      <c r="J143" s="89">
        <f t="shared" si="84"/>
        <v>32.022270128937343</v>
      </c>
      <c r="K143" s="149">
        <f t="shared" si="75"/>
        <v>60.102007153790453</v>
      </c>
      <c r="L143" s="89">
        <f t="shared" si="86"/>
        <v>362.73449999999997</v>
      </c>
      <c r="M143" s="150">
        <f t="shared" si="76"/>
        <v>422.83650715379042</v>
      </c>
      <c r="N143" s="8">
        <f t="shared" si="77"/>
        <v>1986.0934552532053</v>
      </c>
      <c r="O143" s="88">
        <f t="shared" si="78"/>
        <v>1563.2569480994148</v>
      </c>
      <c r="P143" s="131"/>
      <c r="Q143" s="131"/>
      <c r="R143" s="131"/>
      <c r="S143" s="131"/>
      <c r="T143" s="131"/>
      <c r="U143" s="131"/>
      <c r="V143" s="131"/>
      <c r="W143" s="131"/>
      <c r="X143" s="131"/>
    </row>
    <row r="144" spans="1:24" x14ac:dyDescent="0.2">
      <c r="A144" s="17" t="s">
        <v>98</v>
      </c>
      <c r="B144" s="85" t="str">
        <f t="shared" si="79"/>
        <v>Q1/2022</v>
      </c>
      <c r="C144" s="86">
        <f t="shared" si="82"/>
        <v>44562</v>
      </c>
      <c r="D144" s="86">
        <f t="shared" si="83"/>
        <v>44651</v>
      </c>
      <c r="E144" s="85">
        <f t="shared" si="80"/>
        <v>90</v>
      </c>
      <c r="F144" s="87">
        <f>VLOOKUP(D144,'FERC Interest Rate'!$A:$B,2,TRUE)</f>
        <v>6.501548E-2</v>
      </c>
      <c r="G144" s="88">
        <f t="shared" si="81"/>
        <v>1563.2569480994148</v>
      </c>
      <c r="H144" s="88">
        <v>0</v>
      </c>
      <c r="I144" s="123">
        <f t="shared" si="85"/>
        <v>28.079737024853113</v>
      </c>
      <c r="J144" s="89">
        <f t="shared" si="84"/>
        <v>25.060907057429226</v>
      </c>
      <c r="K144" s="149">
        <f t="shared" si="75"/>
        <v>53.140644082282336</v>
      </c>
      <c r="L144" s="89">
        <f t="shared" si="86"/>
        <v>362.73449999999997</v>
      </c>
      <c r="M144" s="150">
        <f t="shared" si="76"/>
        <v>415.8751440822823</v>
      </c>
      <c r="N144" s="8">
        <f t="shared" si="77"/>
        <v>1588.317855156844</v>
      </c>
      <c r="O144" s="88">
        <f t="shared" si="78"/>
        <v>1172.4427110745617</v>
      </c>
      <c r="P144" s="131"/>
      <c r="Q144" s="131"/>
      <c r="R144" s="131"/>
      <c r="S144" s="131"/>
      <c r="T144" s="131"/>
      <c r="U144" s="131"/>
      <c r="V144" s="131"/>
      <c r="W144" s="131"/>
      <c r="X144" s="131"/>
    </row>
    <row r="145" spans="1:24" x14ac:dyDescent="0.2">
      <c r="A145" s="17" t="s">
        <v>99</v>
      </c>
      <c r="B145" s="85" t="str">
        <f t="shared" si="79"/>
        <v>Q2/2022</v>
      </c>
      <c r="C145" s="86">
        <f t="shared" si="82"/>
        <v>44652</v>
      </c>
      <c r="D145" s="86">
        <f t="shared" si="83"/>
        <v>44742</v>
      </c>
      <c r="E145" s="85">
        <f t="shared" si="80"/>
        <v>91</v>
      </c>
      <c r="F145" s="87">
        <f>VLOOKUP(D145,'FERC Interest Rate'!$A:$B,2,TRUE)</f>
        <v>6.501548E-2</v>
      </c>
      <c r="G145" s="88">
        <f t="shared" si="81"/>
        <v>1172.4427110745617</v>
      </c>
      <c r="H145" s="88">
        <v>0</v>
      </c>
      <c r="I145" s="123">
        <f t="shared" si="85"/>
        <v>28.079737024853113</v>
      </c>
      <c r="J145" s="89">
        <f t="shared" si="84"/>
        <v>19.004521185217175</v>
      </c>
      <c r="K145" s="149">
        <f t="shared" si="75"/>
        <v>47.084258210070288</v>
      </c>
      <c r="L145" s="89">
        <f t="shared" si="86"/>
        <v>362.73449999999997</v>
      </c>
      <c r="M145" s="150">
        <f t="shared" si="76"/>
        <v>409.81875821007026</v>
      </c>
      <c r="N145" s="8">
        <f t="shared" si="77"/>
        <v>1191.4472322597787</v>
      </c>
      <c r="O145" s="88">
        <f t="shared" si="78"/>
        <v>781.62847404970853</v>
      </c>
      <c r="P145" s="131"/>
      <c r="Q145" s="131"/>
      <c r="R145" s="131"/>
      <c r="S145" s="131"/>
      <c r="T145" s="131"/>
      <c r="U145" s="131"/>
      <c r="V145" s="131"/>
      <c r="W145" s="131"/>
      <c r="X145" s="131"/>
    </row>
    <row r="146" spans="1:24" x14ac:dyDescent="0.2">
      <c r="A146" s="17" t="s">
        <v>100</v>
      </c>
      <c r="B146" s="85" t="str">
        <f t="shared" si="79"/>
        <v>Q3/2022</v>
      </c>
      <c r="C146" s="86">
        <f t="shared" si="82"/>
        <v>44743</v>
      </c>
      <c r="D146" s="86">
        <f t="shared" si="83"/>
        <v>44834</v>
      </c>
      <c r="E146" s="85">
        <f t="shared" si="80"/>
        <v>92</v>
      </c>
      <c r="F146" s="87">
        <f>VLOOKUP(D146,'FERC Interest Rate'!$A:$B,2,TRUE)</f>
        <v>6.501548E-2</v>
      </c>
      <c r="G146" s="88">
        <f t="shared" si="81"/>
        <v>781.62847404970853</v>
      </c>
      <c r="H146" s="88">
        <v>0</v>
      </c>
      <c r="I146" s="123">
        <f t="shared" si="85"/>
        <v>28.079737024853113</v>
      </c>
      <c r="J146" s="89">
        <f t="shared" si="84"/>
        <v>12.80890805157496</v>
      </c>
      <c r="K146" s="149">
        <f t="shared" si="75"/>
        <v>40.888645076428077</v>
      </c>
      <c r="L146" s="89">
        <f t="shared" si="86"/>
        <v>362.73449999999997</v>
      </c>
      <c r="M146" s="150">
        <f t="shared" si="76"/>
        <v>403.62314507642805</v>
      </c>
      <c r="N146" s="8">
        <f t="shared" si="77"/>
        <v>794.43738210128345</v>
      </c>
      <c r="O146" s="88">
        <f t="shared" si="78"/>
        <v>390.81423702485546</v>
      </c>
      <c r="P146" s="131"/>
      <c r="Q146" s="131"/>
      <c r="R146" s="131"/>
      <c r="S146" s="131"/>
      <c r="T146" s="131"/>
      <c r="U146" s="131"/>
      <c r="V146" s="131"/>
      <c r="W146" s="131"/>
      <c r="X146" s="131"/>
    </row>
    <row r="147" spans="1:24" x14ac:dyDescent="0.2">
      <c r="A147" s="17" t="s">
        <v>101</v>
      </c>
      <c r="B147" s="85" t="str">
        <f t="shared" si="79"/>
        <v>Q4/2022</v>
      </c>
      <c r="C147" s="86">
        <f t="shared" si="82"/>
        <v>44835</v>
      </c>
      <c r="D147" s="86">
        <f t="shared" si="83"/>
        <v>44926</v>
      </c>
      <c r="E147" s="85">
        <f t="shared" si="80"/>
        <v>92</v>
      </c>
      <c r="F147" s="87">
        <f>VLOOKUP(D147,'FERC Interest Rate'!$A:$B,2,TRUE)</f>
        <v>6.501548E-2</v>
      </c>
      <c r="G147" s="88">
        <f t="shared" si="81"/>
        <v>390.81423702485546</v>
      </c>
      <c r="H147" s="88">
        <v>0</v>
      </c>
      <c r="I147" s="123">
        <f t="shared" si="85"/>
        <v>28.079737024853113</v>
      </c>
      <c r="J147" s="89">
        <f t="shared" si="84"/>
        <v>6.4044540257874996</v>
      </c>
      <c r="K147" s="149">
        <f t="shared" si="75"/>
        <v>34.484191050640611</v>
      </c>
      <c r="L147" s="89">
        <f t="shared" si="86"/>
        <v>362.73449999999997</v>
      </c>
      <c r="M147" s="150">
        <f t="shared" si="76"/>
        <v>397.21869105064059</v>
      </c>
      <c r="N147" s="8">
        <f t="shared" si="77"/>
        <v>397.21869105064297</v>
      </c>
      <c r="O147" s="88">
        <f t="shared" si="78"/>
        <v>2.3767654511175351E-12</v>
      </c>
      <c r="P147" s="131"/>
      <c r="Q147" s="131"/>
      <c r="R147" s="131"/>
      <c r="S147" s="131"/>
      <c r="T147" s="131"/>
      <c r="U147" s="131"/>
      <c r="V147" s="131"/>
      <c r="W147" s="131"/>
      <c r="X147" s="131"/>
    </row>
    <row r="148" spans="1:24" x14ac:dyDescent="0.2">
      <c r="B148" s="85"/>
      <c r="C148" s="86"/>
      <c r="D148" s="86"/>
      <c r="E148" s="85"/>
      <c r="F148" s="87"/>
      <c r="G148" s="88"/>
      <c r="H148" s="88"/>
      <c r="I148" s="123"/>
      <c r="J148" s="89"/>
      <c r="K148" s="131"/>
      <c r="L148" s="89"/>
      <c r="M148" s="151"/>
      <c r="N148" s="131"/>
      <c r="O148" s="88"/>
      <c r="P148" s="131"/>
      <c r="Q148" s="131"/>
      <c r="R148" s="131"/>
      <c r="S148" s="131"/>
      <c r="T148" s="131"/>
      <c r="U148" s="131"/>
      <c r="V148" s="131"/>
      <c r="W148" s="131"/>
      <c r="X148" s="131"/>
    </row>
    <row r="149" spans="1:24" ht="13.5" thickBot="1" x14ac:dyDescent="0.25">
      <c r="A149" s="183"/>
      <c r="B149" s="184"/>
      <c r="C149" s="185"/>
      <c r="D149" s="185"/>
      <c r="E149" s="186"/>
      <c r="F149" s="184"/>
      <c r="G149" s="157">
        <f t="shared" ref="G149:O149" si="87">SUM(G122:G145)</f>
        <v>125443.2182466869</v>
      </c>
      <c r="H149" s="157">
        <f t="shared" si="87"/>
        <v>561.59474049706228</v>
      </c>
      <c r="I149" s="158">
        <f t="shared" si="87"/>
        <v>505.4352664473559</v>
      </c>
      <c r="J149" s="157">
        <f t="shared" si="87"/>
        <v>1047.9663535761688</v>
      </c>
      <c r="K149" s="157">
        <f t="shared" si="87"/>
        <v>1553.4016200235251</v>
      </c>
      <c r="L149" s="157">
        <f t="shared" si="87"/>
        <v>6529.2209999999968</v>
      </c>
      <c r="M149" s="159">
        <f t="shared" si="87"/>
        <v>8082.6226200235233</v>
      </c>
      <c r="N149" s="157">
        <f t="shared" si="87"/>
        <v>127052.7793407601</v>
      </c>
      <c r="O149" s="157">
        <f t="shared" si="87"/>
        <v>118970.15672073659</v>
      </c>
      <c r="P149" s="131"/>
      <c r="Q149" s="131"/>
      <c r="R149" s="131"/>
      <c r="S149" s="131"/>
      <c r="T149" s="131"/>
      <c r="U149" s="131"/>
      <c r="V149" s="131"/>
      <c r="W149" s="131"/>
      <c r="X149" s="131"/>
    </row>
    <row r="150" spans="1:24" ht="13.5" thickTop="1" x14ac:dyDescent="0.2">
      <c r="B150" s="11"/>
      <c r="C150" s="140"/>
      <c r="D150" s="140"/>
      <c r="E150" s="10"/>
      <c r="F150" s="11"/>
      <c r="G150" s="89"/>
      <c r="H150" s="69"/>
      <c r="I150" s="129"/>
      <c r="J150" s="89"/>
      <c r="K150" s="131"/>
      <c r="L150" s="69"/>
      <c r="M150" s="151"/>
      <c r="N150" s="131"/>
      <c r="O150" s="131"/>
      <c r="P150" s="131"/>
      <c r="Q150" s="131"/>
      <c r="R150" s="131"/>
      <c r="S150" s="131"/>
      <c r="T150" s="131"/>
      <c r="U150" s="131"/>
      <c r="V150" s="131"/>
      <c r="W150" s="131"/>
      <c r="X150" s="131"/>
    </row>
    <row r="151" spans="1:24" ht="36.75" x14ac:dyDescent="0.2">
      <c r="A151" s="94" t="s">
        <v>81</v>
      </c>
      <c r="B151" s="94" t="s">
        <v>3</v>
      </c>
      <c r="C151" s="94" t="s">
        <v>4</v>
      </c>
      <c r="D151" s="94" t="s">
        <v>5</v>
      </c>
      <c r="E151" s="94" t="s">
        <v>6</v>
      </c>
      <c r="F151" s="94" t="s">
        <v>7</v>
      </c>
      <c r="G151" s="94" t="s">
        <v>108</v>
      </c>
      <c r="H151" s="94" t="s">
        <v>109</v>
      </c>
      <c r="I151" s="118" t="s">
        <v>110</v>
      </c>
      <c r="J151" s="119" t="s">
        <v>111</v>
      </c>
      <c r="K151" s="119" t="s">
        <v>112</v>
      </c>
      <c r="L151" s="119" t="s">
        <v>113</v>
      </c>
      <c r="M151" s="120" t="s">
        <v>103</v>
      </c>
      <c r="N151" s="94" t="s">
        <v>114</v>
      </c>
      <c r="O151" s="94" t="s">
        <v>115</v>
      </c>
      <c r="P151" s="131"/>
      <c r="Q151" s="131"/>
      <c r="R151" s="131"/>
      <c r="S151" s="131"/>
      <c r="T151" s="131"/>
      <c r="U151" s="131"/>
      <c r="V151" s="131"/>
      <c r="W151" s="131"/>
      <c r="X151" s="131"/>
    </row>
    <row r="152" spans="1:24" x14ac:dyDescent="0.2">
      <c r="A152" s="139" t="s">
        <v>47</v>
      </c>
      <c r="B152" s="182" t="s">
        <v>86</v>
      </c>
      <c r="C152" s="203">
        <f>VLOOKUP(B152,A$1:F$33,2,FALSE)</f>
        <v>42612</v>
      </c>
      <c r="D152" s="203">
        <f>DATE(YEAR(C152),IF(MONTH(C152)&lt;=3,3,IF(MONTH(C152)&lt;=6,6,IF(MONTH(C152)&lt;=9,9,12))),IF(OR(MONTH(C152)&lt;=3,MONTH(C152)&gt;=10),31,30))</f>
        <v>42643</v>
      </c>
      <c r="E152" s="163">
        <f>D152-C152+1</f>
        <v>32</v>
      </c>
      <c r="F152" s="87">
        <f>VLOOKUP(D152,'FERC Interest Rate'!$A:$B,2,TRUE)</f>
        <v>3.5000000000000003E-2</v>
      </c>
      <c r="G152" s="88">
        <f>VLOOKUP(B152,$A$1:$F$33,5,FALSE)</f>
        <v>9054.4</v>
      </c>
      <c r="H152" s="88">
        <f t="shared" ref="H152:H159" si="88">G152*F152*(E152/(DATE(YEAR(D152),12,31)-DATE(YEAR(D152),1,1)+1))</f>
        <v>27.707453551912568</v>
      </c>
      <c r="I152" s="236">
        <v>0</v>
      </c>
      <c r="J152" s="89">
        <v>0</v>
      </c>
      <c r="K152" s="149">
        <f t="shared" ref="K152:K177" si="89">+SUM(I152:J152)</f>
        <v>0</v>
      </c>
      <c r="L152" s="89">
        <v>0</v>
      </c>
      <c r="M152" s="150">
        <f t="shared" ref="M152:M177" si="90">+SUM(K152:L152)</f>
        <v>0</v>
      </c>
      <c r="N152" s="8">
        <f t="shared" ref="N152:N177" si="91">+G152+H152+J152</f>
        <v>9082.1074535519128</v>
      </c>
      <c r="O152" s="88">
        <f t="shared" ref="O152:O177" si="92">G152+H152-L152-I152</f>
        <v>9082.1074535519128</v>
      </c>
      <c r="P152" s="131"/>
      <c r="Q152" s="131"/>
      <c r="R152" s="131"/>
      <c r="S152" s="131"/>
      <c r="T152" s="131"/>
      <c r="U152" s="131"/>
      <c r="V152" s="131"/>
      <c r="W152" s="131"/>
      <c r="X152" s="131"/>
    </row>
    <row r="153" spans="1:24" x14ac:dyDescent="0.2">
      <c r="A153" s="240" t="s">
        <v>25</v>
      </c>
      <c r="B153" s="163" t="str">
        <f t="shared" ref="B153:B177" si="93">+IF(MONTH(C153)&lt;4,"Q1",IF(MONTH(C153)&lt;7,"Q2",IF(MONTH(C153)&lt;10,"Q3","Q4")))&amp;"/"&amp;YEAR(C153)</f>
        <v>Q4/2016</v>
      </c>
      <c r="C153" s="203">
        <f>D152+1</f>
        <v>42644</v>
      </c>
      <c r="D153" s="203">
        <f>EOMONTH(D152,3)</f>
        <v>42735</v>
      </c>
      <c r="E153" s="163">
        <f t="shared" ref="E153:E177" si="94">D153-C153+1</f>
        <v>92</v>
      </c>
      <c r="F153" s="87">
        <f>VLOOKUP(D153,'FERC Interest Rate'!$A:$B,2,TRUE)</f>
        <v>3.5000000000000003E-2</v>
      </c>
      <c r="G153" s="88">
        <f t="shared" ref="G153:G177" si="95">O152</f>
        <v>9082.1074535519128</v>
      </c>
      <c r="H153" s="88">
        <f t="shared" si="88"/>
        <v>79.902693990265476</v>
      </c>
      <c r="I153" s="236">
        <v>0</v>
      </c>
      <c r="J153" s="89">
        <v>0</v>
      </c>
      <c r="K153" s="149">
        <f t="shared" si="89"/>
        <v>0</v>
      </c>
      <c r="L153" s="89">
        <v>0</v>
      </c>
      <c r="M153" s="150">
        <f t="shared" si="90"/>
        <v>0</v>
      </c>
      <c r="N153" s="8">
        <f t="shared" si="91"/>
        <v>9162.0101475421779</v>
      </c>
      <c r="O153" s="88">
        <f t="shared" si="92"/>
        <v>9162.0101475421779</v>
      </c>
      <c r="P153" s="131"/>
      <c r="Q153" s="131"/>
      <c r="R153" s="131"/>
      <c r="S153" s="131"/>
      <c r="T153" s="131"/>
      <c r="U153" s="131"/>
      <c r="V153" s="131"/>
      <c r="W153" s="131"/>
      <c r="X153" s="131"/>
    </row>
    <row r="154" spans="1:24" x14ac:dyDescent="0.2">
      <c r="A154" s="240" t="s">
        <v>25</v>
      </c>
      <c r="B154" s="163" t="str">
        <f t="shared" si="93"/>
        <v>Q1/2017</v>
      </c>
      <c r="C154" s="203">
        <f t="shared" ref="C154:C177" si="96">D153+1</f>
        <v>42736</v>
      </c>
      <c r="D154" s="203">
        <f t="shared" ref="D154:D177" si="97">EOMONTH(D153,3)</f>
        <v>42825</v>
      </c>
      <c r="E154" s="163">
        <f t="shared" si="94"/>
        <v>90</v>
      </c>
      <c r="F154" s="87">
        <f>VLOOKUP(D154,'FERC Interest Rate'!$A:$B,2,TRUE)</f>
        <v>3.5000000000000003E-2</v>
      </c>
      <c r="G154" s="88">
        <f t="shared" si="95"/>
        <v>9162.0101475421779</v>
      </c>
      <c r="H154" s="88">
        <f t="shared" si="88"/>
        <v>79.069402643172225</v>
      </c>
      <c r="I154" s="236">
        <v>0</v>
      </c>
      <c r="J154" s="89">
        <v>0</v>
      </c>
      <c r="K154" s="149">
        <f t="shared" si="89"/>
        <v>0</v>
      </c>
      <c r="L154" s="89">
        <v>0</v>
      </c>
      <c r="M154" s="150">
        <f t="shared" si="90"/>
        <v>0</v>
      </c>
      <c r="N154" s="8">
        <f t="shared" si="91"/>
        <v>9241.0795501853499</v>
      </c>
      <c r="O154" s="88">
        <f t="shared" si="92"/>
        <v>9241.0795501853499</v>
      </c>
      <c r="P154" s="131"/>
      <c r="Q154" s="131"/>
      <c r="R154" s="131"/>
      <c r="S154" s="131"/>
      <c r="T154" s="131"/>
      <c r="U154" s="131"/>
      <c r="V154" s="131"/>
      <c r="W154" s="131"/>
      <c r="X154" s="131"/>
    </row>
    <row r="155" spans="1:24" x14ac:dyDescent="0.2">
      <c r="A155" s="240" t="s">
        <v>25</v>
      </c>
      <c r="B155" s="163" t="str">
        <f t="shared" si="93"/>
        <v>Q2/2017</v>
      </c>
      <c r="C155" s="203">
        <f t="shared" si="96"/>
        <v>42826</v>
      </c>
      <c r="D155" s="203">
        <f t="shared" si="97"/>
        <v>42916</v>
      </c>
      <c r="E155" s="163">
        <f t="shared" si="94"/>
        <v>91</v>
      </c>
      <c r="F155" s="87">
        <f>VLOOKUP(D155,'FERC Interest Rate'!$A:$B,2,TRUE)</f>
        <v>3.7100000000000001E-2</v>
      </c>
      <c r="G155" s="88">
        <f t="shared" si="95"/>
        <v>9241.0795501853499</v>
      </c>
      <c r="H155" s="88">
        <f t="shared" si="88"/>
        <v>85.47618813528976</v>
      </c>
      <c r="I155" s="236">
        <v>0</v>
      </c>
      <c r="J155" s="89">
        <v>0</v>
      </c>
      <c r="K155" s="149">
        <f t="shared" si="89"/>
        <v>0</v>
      </c>
      <c r="L155" s="89">
        <v>0</v>
      </c>
      <c r="M155" s="150">
        <f t="shared" si="90"/>
        <v>0</v>
      </c>
      <c r="N155" s="8">
        <f t="shared" si="91"/>
        <v>9326.5557383206396</v>
      </c>
      <c r="O155" s="88">
        <f t="shared" si="92"/>
        <v>9326.5557383206396</v>
      </c>
      <c r="P155" s="131"/>
      <c r="Q155" s="131"/>
      <c r="R155" s="131"/>
      <c r="S155" s="131"/>
      <c r="T155" s="131"/>
      <c r="U155" s="131"/>
      <c r="V155" s="131"/>
      <c r="W155" s="131"/>
      <c r="X155" s="131"/>
    </row>
    <row r="156" spans="1:24" x14ac:dyDescent="0.2">
      <c r="A156" s="240" t="s">
        <v>25</v>
      </c>
      <c r="B156" s="163" t="str">
        <f t="shared" si="93"/>
        <v>Q3/2017</v>
      </c>
      <c r="C156" s="203">
        <f t="shared" si="96"/>
        <v>42917</v>
      </c>
      <c r="D156" s="203">
        <f t="shared" si="97"/>
        <v>43008</v>
      </c>
      <c r="E156" s="163">
        <f t="shared" si="94"/>
        <v>92</v>
      </c>
      <c r="F156" s="87">
        <f>VLOOKUP(D156,'FERC Interest Rate'!$A:$B,2,TRUE)</f>
        <v>3.9600000000000003E-2</v>
      </c>
      <c r="G156" s="88">
        <f t="shared" si="95"/>
        <v>9326.5557383206396</v>
      </c>
      <c r="H156" s="88">
        <f t="shared" si="88"/>
        <v>93.091802372191111</v>
      </c>
      <c r="I156" s="123">
        <v>0</v>
      </c>
      <c r="J156" s="89">
        <v>0</v>
      </c>
      <c r="K156" s="149">
        <f t="shared" si="89"/>
        <v>0</v>
      </c>
      <c r="L156" s="89">
        <v>0</v>
      </c>
      <c r="M156" s="150">
        <f t="shared" si="90"/>
        <v>0</v>
      </c>
      <c r="N156" s="8">
        <f t="shared" si="91"/>
        <v>9419.6475406928312</v>
      </c>
      <c r="O156" s="88">
        <f t="shared" si="92"/>
        <v>9419.6475406928312</v>
      </c>
      <c r="P156" s="131"/>
      <c r="Q156" s="131"/>
      <c r="R156" s="131"/>
      <c r="S156" s="131"/>
      <c r="T156" s="131"/>
      <c r="U156" s="131"/>
      <c r="V156" s="131"/>
      <c r="W156" s="131"/>
      <c r="X156" s="131"/>
    </row>
    <row r="157" spans="1:24" x14ac:dyDescent="0.2">
      <c r="A157" s="240" t="s">
        <v>25</v>
      </c>
      <c r="B157" s="163" t="str">
        <f t="shared" si="93"/>
        <v>Q4/2017</v>
      </c>
      <c r="C157" s="203">
        <f t="shared" si="96"/>
        <v>43009</v>
      </c>
      <c r="D157" s="203">
        <f t="shared" si="97"/>
        <v>43100</v>
      </c>
      <c r="E157" s="163">
        <f t="shared" si="94"/>
        <v>92</v>
      </c>
      <c r="F157" s="87">
        <f>VLOOKUP(D157,'FERC Interest Rate'!$A:$B,2,TRUE)</f>
        <v>4.2099999999999999E-2</v>
      </c>
      <c r="G157" s="88">
        <f t="shared" si="95"/>
        <v>9419.6475406928312</v>
      </c>
      <c r="H157" s="88">
        <f t="shared" si="88"/>
        <v>99.95665439619583</v>
      </c>
      <c r="I157" s="123">
        <v>0</v>
      </c>
      <c r="J157" s="89">
        <v>0</v>
      </c>
      <c r="K157" s="149">
        <f t="shared" si="89"/>
        <v>0</v>
      </c>
      <c r="L157" s="89">
        <v>0</v>
      </c>
      <c r="M157" s="150">
        <f t="shared" si="90"/>
        <v>0</v>
      </c>
      <c r="N157" s="8">
        <f t="shared" si="91"/>
        <v>9519.6041950890267</v>
      </c>
      <c r="O157" s="88">
        <f t="shared" si="92"/>
        <v>9519.6041950890267</v>
      </c>
      <c r="P157" s="131"/>
      <c r="Q157" s="131"/>
      <c r="R157" s="131"/>
      <c r="S157" s="131"/>
      <c r="T157" s="131"/>
      <c r="U157" s="131"/>
      <c r="V157" s="131"/>
      <c r="W157" s="131"/>
      <c r="X157" s="131"/>
    </row>
    <row r="158" spans="1:24" x14ac:dyDescent="0.2">
      <c r="A158" s="228" t="s">
        <v>82</v>
      </c>
      <c r="B158" s="172" t="str">
        <f t="shared" si="93"/>
        <v>Q1/2018</v>
      </c>
      <c r="C158" s="173">
        <f t="shared" si="96"/>
        <v>43101</v>
      </c>
      <c r="D158" s="173">
        <f t="shared" si="97"/>
        <v>43190</v>
      </c>
      <c r="E158" s="172">
        <f t="shared" si="94"/>
        <v>90</v>
      </c>
      <c r="F158" s="87">
        <f>VLOOKUP(D158,'FERC Interest Rate'!$A:$B,2,TRUE)</f>
        <v>4.2500000000000003E-2</v>
      </c>
      <c r="G158" s="88">
        <f t="shared" si="95"/>
        <v>9519.6041950890267</v>
      </c>
      <c r="H158" s="88">
        <f t="shared" si="88"/>
        <v>99.760235743056242</v>
      </c>
      <c r="I158" s="123">
        <v>0</v>
      </c>
      <c r="J158" s="89">
        <v>0</v>
      </c>
      <c r="K158" s="149">
        <f t="shared" si="89"/>
        <v>0</v>
      </c>
      <c r="L158" s="89">
        <v>0</v>
      </c>
      <c r="M158" s="150">
        <f t="shared" si="90"/>
        <v>0</v>
      </c>
      <c r="N158" s="8">
        <f t="shared" si="91"/>
        <v>9619.3644308320836</v>
      </c>
      <c r="O158" s="88">
        <f t="shared" si="92"/>
        <v>9619.3644308320836</v>
      </c>
      <c r="P158" s="131"/>
      <c r="Q158" s="131"/>
      <c r="R158" s="131"/>
      <c r="S158" s="131"/>
      <c r="T158" s="131"/>
      <c r="U158" s="131"/>
      <c r="V158" s="131"/>
      <c r="W158" s="131"/>
      <c r="X158" s="131"/>
    </row>
    <row r="159" spans="1:24" x14ac:dyDescent="0.2">
      <c r="A159" s="17" t="s">
        <v>83</v>
      </c>
      <c r="B159" s="85" t="str">
        <f t="shared" si="93"/>
        <v>Q2/2018</v>
      </c>
      <c r="C159" s="86">
        <f t="shared" si="96"/>
        <v>43191</v>
      </c>
      <c r="D159" s="86">
        <f t="shared" si="97"/>
        <v>43281</v>
      </c>
      <c r="E159" s="85">
        <f t="shared" si="94"/>
        <v>91</v>
      </c>
      <c r="F159" s="87">
        <f>VLOOKUP(D159,'FERC Interest Rate'!$A:$B,2,TRUE)</f>
        <v>4.4699999999999997E-2</v>
      </c>
      <c r="G159" s="88">
        <f t="shared" si="95"/>
        <v>9619.3644308320836</v>
      </c>
      <c r="H159" s="88">
        <f t="shared" si="88"/>
        <v>107.20188683642647</v>
      </c>
      <c r="I159" s="123">
        <f>(SUM($H$152:$H$178)/20)*2</f>
        <v>67.216631766850966</v>
      </c>
      <c r="J159" s="89">
        <f t="shared" ref="J159:J177" si="98">G159*F159*(E159/(DATE(YEAR(D159),12,31)-DATE(YEAR(D159),1,1)+1))</f>
        <v>107.20188683642647</v>
      </c>
      <c r="K159" s="149">
        <f t="shared" si="89"/>
        <v>174.41851860327745</v>
      </c>
      <c r="L159" s="89">
        <f>+$G$152/20*2</f>
        <v>905.43999999999994</v>
      </c>
      <c r="M159" s="150">
        <f t="shared" si="90"/>
        <v>1079.8585186032774</v>
      </c>
      <c r="N159" s="8">
        <f t="shared" si="91"/>
        <v>9833.7682045049369</v>
      </c>
      <c r="O159" s="88">
        <f t="shared" si="92"/>
        <v>8753.909685901659</v>
      </c>
      <c r="P159" s="131"/>
      <c r="Q159" s="131"/>
      <c r="R159" s="131"/>
      <c r="S159" s="131"/>
      <c r="T159" s="131"/>
      <c r="U159" s="131"/>
      <c r="V159" s="131"/>
      <c r="W159" s="131"/>
      <c r="X159" s="131"/>
    </row>
    <row r="160" spans="1:24" x14ac:dyDescent="0.2">
      <c r="A160" s="17" t="s">
        <v>84</v>
      </c>
      <c r="B160" s="85" t="str">
        <f t="shared" si="93"/>
        <v>Q3/2018</v>
      </c>
      <c r="C160" s="86">
        <f t="shared" si="96"/>
        <v>43282</v>
      </c>
      <c r="D160" s="86">
        <f t="shared" si="97"/>
        <v>43373</v>
      </c>
      <c r="E160" s="85">
        <f t="shared" si="94"/>
        <v>92</v>
      </c>
      <c r="F160" s="87">
        <f>VLOOKUP(D160,'FERC Interest Rate'!$A:$B,2,TRUE)</f>
        <v>4.6899999999999997E-2</v>
      </c>
      <c r="G160" s="88">
        <f t="shared" si="95"/>
        <v>8753.909685901659</v>
      </c>
      <c r="H160" s="88">
        <v>0</v>
      </c>
      <c r="I160" s="123">
        <f t="shared" ref="I160:I177" si="99">(SUM($H$152:$H$178)/20)</f>
        <v>33.608315883425483</v>
      </c>
      <c r="J160" s="89">
        <f t="shared" si="98"/>
        <v>103.48320414446158</v>
      </c>
      <c r="K160" s="149">
        <f t="shared" si="89"/>
        <v>137.09152002788707</v>
      </c>
      <c r="L160" s="89">
        <f t="shared" ref="L160:L177" si="100">+$G$152/20</f>
        <v>452.71999999999997</v>
      </c>
      <c r="M160" s="150">
        <f t="shared" si="90"/>
        <v>589.81152002788701</v>
      </c>
      <c r="N160" s="8">
        <f t="shared" si="91"/>
        <v>8857.3928900461215</v>
      </c>
      <c r="O160" s="88">
        <f t="shared" si="92"/>
        <v>8267.5813700182334</v>
      </c>
      <c r="P160" s="131"/>
      <c r="Q160" s="131"/>
      <c r="R160" s="131"/>
      <c r="S160" s="131"/>
      <c r="T160" s="131"/>
      <c r="U160" s="131"/>
      <c r="V160" s="131"/>
      <c r="W160" s="131"/>
      <c r="X160" s="131"/>
    </row>
    <row r="161" spans="1:24" x14ac:dyDescent="0.2">
      <c r="A161" s="17" t="s">
        <v>85</v>
      </c>
      <c r="B161" s="85" t="str">
        <f t="shared" si="93"/>
        <v>Q4/2018</v>
      </c>
      <c r="C161" s="86">
        <f t="shared" si="96"/>
        <v>43374</v>
      </c>
      <c r="D161" s="86">
        <f t="shared" si="97"/>
        <v>43465</v>
      </c>
      <c r="E161" s="85">
        <f t="shared" si="94"/>
        <v>92</v>
      </c>
      <c r="F161" s="87">
        <f>VLOOKUP(D161,'FERC Interest Rate'!$A:$B,2,TRUE)</f>
        <v>4.9599999999999998E-2</v>
      </c>
      <c r="G161" s="88">
        <f t="shared" si="95"/>
        <v>8267.5813700182334</v>
      </c>
      <c r="H161" s="88">
        <v>0</v>
      </c>
      <c r="I161" s="123">
        <f t="shared" si="99"/>
        <v>33.608315883425483</v>
      </c>
      <c r="J161" s="89">
        <f t="shared" si="98"/>
        <v>103.36062276073206</v>
      </c>
      <c r="K161" s="149">
        <f t="shared" si="89"/>
        <v>136.96893864415753</v>
      </c>
      <c r="L161" s="89">
        <f t="shared" si="100"/>
        <v>452.71999999999997</v>
      </c>
      <c r="M161" s="150">
        <f t="shared" si="90"/>
        <v>589.68893864415747</v>
      </c>
      <c r="N161" s="8">
        <f t="shared" si="91"/>
        <v>8370.9419927789659</v>
      </c>
      <c r="O161" s="88">
        <f t="shared" si="92"/>
        <v>7781.2530541348078</v>
      </c>
      <c r="P161" s="131"/>
      <c r="Q161" s="131"/>
      <c r="R161" s="131"/>
      <c r="S161" s="131"/>
      <c r="T161" s="131"/>
      <c r="U161" s="131"/>
      <c r="V161" s="131"/>
      <c r="W161" s="131"/>
      <c r="X161" s="131"/>
    </row>
    <row r="162" spans="1:24" x14ac:dyDescent="0.2">
      <c r="A162" s="17" t="s">
        <v>86</v>
      </c>
      <c r="B162" s="85" t="str">
        <f t="shared" si="93"/>
        <v>Q1/2019</v>
      </c>
      <c r="C162" s="86">
        <f t="shared" si="96"/>
        <v>43466</v>
      </c>
      <c r="D162" s="86">
        <f t="shared" si="97"/>
        <v>43555</v>
      </c>
      <c r="E162" s="85">
        <f t="shared" si="94"/>
        <v>90</v>
      </c>
      <c r="F162" s="87">
        <f>VLOOKUP(D162,'FERC Interest Rate'!$A:$B,2,TRUE)</f>
        <v>5.1799999999999999E-2</v>
      </c>
      <c r="G162" s="88">
        <f t="shared" si="95"/>
        <v>7781.2530541348078</v>
      </c>
      <c r="H162" s="88">
        <v>0</v>
      </c>
      <c r="I162" s="123">
        <f t="shared" si="99"/>
        <v>33.608315883425483</v>
      </c>
      <c r="J162" s="89">
        <f t="shared" si="98"/>
        <v>99.386854077743763</v>
      </c>
      <c r="K162" s="149">
        <f t="shared" si="89"/>
        <v>132.99516996116924</v>
      </c>
      <c r="L162" s="89">
        <f t="shared" si="100"/>
        <v>452.71999999999997</v>
      </c>
      <c r="M162" s="150">
        <f t="shared" si="90"/>
        <v>585.71516996116918</v>
      </c>
      <c r="N162" s="8">
        <f t="shared" si="91"/>
        <v>7880.6399082125517</v>
      </c>
      <c r="O162" s="88">
        <f t="shared" si="92"/>
        <v>7294.9247382513822</v>
      </c>
      <c r="P162" s="131"/>
      <c r="Q162" s="131"/>
      <c r="R162" s="131"/>
      <c r="S162" s="131"/>
      <c r="T162" s="131"/>
      <c r="U162" s="131"/>
      <c r="V162" s="131"/>
      <c r="W162" s="131"/>
      <c r="X162" s="131"/>
    </row>
    <row r="163" spans="1:24" x14ac:dyDescent="0.2">
      <c r="A163" s="17" t="s">
        <v>87</v>
      </c>
      <c r="B163" s="85" t="str">
        <f t="shared" si="93"/>
        <v>Q2/2019</v>
      </c>
      <c r="C163" s="86">
        <f t="shared" si="96"/>
        <v>43556</v>
      </c>
      <c r="D163" s="86">
        <f t="shared" si="97"/>
        <v>43646</v>
      </c>
      <c r="E163" s="85">
        <f t="shared" si="94"/>
        <v>91</v>
      </c>
      <c r="F163" s="87">
        <f>VLOOKUP(D163,'FERC Interest Rate'!$A:$B,2,TRUE)</f>
        <v>5.45E-2</v>
      </c>
      <c r="G163" s="88">
        <f t="shared" si="95"/>
        <v>7294.9247382513822</v>
      </c>
      <c r="H163" s="88">
        <v>0</v>
      </c>
      <c r="I163" s="123">
        <f t="shared" si="99"/>
        <v>33.608315883425483</v>
      </c>
      <c r="J163" s="89">
        <f t="shared" si="98"/>
        <v>99.12103901193899</v>
      </c>
      <c r="K163" s="149">
        <f t="shared" si="89"/>
        <v>132.72935489536448</v>
      </c>
      <c r="L163" s="89">
        <f t="shared" si="100"/>
        <v>452.71999999999997</v>
      </c>
      <c r="M163" s="150">
        <f t="shared" si="90"/>
        <v>585.44935489536442</v>
      </c>
      <c r="N163" s="8">
        <f t="shared" si="91"/>
        <v>7394.0457772633208</v>
      </c>
      <c r="O163" s="88">
        <f t="shared" si="92"/>
        <v>6808.5964223679566</v>
      </c>
      <c r="P163" s="131"/>
      <c r="Q163" s="131"/>
      <c r="R163" s="131"/>
      <c r="S163" s="131"/>
      <c r="T163" s="131"/>
      <c r="U163" s="131"/>
      <c r="V163" s="131"/>
      <c r="W163" s="131"/>
      <c r="X163" s="131"/>
    </row>
    <row r="164" spans="1:24" x14ac:dyDescent="0.2">
      <c r="A164" s="17" t="s">
        <v>88</v>
      </c>
      <c r="B164" s="85" t="str">
        <f t="shared" si="93"/>
        <v>Q3/2019</v>
      </c>
      <c r="C164" s="86">
        <f t="shared" si="96"/>
        <v>43647</v>
      </c>
      <c r="D164" s="86">
        <f t="shared" si="97"/>
        <v>43738</v>
      </c>
      <c r="E164" s="85">
        <f t="shared" si="94"/>
        <v>92</v>
      </c>
      <c r="F164" s="87">
        <f>VLOOKUP(D164,'FERC Interest Rate'!$A:$B,2,TRUE)</f>
        <v>6.0133640000000002E-2</v>
      </c>
      <c r="G164" s="88">
        <f t="shared" si="95"/>
        <v>6808.5964223679566</v>
      </c>
      <c r="H164" s="88">
        <v>0</v>
      </c>
      <c r="I164" s="123">
        <f t="shared" si="99"/>
        <v>33.608315883425483</v>
      </c>
      <c r="J164" s="89">
        <f t="shared" si="98"/>
        <v>103.1977071985002</v>
      </c>
      <c r="K164" s="149">
        <f t="shared" si="89"/>
        <v>136.80602308192567</v>
      </c>
      <c r="L164" s="89">
        <f t="shared" si="100"/>
        <v>452.71999999999997</v>
      </c>
      <c r="M164" s="150">
        <f t="shared" si="90"/>
        <v>589.52602308192559</v>
      </c>
      <c r="N164" s="8">
        <f t="shared" si="91"/>
        <v>6911.7941295664568</v>
      </c>
      <c r="O164" s="88">
        <f t="shared" si="92"/>
        <v>6322.268106484531</v>
      </c>
      <c r="P164" s="131"/>
      <c r="Q164" s="131"/>
      <c r="R164" s="131"/>
      <c r="S164" s="131"/>
      <c r="T164" s="131"/>
      <c r="U164" s="131"/>
      <c r="V164" s="131"/>
      <c r="W164" s="131"/>
      <c r="X164" s="131"/>
    </row>
    <row r="165" spans="1:24" x14ac:dyDescent="0.2">
      <c r="A165" s="17" t="s">
        <v>89</v>
      </c>
      <c r="B165" s="85" t="str">
        <f t="shared" si="93"/>
        <v>Q4/2019</v>
      </c>
      <c r="C165" s="86">
        <f t="shared" si="96"/>
        <v>43739</v>
      </c>
      <c r="D165" s="86">
        <f t="shared" si="97"/>
        <v>43830</v>
      </c>
      <c r="E165" s="85">
        <f t="shared" si="94"/>
        <v>92</v>
      </c>
      <c r="F165" s="87">
        <f>VLOOKUP(D165,'FERC Interest Rate'!$A:$B,2,TRUE)</f>
        <v>6.2505720000000001E-2</v>
      </c>
      <c r="G165" s="88">
        <f t="shared" si="95"/>
        <v>6322.268106484531</v>
      </c>
      <c r="H165" s="88">
        <v>0</v>
      </c>
      <c r="I165" s="123">
        <f t="shared" si="99"/>
        <v>33.608315883425483</v>
      </c>
      <c r="J165" s="89">
        <f t="shared" si="98"/>
        <v>99.606489431929901</v>
      </c>
      <c r="K165" s="149">
        <f t="shared" si="89"/>
        <v>133.21480531535539</v>
      </c>
      <c r="L165" s="89">
        <f t="shared" si="100"/>
        <v>452.71999999999997</v>
      </c>
      <c r="M165" s="150">
        <f t="shared" si="90"/>
        <v>585.93480531535533</v>
      </c>
      <c r="N165" s="8">
        <f t="shared" si="91"/>
        <v>6421.8745959164607</v>
      </c>
      <c r="O165" s="88">
        <f t="shared" si="92"/>
        <v>5835.9397906011054</v>
      </c>
      <c r="P165" s="131"/>
      <c r="Q165" s="131"/>
      <c r="R165" s="131"/>
      <c r="S165" s="131"/>
      <c r="T165" s="131"/>
      <c r="U165" s="131"/>
      <c r="V165" s="131"/>
      <c r="W165" s="131"/>
      <c r="X165" s="131"/>
    </row>
    <row r="166" spans="1:24" x14ac:dyDescent="0.2">
      <c r="A166" s="17" t="s">
        <v>90</v>
      </c>
      <c r="B166" s="85" t="str">
        <f t="shared" si="93"/>
        <v>Q1/2020</v>
      </c>
      <c r="C166" s="86">
        <f t="shared" si="96"/>
        <v>43831</v>
      </c>
      <c r="D166" s="86">
        <f t="shared" si="97"/>
        <v>43921</v>
      </c>
      <c r="E166" s="85">
        <f t="shared" si="94"/>
        <v>91</v>
      </c>
      <c r="F166" s="87">
        <f>VLOOKUP(D166,'FERC Interest Rate'!$A:$B,2,TRUE)</f>
        <v>6.2841510000000003E-2</v>
      </c>
      <c r="G166" s="88">
        <f t="shared" si="95"/>
        <v>5835.9397906011054</v>
      </c>
      <c r="H166" s="88">
        <v>0</v>
      </c>
      <c r="I166" s="123">
        <f t="shared" si="99"/>
        <v>33.608315883425483</v>
      </c>
      <c r="J166" s="89">
        <f t="shared" si="98"/>
        <v>91.183807247681997</v>
      </c>
      <c r="K166" s="149">
        <f t="shared" si="89"/>
        <v>124.79212313110747</v>
      </c>
      <c r="L166" s="89">
        <f t="shared" si="100"/>
        <v>452.71999999999997</v>
      </c>
      <c r="M166" s="150">
        <f t="shared" si="90"/>
        <v>577.5121231311075</v>
      </c>
      <c r="N166" s="8">
        <f t="shared" si="91"/>
        <v>5927.1235978487875</v>
      </c>
      <c r="O166" s="88">
        <f t="shared" si="92"/>
        <v>5349.6114747176798</v>
      </c>
      <c r="P166" s="131"/>
      <c r="Q166" s="131"/>
      <c r="R166" s="131"/>
      <c r="S166" s="131"/>
      <c r="T166" s="131"/>
      <c r="U166" s="131"/>
      <c r="V166" s="131"/>
      <c r="W166" s="131"/>
      <c r="X166" s="131"/>
    </row>
    <row r="167" spans="1:24" x14ac:dyDescent="0.2">
      <c r="A167" s="17" t="s">
        <v>91</v>
      </c>
      <c r="B167" s="85" t="str">
        <f t="shared" si="93"/>
        <v>Q2/2020</v>
      </c>
      <c r="C167" s="86">
        <f t="shared" si="96"/>
        <v>43922</v>
      </c>
      <c r="D167" s="86">
        <f t="shared" si="97"/>
        <v>44012</v>
      </c>
      <c r="E167" s="85">
        <f t="shared" si="94"/>
        <v>91</v>
      </c>
      <c r="F167" s="87">
        <f>VLOOKUP(D167,'FERC Interest Rate'!$A:$B,2,TRUE)</f>
        <v>6.502107E-2</v>
      </c>
      <c r="G167" s="88">
        <f t="shared" si="95"/>
        <v>5349.6114747176798</v>
      </c>
      <c r="H167" s="88">
        <v>0</v>
      </c>
      <c r="I167" s="123">
        <f t="shared" si="99"/>
        <v>33.608315883425483</v>
      </c>
      <c r="J167" s="89">
        <f t="shared" si="98"/>
        <v>86.484177752755059</v>
      </c>
      <c r="K167" s="149">
        <f t="shared" si="89"/>
        <v>120.09249363618054</v>
      </c>
      <c r="L167" s="89">
        <f t="shared" si="100"/>
        <v>452.71999999999997</v>
      </c>
      <c r="M167" s="150">
        <f t="shared" si="90"/>
        <v>572.81249363618053</v>
      </c>
      <c r="N167" s="8">
        <f t="shared" si="91"/>
        <v>5436.0956524704352</v>
      </c>
      <c r="O167" s="88">
        <f t="shared" si="92"/>
        <v>4863.2831588342542</v>
      </c>
      <c r="P167" s="131"/>
      <c r="Q167" s="131"/>
      <c r="R167" s="131"/>
      <c r="S167" s="131"/>
      <c r="T167" s="131"/>
      <c r="U167" s="131"/>
      <c r="V167" s="131"/>
      <c r="W167" s="131"/>
      <c r="X167" s="131"/>
    </row>
    <row r="168" spans="1:24" x14ac:dyDescent="0.2">
      <c r="A168" s="17" t="s">
        <v>92</v>
      </c>
      <c r="B168" s="85" t="str">
        <f t="shared" si="93"/>
        <v>Q3/2020</v>
      </c>
      <c r="C168" s="86">
        <f t="shared" si="96"/>
        <v>44013</v>
      </c>
      <c r="D168" s="86">
        <f t="shared" si="97"/>
        <v>44104</v>
      </c>
      <c r="E168" s="85">
        <f t="shared" si="94"/>
        <v>92</v>
      </c>
      <c r="F168" s="87">
        <f>VLOOKUP(D168,'FERC Interest Rate'!$A:$B,2,TRUE)</f>
        <v>6.5012509999999996E-2</v>
      </c>
      <c r="G168" s="88">
        <f t="shared" si="95"/>
        <v>4863.2831588342542</v>
      </c>
      <c r="H168" s="88">
        <v>0</v>
      </c>
      <c r="I168" s="123">
        <f t="shared" si="99"/>
        <v>33.608315883425483</v>
      </c>
      <c r="J168" s="89">
        <f t="shared" si="98"/>
        <v>79.47549327781968</v>
      </c>
      <c r="K168" s="149">
        <f t="shared" si="89"/>
        <v>113.08380916124517</v>
      </c>
      <c r="L168" s="89">
        <f t="shared" si="100"/>
        <v>452.71999999999997</v>
      </c>
      <c r="M168" s="150">
        <f t="shared" si="90"/>
        <v>565.80380916124511</v>
      </c>
      <c r="N168" s="8">
        <f t="shared" si="91"/>
        <v>4942.7586521120738</v>
      </c>
      <c r="O168" s="88">
        <f t="shared" si="92"/>
        <v>4376.9548429508286</v>
      </c>
      <c r="P168" s="131"/>
      <c r="Q168" s="131"/>
      <c r="R168" s="131"/>
      <c r="S168" s="131"/>
      <c r="T168" s="131"/>
      <c r="U168" s="131"/>
      <c r="V168" s="131"/>
      <c r="W168" s="131"/>
      <c r="X168" s="131"/>
    </row>
    <row r="169" spans="1:24" x14ac:dyDescent="0.2">
      <c r="A169" s="17" t="s">
        <v>93</v>
      </c>
      <c r="B169" s="85" t="str">
        <f t="shared" si="93"/>
        <v>Q4/2020</v>
      </c>
      <c r="C169" s="86">
        <f t="shared" si="96"/>
        <v>44105</v>
      </c>
      <c r="D169" s="86">
        <f t="shared" si="97"/>
        <v>44196</v>
      </c>
      <c r="E169" s="85">
        <f t="shared" si="94"/>
        <v>92</v>
      </c>
      <c r="F169" s="87">
        <f>VLOOKUP(D169,'FERC Interest Rate'!$A:$B,2,TRUE)</f>
        <v>6.501548E-2</v>
      </c>
      <c r="G169" s="88">
        <f t="shared" si="95"/>
        <v>4376.9548429508286</v>
      </c>
      <c r="H169" s="88">
        <v>0</v>
      </c>
      <c r="I169" s="123">
        <f t="shared" si="99"/>
        <v>33.608315883425483</v>
      </c>
      <c r="J169" s="89">
        <f t="shared" si="98"/>
        <v>71.531211597964727</v>
      </c>
      <c r="K169" s="149">
        <f t="shared" si="89"/>
        <v>105.13952748139022</v>
      </c>
      <c r="L169" s="89">
        <f t="shared" si="100"/>
        <v>452.71999999999997</v>
      </c>
      <c r="M169" s="150">
        <f t="shared" si="90"/>
        <v>557.85952748139016</v>
      </c>
      <c r="N169" s="8">
        <f t="shared" si="91"/>
        <v>4448.4860545487936</v>
      </c>
      <c r="O169" s="88">
        <f t="shared" si="92"/>
        <v>3890.6265270674035</v>
      </c>
      <c r="P169" s="131"/>
      <c r="Q169" s="131"/>
      <c r="R169" s="131"/>
      <c r="S169" s="131"/>
      <c r="T169" s="131"/>
      <c r="U169" s="131"/>
      <c r="V169" s="131"/>
      <c r="W169" s="131"/>
      <c r="X169" s="131"/>
    </row>
    <row r="170" spans="1:24" x14ac:dyDescent="0.2">
      <c r="A170" s="17" t="s">
        <v>94</v>
      </c>
      <c r="B170" s="85" t="str">
        <f t="shared" si="93"/>
        <v>Q1/2021</v>
      </c>
      <c r="C170" s="86">
        <f t="shared" si="96"/>
        <v>44197</v>
      </c>
      <c r="D170" s="86">
        <f t="shared" si="97"/>
        <v>44286</v>
      </c>
      <c r="E170" s="85">
        <f t="shared" si="94"/>
        <v>90</v>
      </c>
      <c r="F170" s="87">
        <f>VLOOKUP(D170,'FERC Interest Rate'!$A:$B,2,TRUE)</f>
        <v>6.501548E-2</v>
      </c>
      <c r="G170" s="88">
        <f t="shared" si="95"/>
        <v>3890.6265270674035</v>
      </c>
      <c r="H170" s="88">
        <v>0</v>
      </c>
      <c r="I170" s="123">
        <f t="shared" si="99"/>
        <v>33.608315883425483</v>
      </c>
      <c r="J170" s="89">
        <f t="shared" si="98"/>
        <v>62.371467408826902</v>
      </c>
      <c r="K170" s="149">
        <f t="shared" si="89"/>
        <v>95.979783292252392</v>
      </c>
      <c r="L170" s="89">
        <f t="shared" si="100"/>
        <v>452.71999999999997</v>
      </c>
      <c r="M170" s="150">
        <f t="shared" si="90"/>
        <v>548.69978329225239</v>
      </c>
      <c r="N170" s="8">
        <f t="shared" si="91"/>
        <v>3952.9979944762304</v>
      </c>
      <c r="O170" s="88">
        <f t="shared" si="92"/>
        <v>3404.2982111839783</v>
      </c>
      <c r="P170" s="131"/>
      <c r="Q170" s="131"/>
      <c r="R170" s="131"/>
      <c r="S170" s="131"/>
      <c r="T170" s="131"/>
      <c r="U170" s="131"/>
      <c r="V170" s="131"/>
      <c r="W170" s="131"/>
      <c r="X170" s="131"/>
    </row>
    <row r="171" spans="1:24" x14ac:dyDescent="0.2">
      <c r="A171" s="17" t="s">
        <v>95</v>
      </c>
      <c r="B171" s="85" t="str">
        <f t="shared" si="93"/>
        <v>Q2/2021</v>
      </c>
      <c r="C171" s="86">
        <f t="shared" si="96"/>
        <v>44287</v>
      </c>
      <c r="D171" s="86">
        <f t="shared" si="97"/>
        <v>44377</v>
      </c>
      <c r="E171" s="85">
        <f t="shared" si="94"/>
        <v>91</v>
      </c>
      <c r="F171" s="87">
        <f>VLOOKUP(D171,'FERC Interest Rate'!$A:$B,2,TRUE)</f>
        <v>6.501548E-2</v>
      </c>
      <c r="G171" s="88">
        <f t="shared" si="95"/>
        <v>3404.2982111839783</v>
      </c>
      <c r="H171" s="88">
        <v>0</v>
      </c>
      <c r="I171" s="123">
        <f t="shared" si="99"/>
        <v>33.608315883425483</v>
      </c>
      <c r="J171" s="89">
        <f t="shared" si="98"/>
        <v>55.181423249198254</v>
      </c>
      <c r="K171" s="149">
        <f t="shared" si="89"/>
        <v>88.789739132623737</v>
      </c>
      <c r="L171" s="89">
        <f t="shared" si="100"/>
        <v>452.71999999999997</v>
      </c>
      <c r="M171" s="150">
        <f t="shared" si="90"/>
        <v>541.50973913262374</v>
      </c>
      <c r="N171" s="8">
        <f t="shared" si="91"/>
        <v>3459.4796344331767</v>
      </c>
      <c r="O171" s="88">
        <f t="shared" si="92"/>
        <v>2917.9698953005532</v>
      </c>
      <c r="P171" s="131"/>
      <c r="Q171" s="131"/>
      <c r="R171" s="131"/>
      <c r="S171" s="131"/>
      <c r="T171" s="131"/>
      <c r="U171" s="131"/>
      <c r="V171" s="131"/>
      <c r="W171" s="131"/>
      <c r="X171" s="131"/>
    </row>
    <row r="172" spans="1:24" x14ac:dyDescent="0.2">
      <c r="A172" s="17" t="s">
        <v>96</v>
      </c>
      <c r="B172" s="85" t="str">
        <f t="shared" si="93"/>
        <v>Q3/2021</v>
      </c>
      <c r="C172" s="86">
        <f t="shared" si="96"/>
        <v>44378</v>
      </c>
      <c r="D172" s="86">
        <f t="shared" si="97"/>
        <v>44469</v>
      </c>
      <c r="E172" s="85">
        <f t="shared" si="94"/>
        <v>92</v>
      </c>
      <c r="F172" s="87">
        <f>VLOOKUP(D172,'FERC Interest Rate'!$A:$B,2,TRUE)</f>
        <v>6.501548E-2</v>
      </c>
      <c r="G172" s="88">
        <f t="shared" si="95"/>
        <v>2917.9698953005532</v>
      </c>
      <c r="H172" s="88">
        <v>0</v>
      </c>
      <c r="I172" s="123">
        <f t="shared" si="99"/>
        <v>33.608315883425483</v>
      </c>
      <c r="J172" s="89">
        <f t="shared" si="98"/>
        <v>47.818125013433971</v>
      </c>
      <c r="K172" s="149">
        <f t="shared" si="89"/>
        <v>81.426440896859447</v>
      </c>
      <c r="L172" s="89">
        <f t="shared" si="100"/>
        <v>452.71999999999997</v>
      </c>
      <c r="M172" s="150">
        <f t="shared" si="90"/>
        <v>534.14644089685942</v>
      </c>
      <c r="N172" s="8">
        <f t="shared" si="91"/>
        <v>2965.7880203139871</v>
      </c>
      <c r="O172" s="88">
        <f t="shared" si="92"/>
        <v>2431.641579417128</v>
      </c>
      <c r="P172" s="131"/>
      <c r="Q172" s="131"/>
      <c r="R172" s="131"/>
      <c r="S172" s="131"/>
      <c r="T172" s="131"/>
      <c r="U172" s="131"/>
      <c r="V172" s="131"/>
      <c r="W172" s="131"/>
      <c r="X172" s="131"/>
    </row>
    <row r="173" spans="1:24" x14ac:dyDescent="0.2">
      <c r="A173" s="17" t="s">
        <v>97</v>
      </c>
      <c r="B173" s="85" t="str">
        <f t="shared" si="93"/>
        <v>Q4/2021</v>
      </c>
      <c r="C173" s="86">
        <f t="shared" si="96"/>
        <v>44470</v>
      </c>
      <c r="D173" s="86">
        <f t="shared" si="97"/>
        <v>44561</v>
      </c>
      <c r="E173" s="85">
        <f t="shared" si="94"/>
        <v>92</v>
      </c>
      <c r="F173" s="87">
        <f>VLOOKUP(D173,'FERC Interest Rate'!$A:$B,2,TRUE)</f>
        <v>6.501548E-2</v>
      </c>
      <c r="G173" s="88">
        <f t="shared" si="95"/>
        <v>2431.641579417128</v>
      </c>
      <c r="H173" s="88">
        <v>0</v>
      </c>
      <c r="I173" s="123">
        <f t="shared" si="99"/>
        <v>33.608315883425483</v>
      </c>
      <c r="J173" s="89">
        <f t="shared" si="98"/>
        <v>39.848437511194987</v>
      </c>
      <c r="K173" s="149">
        <f t="shared" si="89"/>
        <v>73.456753394620478</v>
      </c>
      <c r="L173" s="89">
        <f t="shared" si="100"/>
        <v>452.71999999999997</v>
      </c>
      <c r="M173" s="150">
        <f t="shared" si="90"/>
        <v>526.17675339462039</v>
      </c>
      <c r="N173" s="8">
        <f t="shared" si="91"/>
        <v>2471.4900169283228</v>
      </c>
      <c r="O173" s="88">
        <f t="shared" si="92"/>
        <v>1945.3132635337024</v>
      </c>
      <c r="P173" s="131"/>
      <c r="Q173" s="131"/>
      <c r="R173" s="131"/>
      <c r="S173" s="131"/>
      <c r="T173" s="131"/>
      <c r="U173" s="131"/>
      <c r="V173" s="131"/>
      <c r="W173" s="131"/>
      <c r="X173" s="131"/>
    </row>
    <row r="174" spans="1:24" x14ac:dyDescent="0.2">
      <c r="A174" s="17" t="s">
        <v>98</v>
      </c>
      <c r="B174" s="85" t="str">
        <f t="shared" si="93"/>
        <v>Q1/2022</v>
      </c>
      <c r="C174" s="86">
        <f t="shared" si="96"/>
        <v>44562</v>
      </c>
      <c r="D174" s="86">
        <f t="shared" si="97"/>
        <v>44651</v>
      </c>
      <c r="E174" s="85">
        <f t="shared" si="94"/>
        <v>90</v>
      </c>
      <c r="F174" s="87">
        <f>VLOOKUP(D174,'FERC Interest Rate'!$A:$B,2,TRUE)</f>
        <v>6.501548E-2</v>
      </c>
      <c r="G174" s="88">
        <f t="shared" si="95"/>
        <v>1945.3132635337024</v>
      </c>
      <c r="H174" s="88">
        <v>0</v>
      </c>
      <c r="I174" s="123">
        <f t="shared" si="99"/>
        <v>33.608315883425483</v>
      </c>
      <c r="J174" s="89">
        <f t="shared" si="98"/>
        <v>31.185733704413465</v>
      </c>
      <c r="K174" s="149">
        <f t="shared" si="89"/>
        <v>64.794049587838941</v>
      </c>
      <c r="L174" s="89">
        <f t="shared" si="100"/>
        <v>452.71999999999997</v>
      </c>
      <c r="M174" s="150">
        <f t="shared" si="90"/>
        <v>517.51404958783894</v>
      </c>
      <c r="N174" s="8">
        <f t="shared" si="91"/>
        <v>1976.4989972381159</v>
      </c>
      <c r="O174" s="88">
        <f t="shared" si="92"/>
        <v>1458.9849476502768</v>
      </c>
      <c r="P174" s="131"/>
      <c r="Q174" s="131"/>
      <c r="R174" s="131"/>
      <c r="S174" s="131"/>
      <c r="T174" s="131"/>
      <c r="U174" s="131"/>
      <c r="V174" s="131"/>
      <c r="W174" s="131"/>
      <c r="X174" s="131"/>
    </row>
    <row r="175" spans="1:24" x14ac:dyDescent="0.2">
      <c r="A175" s="17" t="s">
        <v>99</v>
      </c>
      <c r="B175" s="85" t="str">
        <f t="shared" si="93"/>
        <v>Q2/2022</v>
      </c>
      <c r="C175" s="86">
        <f t="shared" si="96"/>
        <v>44652</v>
      </c>
      <c r="D175" s="86">
        <f t="shared" si="97"/>
        <v>44742</v>
      </c>
      <c r="E175" s="85">
        <f t="shared" si="94"/>
        <v>91</v>
      </c>
      <c r="F175" s="87">
        <f>VLOOKUP(D175,'FERC Interest Rate'!$A:$B,2,TRUE)</f>
        <v>6.501548E-2</v>
      </c>
      <c r="G175" s="88">
        <f t="shared" si="95"/>
        <v>1458.9849476502768</v>
      </c>
      <c r="H175" s="88">
        <v>0</v>
      </c>
      <c r="I175" s="123">
        <f t="shared" si="99"/>
        <v>33.608315883425483</v>
      </c>
      <c r="J175" s="89">
        <f t="shared" si="98"/>
        <v>23.649181392513544</v>
      </c>
      <c r="K175" s="149">
        <f t="shared" si="89"/>
        <v>57.257497275939031</v>
      </c>
      <c r="L175" s="89">
        <f t="shared" si="100"/>
        <v>452.71999999999997</v>
      </c>
      <c r="M175" s="150">
        <f t="shared" si="90"/>
        <v>509.97749727593902</v>
      </c>
      <c r="N175" s="8">
        <f t="shared" si="91"/>
        <v>1482.6341290427904</v>
      </c>
      <c r="O175" s="88">
        <f t="shared" si="92"/>
        <v>972.65663176685132</v>
      </c>
      <c r="P175" s="131"/>
      <c r="Q175" s="131"/>
      <c r="R175" s="131"/>
      <c r="S175" s="131"/>
      <c r="T175" s="131"/>
      <c r="U175" s="131"/>
      <c r="V175" s="131"/>
      <c r="W175" s="131"/>
      <c r="X175" s="131"/>
    </row>
    <row r="176" spans="1:24" x14ac:dyDescent="0.2">
      <c r="A176" s="17" t="s">
        <v>100</v>
      </c>
      <c r="B176" s="85" t="str">
        <f t="shared" si="93"/>
        <v>Q3/2022</v>
      </c>
      <c r="C176" s="86">
        <f t="shared" si="96"/>
        <v>44743</v>
      </c>
      <c r="D176" s="86">
        <f t="shared" si="97"/>
        <v>44834</v>
      </c>
      <c r="E176" s="85">
        <f t="shared" si="94"/>
        <v>92</v>
      </c>
      <c r="F176" s="87">
        <f>VLOOKUP(D176,'FERC Interest Rate'!$A:$B,2,TRUE)</f>
        <v>6.501548E-2</v>
      </c>
      <c r="G176" s="88">
        <f t="shared" si="95"/>
        <v>972.65663176685132</v>
      </c>
      <c r="H176" s="88">
        <v>0</v>
      </c>
      <c r="I176" s="123">
        <f t="shared" si="99"/>
        <v>33.608315883425483</v>
      </c>
      <c r="J176" s="89">
        <f t="shared" si="98"/>
        <v>15.939375004477997</v>
      </c>
      <c r="K176" s="149">
        <f t="shared" si="89"/>
        <v>49.547690887903478</v>
      </c>
      <c r="L176" s="89">
        <f t="shared" si="100"/>
        <v>452.71999999999997</v>
      </c>
      <c r="M176" s="150">
        <f t="shared" si="90"/>
        <v>502.26769088790343</v>
      </c>
      <c r="N176" s="8">
        <f t="shared" si="91"/>
        <v>988.59600677132937</v>
      </c>
      <c r="O176" s="88">
        <f t="shared" si="92"/>
        <v>486.32831588342594</v>
      </c>
      <c r="P176" s="131"/>
      <c r="Q176" s="131"/>
      <c r="R176" s="131"/>
      <c r="S176" s="131"/>
      <c r="T176" s="131"/>
      <c r="U176" s="131"/>
      <c r="V176" s="131"/>
      <c r="W176" s="131"/>
      <c r="X176" s="131"/>
    </row>
    <row r="177" spans="1:24" x14ac:dyDescent="0.2">
      <c r="A177" s="17" t="s">
        <v>101</v>
      </c>
      <c r="B177" s="85" t="str">
        <f t="shared" si="93"/>
        <v>Q4/2022</v>
      </c>
      <c r="C177" s="86">
        <f t="shared" si="96"/>
        <v>44835</v>
      </c>
      <c r="D177" s="86">
        <f t="shared" si="97"/>
        <v>44926</v>
      </c>
      <c r="E177" s="85">
        <f t="shared" si="94"/>
        <v>92</v>
      </c>
      <c r="F177" s="87">
        <f>VLOOKUP(D177,'FERC Interest Rate'!$A:$B,2,TRUE)</f>
        <v>6.501548E-2</v>
      </c>
      <c r="G177" s="88">
        <f t="shared" si="95"/>
        <v>486.32831588342594</v>
      </c>
      <c r="H177" s="88">
        <v>0</v>
      </c>
      <c r="I177" s="123">
        <f t="shared" si="99"/>
        <v>33.608315883425483</v>
      </c>
      <c r="J177" s="89">
        <f t="shared" si="98"/>
        <v>7.9696875022390028</v>
      </c>
      <c r="K177" s="149">
        <f t="shared" si="89"/>
        <v>41.578003385664488</v>
      </c>
      <c r="L177" s="89">
        <f t="shared" si="100"/>
        <v>452.71999999999997</v>
      </c>
      <c r="M177" s="150">
        <f t="shared" si="90"/>
        <v>494.29800338566446</v>
      </c>
      <c r="N177" s="8">
        <f t="shared" si="91"/>
        <v>494.29800338566497</v>
      </c>
      <c r="O177" s="88">
        <f t="shared" si="92"/>
        <v>4.9027448767446913E-13</v>
      </c>
      <c r="P177" s="131"/>
      <c r="Q177" s="131"/>
      <c r="R177" s="131"/>
      <c r="S177" s="131"/>
      <c r="T177" s="131"/>
      <c r="U177" s="131"/>
      <c r="V177" s="131"/>
      <c r="W177" s="131"/>
      <c r="X177" s="131"/>
    </row>
    <row r="178" spans="1:24" x14ac:dyDescent="0.2">
      <c r="B178" s="85"/>
      <c r="C178" s="86"/>
      <c r="D178" s="86"/>
      <c r="E178" s="85"/>
      <c r="F178" s="87"/>
      <c r="G178" s="88"/>
      <c r="H178" s="88"/>
      <c r="I178" s="123"/>
      <c r="J178" s="89"/>
      <c r="K178" s="131"/>
      <c r="L178" s="89"/>
      <c r="M178" s="151"/>
      <c r="N178" s="131"/>
      <c r="O178" s="88"/>
      <c r="P178" s="131"/>
      <c r="Q178" s="131"/>
      <c r="R178" s="131"/>
      <c r="S178" s="131"/>
      <c r="T178" s="131"/>
      <c r="U178" s="131"/>
      <c r="V178" s="131"/>
      <c r="W178" s="131"/>
      <c r="X178" s="131"/>
    </row>
    <row r="179" spans="1:24" ht="13.5" thickBot="1" x14ac:dyDescent="0.25">
      <c r="A179" s="183"/>
      <c r="B179" s="184"/>
      <c r="C179" s="185"/>
      <c r="D179" s="185"/>
      <c r="E179" s="186"/>
      <c r="F179" s="184"/>
      <c r="G179" s="157">
        <f t="shared" ref="G179:O179" si="101">SUM(G152:G175)</f>
        <v>156127.92612462948</v>
      </c>
      <c r="H179" s="157">
        <f t="shared" si="101"/>
        <v>672.16631766850969</v>
      </c>
      <c r="I179" s="158">
        <f t="shared" si="101"/>
        <v>604.94968590165854</v>
      </c>
      <c r="J179" s="157">
        <f t="shared" si="101"/>
        <v>1304.0868616175358</v>
      </c>
      <c r="K179" s="157">
        <f t="shared" si="101"/>
        <v>1909.0365475191945</v>
      </c>
      <c r="L179" s="157">
        <f t="shared" si="101"/>
        <v>8148.9600000000009</v>
      </c>
      <c r="M179" s="159">
        <f t="shared" si="101"/>
        <v>10057.996547519195</v>
      </c>
      <c r="N179" s="157">
        <f t="shared" si="101"/>
        <v>158104.17930391556</v>
      </c>
      <c r="O179" s="157">
        <f t="shared" si="101"/>
        <v>148046.18275639633</v>
      </c>
      <c r="P179" s="131"/>
      <c r="Q179" s="131"/>
      <c r="R179" s="131"/>
      <c r="S179" s="131"/>
      <c r="T179" s="131"/>
      <c r="U179" s="131"/>
      <c r="V179" s="131"/>
      <c r="W179" s="131"/>
      <c r="X179" s="131"/>
    </row>
    <row r="180" spans="1:24" ht="13.5" thickTop="1" x14ac:dyDescent="0.2">
      <c r="B180" s="11"/>
      <c r="C180" s="140"/>
      <c r="D180" s="140"/>
      <c r="E180" s="10"/>
      <c r="F180" s="11"/>
      <c r="G180" s="89"/>
      <c r="H180" s="69"/>
      <c r="I180" s="129"/>
      <c r="J180" s="89"/>
      <c r="K180" s="131"/>
      <c r="L180" s="69"/>
      <c r="M180" s="151"/>
      <c r="N180" s="131"/>
      <c r="O180" s="131"/>
      <c r="P180" s="131"/>
      <c r="Q180" s="131"/>
      <c r="R180" s="131"/>
      <c r="S180" s="131"/>
      <c r="T180" s="131"/>
      <c r="U180" s="131"/>
      <c r="V180" s="131"/>
      <c r="W180" s="131"/>
      <c r="X180" s="131"/>
    </row>
    <row r="181" spans="1:24" ht="36.75" x14ac:dyDescent="0.2">
      <c r="A181" s="94" t="s">
        <v>81</v>
      </c>
      <c r="B181" s="94" t="s">
        <v>3</v>
      </c>
      <c r="C181" s="94" t="s">
        <v>4</v>
      </c>
      <c r="D181" s="94" t="s">
        <v>5</v>
      </c>
      <c r="E181" s="94" t="s">
        <v>6</v>
      </c>
      <c r="F181" s="94" t="s">
        <v>7</v>
      </c>
      <c r="G181" s="94" t="s">
        <v>108</v>
      </c>
      <c r="H181" s="94" t="s">
        <v>109</v>
      </c>
      <c r="I181" s="118" t="s">
        <v>110</v>
      </c>
      <c r="J181" s="119" t="s">
        <v>111</v>
      </c>
      <c r="K181" s="119" t="s">
        <v>112</v>
      </c>
      <c r="L181" s="119" t="s">
        <v>113</v>
      </c>
      <c r="M181" s="120" t="s">
        <v>103</v>
      </c>
      <c r="N181" s="94" t="s">
        <v>114</v>
      </c>
      <c r="O181" s="94" t="s">
        <v>115</v>
      </c>
      <c r="P181" s="131"/>
      <c r="Q181" s="131"/>
      <c r="R181" s="131"/>
      <c r="S181" s="131"/>
      <c r="T181" s="131"/>
      <c r="U181" s="131"/>
      <c r="V181" s="131"/>
      <c r="W181" s="131"/>
      <c r="X181" s="131"/>
    </row>
    <row r="182" spans="1:24" x14ac:dyDescent="0.2">
      <c r="A182" s="139" t="s">
        <v>47</v>
      </c>
      <c r="B182" s="182" t="s">
        <v>87</v>
      </c>
      <c r="C182" s="203">
        <f>VLOOKUP(B182,A$1:F$33,2,FALSE)</f>
        <v>42643</v>
      </c>
      <c r="D182" s="203">
        <f>DATE(YEAR(C182),IF(MONTH(C182)&lt;=3,3,IF(MONTH(C182)&lt;=6,6,IF(MONTH(C182)&lt;=9,9,12))),IF(OR(MONTH(C182)&lt;=3,MONTH(C182)&gt;=10),31,30))</f>
        <v>42643</v>
      </c>
      <c r="E182" s="163">
        <f>D182-C182+1</f>
        <v>1</v>
      </c>
      <c r="F182" s="87">
        <f>VLOOKUP(D182,'FERC Interest Rate'!$A:$B,2,TRUE)</f>
        <v>3.5000000000000003E-2</v>
      </c>
      <c r="G182" s="88">
        <f>VLOOKUP(B182,$A$1:$F$33,5,FALSE)</f>
        <v>11159.62</v>
      </c>
      <c r="H182" s="88">
        <f t="shared" ref="H182:H189" si="102">G182*F182*(E182/(DATE(YEAR(D182),12,31)-DATE(YEAR(D182),1,1)+1))</f>
        <v>1.0671767759562842</v>
      </c>
      <c r="I182" s="236">
        <v>0</v>
      </c>
      <c r="J182" s="89">
        <v>0</v>
      </c>
      <c r="K182" s="149">
        <f t="shared" ref="K182:K207" si="103">+SUM(I182:J182)</f>
        <v>0</v>
      </c>
      <c r="L182" s="89">
        <v>0</v>
      </c>
      <c r="M182" s="150">
        <f t="shared" ref="M182:M207" si="104">+SUM(K182:L182)</f>
        <v>0</v>
      </c>
      <c r="N182" s="8">
        <f t="shared" ref="N182:N207" si="105">+G182+H182+J182</f>
        <v>11160.687176775957</v>
      </c>
      <c r="O182" s="88">
        <f t="shared" ref="O182:O207" si="106">G182+H182-L182-I182</f>
        <v>11160.687176775957</v>
      </c>
      <c r="P182" s="131"/>
      <c r="Q182" s="131"/>
      <c r="R182" s="131"/>
      <c r="S182" s="131"/>
      <c r="T182" s="131"/>
      <c r="U182" s="131"/>
      <c r="V182" s="131"/>
      <c r="W182" s="131"/>
      <c r="X182" s="131"/>
    </row>
    <row r="183" spans="1:24" x14ac:dyDescent="0.2">
      <c r="A183" s="240" t="s">
        <v>25</v>
      </c>
      <c r="B183" s="163" t="str">
        <f t="shared" ref="B183:B207" si="107">+IF(MONTH(C183)&lt;4,"Q1",IF(MONTH(C183)&lt;7,"Q2",IF(MONTH(C183)&lt;10,"Q3","Q4")))&amp;"/"&amp;YEAR(C183)</f>
        <v>Q4/2016</v>
      </c>
      <c r="C183" s="203">
        <f>D182+1</f>
        <v>42644</v>
      </c>
      <c r="D183" s="203">
        <f>EOMONTH(D182,3)</f>
        <v>42735</v>
      </c>
      <c r="E183" s="163">
        <f t="shared" ref="E183:E207" si="108">D183-C183+1</f>
        <v>92</v>
      </c>
      <c r="F183" s="87">
        <f>VLOOKUP(D183,'FERC Interest Rate'!$A:$B,2,TRUE)</f>
        <v>3.5000000000000003E-2</v>
      </c>
      <c r="G183" s="88">
        <f t="shared" ref="G183:G207" si="109">O182</f>
        <v>11160.687176775957</v>
      </c>
      <c r="H183" s="88">
        <f t="shared" si="102"/>
        <v>98.18965221097973</v>
      </c>
      <c r="I183" s="236">
        <v>0</v>
      </c>
      <c r="J183" s="89">
        <v>0</v>
      </c>
      <c r="K183" s="149">
        <f t="shared" si="103"/>
        <v>0</v>
      </c>
      <c r="L183" s="89">
        <v>0</v>
      </c>
      <c r="M183" s="150">
        <f t="shared" si="104"/>
        <v>0</v>
      </c>
      <c r="N183" s="8">
        <f t="shared" si="105"/>
        <v>11258.876828986937</v>
      </c>
      <c r="O183" s="88">
        <f t="shared" si="106"/>
        <v>11258.876828986937</v>
      </c>
      <c r="P183" s="131"/>
      <c r="Q183" s="131"/>
      <c r="R183" s="131"/>
      <c r="S183" s="131"/>
      <c r="T183" s="131"/>
      <c r="U183" s="131"/>
      <c r="V183" s="131"/>
      <c r="W183" s="131"/>
      <c r="X183" s="131"/>
    </row>
    <row r="184" spans="1:24" x14ac:dyDescent="0.2">
      <c r="A184" s="240" t="s">
        <v>25</v>
      </c>
      <c r="B184" s="163" t="str">
        <f t="shared" si="107"/>
        <v>Q1/2017</v>
      </c>
      <c r="C184" s="203">
        <f t="shared" ref="C184:C207" si="110">D183+1</f>
        <v>42736</v>
      </c>
      <c r="D184" s="203">
        <f t="shared" ref="D184:D207" si="111">EOMONTH(D183,3)</f>
        <v>42825</v>
      </c>
      <c r="E184" s="163">
        <f t="shared" si="108"/>
        <v>90</v>
      </c>
      <c r="F184" s="87">
        <f>VLOOKUP(D184,'FERC Interest Rate'!$A:$B,2,TRUE)</f>
        <v>3.5000000000000003E-2</v>
      </c>
      <c r="G184" s="88">
        <f t="shared" si="109"/>
        <v>11258.876828986937</v>
      </c>
      <c r="H184" s="88">
        <f t="shared" si="102"/>
        <v>97.165649346051651</v>
      </c>
      <c r="I184" s="236">
        <v>0</v>
      </c>
      <c r="J184" s="89">
        <v>0</v>
      </c>
      <c r="K184" s="149">
        <f t="shared" si="103"/>
        <v>0</v>
      </c>
      <c r="L184" s="89">
        <v>0</v>
      </c>
      <c r="M184" s="150">
        <f t="shared" si="104"/>
        <v>0</v>
      </c>
      <c r="N184" s="8">
        <f t="shared" si="105"/>
        <v>11356.042478332989</v>
      </c>
      <c r="O184" s="88">
        <f t="shared" si="106"/>
        <v>11356.042478332989</v>
      </c>
      <c r="P184" s="131"/>
      <c r="Q184" s="131"/>
      <c r="R184" s="131"/>
      <c r="S184" s="131"/>
      <c r="T184" s="131"/>
      <c r="U184" s="131"/>
      <c r="V184" s="131"/>
      <c r="W184" s="131"/>
      <c r="X184" s="131"/>
    </row>
    <row r="185" spans="1:24" x14ac:dyDescent="0.2">
      <c r="A185" s="240" t="s">
        <v>25</v>
      </c>
      <c r="B185" s="163" t="str">
        <f t="shared" si="107"/>
        <v>Q2/2017</v>
      </c>
      <c r="C185" s="203">
        <f t="shared" si="110"/>
        <v>42826</v>
      </c>
      <c r="D185" s="203">
        <f t="shared" si="111"/>
        <v>42916</v>
      </c>
      <c r="E185" s="163">
        <f t="shared" si="108"/>
        <v>91</v>
      </c>
      <c r="F185" s="87">
        <f>VLOOKUP(D185,'FERC Interest Rate'!$A:$B,2,TRUE)</f>
        <v>3.7100000000000001E-2</v>
      </c>
      <c r="G185" s="88">
        <f t="shared" si="109"/>
        <v>11356.042478332989</v>
      </c>
      <c r="H185" s="88">
        <f t="shared" si="102"/>
        <v>105.03872605780823</v>
      </c>
      <c r="I185" s="236">
        <v>0</v>
      </c>
      <c r="J185" s="89">
        <v>0</v>
      </c>
      <c r="K185" s="149">
        <f t="shared" si="103"/>
        <v>0</v>
      </c>
      <c r="L185" s="89">
        <v>0</v>
      </c>
      <c r="M185" s="150">
        <f t="shared" si="104"/>
        <v>0</v>
      </c>
      <c r="N185" s="8">
        <f t="shared" si="105"/>
        <v>11461.081204390797</v>
      </c>
      <c r="O185" s="88">
        <f t="shared" si="106"/>
        <v>11461.081204390797</v>
      </c>
      <c r="P185" s="131"/>
      <c r="Q185" s="131"/>
      <c r="R185" s="131"/>
      <c r="S185" s="131"/>
      <c r="T185" s="131"/>
      <c r="U185" s="131"/>
      <c r="V185" s="131"/>
      <c r="W185" s="131"/>
      <c r="X185" s="131"/>
    </row>
    <row r="186" spans="1:24" x14ac:dyDescent="0.2">
      <c r="A186" s="240" t="s">
        <v>25</v>
      </c>
      <c r="B186" s="163" t="str">
        <f t="shared" si="107"/>
        <v>Q3/2017</v>
      </c>
      <c r="C186" s="203">
        <f t="shared" si="110"/>
        <v>42917</v>
      </c>
      <c r="D186" s="203">
        <f t="shared" si="111"/>
        <v>43008</v>
      </c>
      <c r="E186" s="163">
        <f t="shared" si="108"/>
        <v>92</v>
      </c>
      <c r="F186" s="87">
        <f>VLOOKUP(D186,'FERC Interest Rate'!$A:$B,2,TRUE)</f>
        <v>3.9600000000000003E-2</v>
      </c>
      <c r="G186" s="88">
        <f t="shared" si="109"/>
        <v>11461.081204390797</v>
      </c>
      <c r="H186" s="88">
        <f t="shared" si="102"/>
        <v>114.39729053105907</v>
      </c>
      <c r="I186" s="123">
        <v>0</v>
      </c>
      <c r="J186" s="89">
        <v>0</v>
      </c>
      <c r="K186" s="149">
        <f t="shared" si="103"/>
        <v>0</v>
      </c>
      <c r="L186" s="89">
        <v>0</v>
      </c>
      <c r="M186" s="150">
        <f t="shared" si="104"/>
        <v>0</v>
      </c>
      <c r="N186" s="8">
        <f t="shared" si="105"/>
        <v>11575.478494921856</v>
      </c>
      <c r="O186" s="88">
        <f t="shared" si="106"/>
        <v>11575.478494921856</v>
      </c>
      <c r="P186" s="131"/>
      <c r="Q186" s="131"/>
      <c r="R186" s="131"/>
      <c r="S186" s="131"/>
      <c r="T186" s="131"/>
      <c r="U186" s="131"/>
      <c r="V186" s="131"/>
      <c r="W186" s="131"/>
      <c r="X186" s="131"/>
    </row>
    <row r="187" spans="1:24" x14ac:dyDescent="0.2">
      <c r="A187" s="240" t="s">
        <v>25</v>
      </c>
      <c r="B187" s="163" t="str">
        <f t="shared" si="107"/>
        <v>Q4/2017</v>
      </c>
      <c r="C187" s="203">
        <f t="shared" si="110"/>
        <v>43009</v>
      </c>
      <c r="D187" s="203">
        <f t="shared" si="111"/>
        <v>43100</v>
      </c>
      <c r="E187" s="163">
        <f t="shared" si="108"/>
        <v>92</v>
      </c>
      <c r="F187" s="87">
        <f>VLOOKUP(D187,'FERC Interest Rate'!$A:$B,2,TRUE)</f>
        <v>4.2099999999999999E-2</v>
      </c>
      <c r="G187" s="88">
        <f t="shared" si="109"/>
        <v>11575.478494921856</v>
      </c>
      <c r="H187" s="88">
        <f t="shared" si="102"/>
        <v>122.83326933296256</v>
      </c>
      <c r="I187" s="123">
        <v>0</v>
      </c>
      <c r="J187" s="89">
        <v>0</v>
      </c>
      <c r="K187" s="149">
        <f t="shared" si="103"/>
        <v>0</v>
      </c>
      <c r="L187" s="89">
        <v>0</v>
      </c>
      <c r="M187" s="150">
        <f t="shared" si="104"/>
        <v>0</v>
      </c>
      <c r="N187" s="8">
        <f t="shared" si="105"/>
        <v>11698.311764254819</v>
      </c>
      <c r="O187" s="88">
        <f t="shared" si="106"/>
        <v>11698.311764254819</v>
      </c>
      <c r="P187" s="131"/>
      <c r="Q187" s="131"/>
      <c r="R187" s="131"/>
      <c r="S187" s="131"/>
      <c r="T187" s="131"/>
      <c r="U187" s="131"/>
      <c r="V187" s="131"/>
      <c r="W187" s="131"/>
      <c r="X187" s="131"/>
    </row>
    <row r="188" spans="1:24" x14ac:dyDescent="0.2">
      <c r="A188" s="228" t="s">
        <v>82</v>
      </c>
      <c r="B188" s="172" t="str">
        <f t="shared" si="107"/>
        <v>Q1/2018</v>
      </c>
      <c r="C188" s="173">
        <f t="shared" si="110"/>
        <v>43101</v>
      </c>
      <c r="D188" s="173">
        <f t="shared" si="111"/>
        <v>43190</v>
      </c>
      <c r="E188" s="172">
        <f t="shared" si="108"/>
        <v>90</v>
      </c>
      <c r="F188" s="87">
        <f>VLOOKUP(D188,'FERC Interest Rate'!$A:$B,2,TRUE)</f>
        <v>4.2500000000000003E-2</v>
      </c>
      <c r="G188" s="88">
        <f t="shared" si="109"/>
        <v>11698.311764254819</v>
      </c>
      <c r="H188" s="88">
        <f t="shared" si="102"/>
        <v>122.59189725554708</v>
      </c>
      <c r="I188" s="123">
        <v>0</v>
      </c>
      <c r="J188" s="89">
        <v>0</v>
      </c>
      <c r="K188" s="149">
        <f t="shared" si="103"/>
        <v>0</v>
      </c>
      <c r="L188" s="89">
        <v>0</v>
      </c>
      <c r="M188" s="150">
        <f t="shared" si="104"/>
        <v>0</v>
      </c>
      <c r="N188" s="8">
        <f t="shared" si="105"/>
        <v>11820.903661510365</v>
      </c>
      <c r="O188" s="88">
        <f t="shared" si="106"/>
        <v>11820.903661510365</v>
      </c>
      <c r="P188" s="131"/>
      <c r="Q188" s="131"/>
      <c r="R188" s="131"/>
      <c r="S188" s="131"/>
      <c r="T188" s="131"/>
      <c r="U188" s="131"/>
      <c r="V188" s="131"/>
      <c r="W188" s="131"/>
      <c r="X188" s="131"/>
    </row>
    <row r="189" spans="1:24" x14ac:dyDescent="0.2">
      <c r="A189" s="17" t="s">
        <v>83</v>
      </c>
      <c r="B189" s="85" t="str">
        <f t="shared" si="107"/>
        <v>Q2/2018</v>
      </c>
      <c r="C189" s="86">
        <f t="shared" si="110"/>
        <v>43191</v>
      </c>
      <c r="D189" s="86">
        <f t="shared" si="111"/>
        <v>43281</v>
      </c>
      <c r="E189" s="85">
        <f t="shared" si="108"/>
        <v>91</v>
      </c>
      <c r="F189" s="87">
        <f>VLOOKUP(D189,'FERC Interest Rate'!$A:$B,2,TRUE)</f>
        <v>4.4699999999999997E-2</v>
      </c>
      <c r="G189" s="88">
        <f t="shared" si="109"/>
        <v>11820.903661510365</v>
      </c>
      <c r="H189" s="88">
        <f t="shared" si="102"/>
        <v>131.73668444911155</v>
      </c>
      <c r="I189" s="123">
        <f>(SUM($H$182:$H$208)/20)*2</f>
        <v>79.302034595947617</v>
      </c>
      <c r="J189" s="89">
        <f t="shared" ref="J189:J207" si="112">G189*F189*(E189/(DATE(YEAR(D189),12,31)-DATE(YEAR(D189),1,1)+1))</f>
        <v>131.73668444911155</v>
      </c>
      <c r="K189" s="149">
        <f t="shared" si="103"/>
        <v>211.03871904505917</v>
      </c>
      <c r="L189" s="89">
        <f>+$G$182/20*2</f>
        <v>1115.962</v>
      </c>
      <c r="M189" s="150">
        <f t="shared" si="104"/>
        <v>1327.0007190450592</v>
      </c>
      <c r="N189" s="8">
        <f t="shared" si="105"/>
        <v>12084.377030408588</v>
      </c>
      <c r="O189" s="88">
        <f t="shared" si="106"/>
        <v>10757.376311363529</v>
      </c>
      <c r="P189" s="131"/>
      <c r="Q189" s="131"/>
      <c r="R189" s="131"/>
      <c r="S189" s="131"/>
      <c r="T189" s="131"/>
      <c r="U189" s="131"/>
      <c r="V189" s="131"/>
      <c r="W189" s="131"/>
      <c r="X189" s="131"/>
    </row>
    <row r="190" spans="1:24" x14ac:dyDescent="0.2">
      <c r="A190" s="17" t="s">
        <v>84</v>
      </c>
      <c r="B190" s="85" t="str">
        <f t="shared" si="107"/>
        <v>Q3/2018</v>
      </c>
      <c r="C190" s="86">
        <f t="shared" si="110"/>
        <v>43282</v>
      </c>
      <c r="D190" s="86">
        <f t="shared" si="111"/>
        <v>43373</v>
      </c>
      <c r="E190" s="85">
        <f t="shared" si="108"/>
        <v>92</v>
      </c>
      <c r="F190" s="87">
        <f>VLOOKUP(D190,'FERC Interest Rate'!$A:$B,2,TRUE)</f>
        <v>4.6899999999999997E-2</v>
      </c>
      <c r="G190" s="88">
        <f t="shared" si="109"/>
        <v>10757.376311363529</v>
      </c>
      <c r="H190" s="88">
        <v>0</v>
      </c>
      <c r="I190" s="123">
        <f t="shared" ref="I190:I207" si="113">(SUM($H$182:$H$208)/20)</f>
        <v>39.651017297973809</v>
      </c>
      <c r="J190" s="89">
        <f t="shared" si="112"/>
        <v>127.16692413225029</v>
      </c>
      <c r="K190" s="149">
        <f t="shared" si="103"/>
        <v>166.8179414302241</v>
      </c>
      <c r="L190" s="89">
        <f t="shared" ref="L190:L207" si="114">+$G$182/20</f>
        <v>557.98099999999999</v>
      </c>
      <c r="M190" s="150">
        <f t="shared" si="104"/>
        <v>724.79894143022409</v>
      </c>
      <c r="N190" s="8">
        <f t="shared" si="105"/>
        <v>10884.543235495779</v>
      </c>
      <c r="O190" s="88">
        <f t="shared" si="106"/>
        <v>10159.744294065555</v>
      </c>
      <c r="P190" s="131"/>
      <c r="Q190" s="131"/>
      <c r="R190" s="131"/>
      <c r="S190" s="131"/>
      <c r="T190" s="131"/>
      <c r="U190" s="131"/>
      <c r="V190" s="131"/>
      <c r="W190" s="131"/>
      <c r="X190" s="131"/>
    </row>
    <row r="191" spans="1:24" x14ac:dyDescent="0.2">
      <c r="A191" s="17" t="s">
        <v>85</v>
      </c>
      <c r="B191" s="85" t="str">
        <f t="shared" si="107"/>
        <v>Q4/2018</v>
      </c>
      <c r="C191" s="86">
        <f t="shared" si="110"/>
        <v>43374</v>
      </c>
      <c r="D191" s="86">
        <f t="shared" si="111"/>
        <v>43465</v>
      </c>
      <c r="E191" s="85">
        <f t="shared" si="108"/>
        <v>92</v>
      </c>
      <c r="F191" s="87">
        <f>VLOOKUP(D191,'FERC Interest Rate'!$A:$B,2,TRUE)</f>
        <v>4.9599999999999998E-2</v>
      </c>
      <c r="G191" s="88">
        <f t="shared" si="109"/>
        <v>10159.744294065555</v>
      </c>
      <c r="H191" s="88">
        <v>0</v>
      </c>
      <c r="I191" s="123">
        <f t="shared" si="113"/>
        <v>39.651017297973809</v>
      </c>
      <c r="J191" s="89">
        <f t="shared" si="112"/>
        <v>127.01628811693134</v>
      </c>
      <c r="K191" s="149">
        <f t="shared" si="103"/>
        <v>166.66730541490514</v>
      </c>
      <c r="L191" s="89">
        <f t="shared" si="114"/>
        <v>557.98099999999999</v>
      </c>
      <c r="M191" s="150">
        <f t="shared" si="104"/>
        <v>724.64830541490517</v>
      </c>
      <c r="N191" s="8">
        <f t="shared" si="105"/>
        <v>10286.760582182485</v>
      </c>
      <c r="O191" s="88">
        <f t="shared" si="106"/>
        <v>9562.1122767675806</v>
      </c>
      <c r="P191" s="131"/>
      <c r="Q191" s="131"/>
      <c r="R191" s="131"/>
      <c r="S191" s="131"/>
      <c r="T191" s="131"/>
      <c r="U191" s="131"/>
      <c r="V191" s="131"/>
      <c r="W191" s="131"/>
      <c r="X191" s="131"/>
    </row>
    <row r="192" spans="1:24" x14ac:dyDescent="0.2">
      <c r="A192" s="17" t="s">
        <v>86</v>
      </c>
      <c r="B192" s="85" t="str">
        <f t="shared" si="107"/>
        <v>Q1/2019</v>
      </c>
      <c r="C192" s="86">
        <f t="shared" si="110"/>
        <v>43466</v>
      </c>
      <c r="D192" s="86">
        <f t="shared" si="111"/>
        <v>43555</v>
      </c>
      <c r="E192" s="85">
        <f t="shared" si="108"/>
        <v>90</v>
      </c>
      <c r="F192" s="87">
        <f>VLOOKUP(D192,'FERC Interest Rate'!$A:$B,2,TRUE)</f>
        <v>5.1799999999999999E-2</v>
      </c>
      <c r="G192" s="88">
        <f t="shared" si="109"/>
        <v>9562.1122767675806</v>
      </c>
      <c r="H192" s="88">
        <v>0</v>
      </c>
      <c r="I192" s="123">
        <f t="shared" si="113"/>
        <v>39.651017297973809</v>
      </c>
      <c r="J192" s="89">
        <f t="shared" si="112"/>
        <v>122.13306146380947</v>
      </c>
      <c r="K192" s="149">
        <f t="shared" si="103"/>
        <v>161.78407876178329</v>
      </c>
      <c r="L192" s="89">
        <f t="shared" si="114"/>
        <v>557.98099999999999</v>
      </c>
      <c r="M192" s="150">
        <f t="shared" si="104"/>
        <v>719.76507876178334</v>
      </c>
      <c r="N192" s="8">
        <f t="shared" si="105"/>
        <v>9684.2453382313906</v>
      </c>
      <c r="O192" s="88">
        <f t="shared" si="106"/>
        <v>8964.4802594696066</v>
      </c>
      <c r="P192" s="131"/>
      <c r="Q192" s="131"/>
      <c r="R192" s="131"/>
      <c r="S192" s="131"/>
      <c r="T192" s="131"/>
      <c r="U192" s="131"/>
      <c r="V192" s="131"/>
      <c r="W192" s="131"/>
      <c r="X192" s="131"/>
    </row>
    <row r="193" spans="1:24" x14ac:dyDescent="0.2">
      <c r="A193" s="17" t="s">
        <v>87</v>
      </c>
      <c r="B193" s="85" t="str">
        <f t="shared" si="107"/>
        <v>Q2/2019</v>
      </c>
      <c r="C193" s="86">
        <f t="shared" si="110"/>
        <v>43556</v>
      </c>
      <c r="D193" s="86">
        <f t="shared" si="111"/>
        <v>43646</v>
      </c>
      <c r="E193" s="85">
        <f t="shared" si="108"/>
        <v>91</v>
      </c>
      <c r="F193" s="87">
        <f>VLOOKUP(D193,'FERC Interest Rate'!$A:$B,2,TRUE)</f>
        <v>5.45E-2</v>
      </c>
      <c r="G193" s="88">
        <f t="shared" si="109"/>
        <v>8964.4802594696066</v>
      </c>
      <c r="H193" s="88">
        <v>0</v>
      </c>
      <c r="I193" s="123">
        <f t="shared" si="113"/>
        <v>39.651017297973809</v>
      </c>
      <c r="J193" s="89">
        <f t="shared" si="112"/>
        <v>121.80641053928633</v>
      </c>
      <c r="K193" s="149">
        <f t="shared" si="103"/>
        <v>161.45742783726013</v>
      </c>
      <c r="L193" s="89">
        <f t="shared" si="114"/>
        <v>557.98099999999999</v>
      </c>
      <c r="M193" s="150">
        <f t="shared" si="104"/>
        <v>719.43842783726018</v>
      </c>
      <c r="N193" s="8">
        <f t="shared" si="105"/>
        <v>9086.2866700088925</v>
      </c>
      <c r="O193" s="88">
        <f t="shared" si="106"/>
        <v>8366.8482421716326</v>
      </c>
      <c r="P193" s="131"/>
      <c r="Q193" s="131"/>
      <c r="R193" s="131"/>
      <c r="S193" s="131"/>
      <c r="T193" s="131"/>
      <c r="U193" s="131"/>
      <c r="V193" s="131"/>
      <c r="W193" s="131"/>
      <c r="X193" s="131"/>
    </row>
    <row r="194" spans="1:24" x14ac:dyDescent="0.2">
      <c r="A194" s="17" t="s">
        <v>88</v>
      </c>
      <c r="B194" s="85" t="str">
        <f t="shared" si="107"/>
        <v>Q3/2019</v>
      </c>
      <c r="C194" s="86">
        <f t="shared" si="110"/>
        <v>43647</v>
      </c>
      <c r="D194" s="86">
        <f t="shared" si="111"/>
        <v>43738</v>
      </c>
      <c r="E194" s="85">
        <f t="shared" si="108"/>
        <v>92</v>
      </c>
      <c r="F194" s="87">
        <f>VLOOKUP(D194,'FERC Interest Rate'!$A:$B,2,TRUE)</f>
        <v>6.0133640000000002E-2</v>
      </c>
      <c r="G194" s="88">
        <f t="shared" si="109"/>
        <v>8366.8482421716326</v>
      </c>
      <c r="H194" s="88">
        <v>0</v>
      </c>
      <c r="I194" s="123">
        <f t="shared" si="113"/>
        <v>39.651017297973809</v>
      </c>
      <c r="J194" s="89">
        <f t="shared" si="112"/>
        <v>126.81608682713185</v>
      </c>
      <c r="K194" s="149">
        <f t="shared" si="103"/>
        <v>166.46710412510566</v>
      </c>
      <c r="L194" s="89">
        <f t="shared" si="114"/>
        <v>557.98099999999999</v>
      </c>
      <c r="M194" s="150">
        <f t="shared" si="104"/>
        <v>724.4481041251056</v>
      </c>
      <c r="N194" s="8">
        <f t="shared" si="105"/>
        <v>8493.6643289987642</v>
      </c>
      <c r="O194" s="88">
        <f t="shared" si="106"/>
        <v>7769.2162248736586</v>
      </c>
      <c r="P194" s="131"/>
      <c r="Q194" s="131"/>
      <c r="R194" s="131"/>
      <c r="S194" s="131"/>
      <c r="T194" s="131"/>
      <c r="U194" s="131"/>
      <c r="V194" s="131"/>
      <c r="W194" s="131"/>
      <c r="X194" s="131"/>
    </row>
    <row r="195" spans="1:24" x14ac:dyDescent="0.2">
      <c r="A195" s="17" t="s">
        <v>89</v>
      </c>
      <c r="B195" s="85" t="str">
        <f t="shared" si="107"/>
        <v>Q4/2019</v>
      </c>
      <c r="C195" s="86">
        <f t="shared" si="110"/>
        <v>43739</v>
      </c>
      <c r="D195" s="86">
        <f t="shared" si="111"/>
        <v>43830</v>
      </c>
      <c r="E195" s="85">
        <f t="shared" si="108"/>
        <v>92</v>
      </c>
      <c r="F195" s="87">
        <f>VLOOKUP(D195,'FERC Interest Rate'!$A:$B,2,TRUE)</f>
        <v>6.2505720000000001E-2</v>
      </c>
      <c r="G195" s="88">
        <f t="shared" si="109"/>
        <v>7769.2162248736586</v>
      </c>
      <c r="H195" s="88">
        <v>0</v>
      </c>
      <c r="I195" s="123">
        <f t="shared" si="113"/>
        <v>39.651017297973809</v>
      </c>
      <c r="J195" s="89">
        <f t="shared" si="112"/>
        <v>122.40296374073894</v>
      </c>
      <c r="K195" s="149">
        <f t="shared" si="103"/>
        <v>162.05398103871275</v>
      </c>
      <c r="L195" s="89">
        <f t="shared" si="114"/>
        <v>557.98099999999999</v>
      </c>
      <c r="M195" s="150">
        <f t="shared" si="104"/>
        <v>720.03498103871277</v>
      </c>
      <c r="N195" s="8">
        <f t="shared" si="105"/>
        <v>7891.6191886143979</v>
      </c>
      <c r="O195" s="88">
        <f t="shared" si="106"/>
        <v>7171.5842075756846</v>
      </c>
      <c r="P195" s="131"/>
      <c r="Q195" s="131"/>
      <c r="R195" s="131"/>
      <c r="S195" s="131"/>
      <c r="T195" s="131"/>
      <c r="U195" s="131"/>
      <c r="V195" s="131"/>
      <c r="W195" s="131"/>
      <c r="X195" s="131"/>
    </row>
    <row r="196" spans="1:24" x14ac:dyDescent="0.2">
      <c r="A196" s="17" t="s">
        <v>90</v>
      </c>
      <c r="B196" s="85" t="str">
        <f t="shared" si="107"/>
        <v>Q1/2020</v>
      </c>
      <c r="C196" s="86">
        <f t="shared" si="110"/>
        <v>43831</v>
      </c>
      <c r="D196" s="86">
        <f t="shared" si="111"/>
        <v>43921</v>
      </c>
      <c r="E196" s="85">
        <f t="shared" si="108"/>
        <v>91</v>
      </c>
      <c r="F196" s="87">
        <f>VLOOKUP(D196,'FERC Interest Rate'!$A:$B,2,TRUE)</f>
        <v>6.2841510000000003E-2</v>
      </c>
      <c r="G196" s="88">
        <f t="shared" si="109"/>
        <v>7171.5842075756846</v>
      </c>
      <c r="H196" s="88">
        <v>0</v>
      </c>
      <c r="I196" s="123">
        <f t="shared" si="113"/>
        <v>39.651017297973809</v>
      </c>
      <c r="J196" s="89">
        <f t="shared" si="112"/>
        <v>112.05262142993188</v>
      </c>
      <c r="K196" s="149">
        <f t="shared" si="103"/>
        <v>151.70363872790568</v>
      </c>
      <c r="L196" s="89">
        <f t="shared" si="114"/>
        <v>557.98099999999999</v>
      </c>
      <c r="M196" s="150">
        <f t="shared" si="104"/>
        <v>709.68463872790562</v>
      </c>
      <c r="N196" s="8">
        <f t="shared" si="105"/>
        <v>7283.6368290056162</v>
      </c>
      <c r="O196" s="88">
        <f t="shared" si="106"/>
        <v>6573.9521902777105</v>
      </c>
      <c r="P196" s="131"/>
      <c r="Q196" s="131"/>
      <c r="R196" s="131"/>
      <c r="S196" s="131"/>
      <c r="T196" s="131"/>
      <c r="U196" s="131"/>
      <c r="V196" s="131"/>
      <c r="W196" s="131"/>
      <c r="X196" s="131"/>
    </row>
    <row r="197" spans="1:24" x14ac:dyDescent="0.2">
      <c r="A197" s="17" t="s">
        <v>91</v>
      </c>
      <c r="B197" s="85" t="str">
        <f t="shared" si="107"/>
        <v>Q2/2020</v>
      </c>
      <c r="C197" s="86">
        <f t="shared" si="110"/>
        <v>43922</v>
      </c>
      <c r="D197" s="86">
        <f t="shared" si="111"/>
        <v>44012</v>
      </c>
      <c r="E197" s="85">
        <f t="shared" si="108"/>
        <v>91</v>
      </c>
      <c r="F197" s="87">
        <f>VLOOKUP(D197,'FERC Interest Rate'!$A:$B,2,TRUE)</f>
        <v>6.502107E-2</v>
      </c>
      <c r="G197" s="88">
        <f t="shared" si="109"/>
        <v>6573.9521902777105</v>
      </c>
      <c r="H197" s="88">
        <v>0</v>
      </c>
      <c r="I197" s="123">
        <f t="shared" si="113"/>
        <v>39.651017297973809</v>
      </c>
      <c r="J197" s="89">
        <f t="shared" si="112"/>
        <v>106.27740957432714</v>
      </c>
      <c r="K197" s="149">
        <f t="shared" si="103"/>
        <v>145.92842687230095</v>
      </c>
      <c r="L197" s="89">
        <f t="shared" si="114"/>
        <v>557.98099999999999</v>
      </c>
      <c r="M197" s="150">
        <f t="shared" si="104"/>
        <v>703.90942687230097</v>
      </c>
      <c r="N197" s="8">
        <f t="shared" si="105"/>
        <v>6680.2295998520376</v>
      </c>
      <c r="O197" s="88">
        <f t="shared" si="106"/>
        <v>5976.3201729797365</v>
      </c>
      <c r="P197" s="131"/>
      <c r="Q197" s="131"/>
      <c r="R197" s="131"/>
      <c r="S197" s="131"/>
      <c r="T197" s="131"/>
      <c r="U197" s="131"/>
      <c r="V197" s="131"/>
      <c r="W197" s="131"/>
      <c r="X197" s="131"/>
    </row>
    <row r="198" spans="1:24" x14ac:dyDescent="0.2">
      <c r="A198" s="17" t="s">
        <v>92</v>
      </c>
      <c r="B198" s="85" t="str">
        <f t="shared" si="107"/>
        <v>Q3/2020</v>
      </c>
      <c r="C198" s="86">
        <f t="shared" si="110"/>
        <v>44013</v>
      </c>
      <c r="D198" s="86">
        <f t="shared" si="111"/>
        <v>44104</v>
      </c>
      <c r="E198" s="85">
        <f t="shared" si="108"/>
        <v>92</v>
      </c>
      <c r="F198" s="87">
        <f>VLOOKUP(D198,'FERC Interest Rate'!$A:$B,2,TRUE)</f>
        <v>6.5012509999999996E-2</v>
      </c>
      <c r="G198" s="88">
        <f t="shared" si="109"/>
        <v>5976.3201729797365</v>
      </c>
      <c r="H198" s="88">
        <v>0</v>
      </c>
      <c r="I198" s="123">
        <f t="shared" si="113"/>
        <v>39.651017297973809</v>
      </c>
      <c r="J198" s="89">
        <f t="shared" si="112"/>
        <v>97.664680056918883</v>
      </c>
      <c r="K198" s="149">
        <f t="shared" si="103"/>
        <v>137.31569735489268</v>
      </c>
      <c r="L198" s="89">
        <f t="shared" si="114"/>
        <v>557.98099999999999</v>
      </c>
      <c r="M198" s="150">
        <f t="shared" si="104"/>
        <v>695.29669735489267</v>
      </c>
      <c r="N198" s="8">
        <f t="shared" si="105"/>
        <v>6073.9848530366553</v>
      </c>
      <c r="O198" s="88">
        <f t="shared" si="106"/>
        <v>5378.6881556817625</v>
      </c>
      <c r="P198" s="131"/>
      <c r="Q198" s="131"/>
      <c r="R198" s="131"/>
      <c r="S198" s="131"/>
      <c r="T198" s="131"/>
      <c r="U198" s="131"/>
      <c r="V198" s="131"/>
      <c r="W198" s="131"/>
      <c r="X198" s="131"/>
    </row>
    <row r="199" spans="1:24" x14ac:dyDescent="0.2">
      <c r="A199" s="17" t="s">
        <v>93</v>
      </c>
      <c r="B199" s="85" t="str">
        <f t="shared" si="107"/>
        <v>Q4/2020</v>
      </c>
      <c r="C199" s="86">
        <f t="shared" si="110"/>
        <v>44105</v>
      </c>
      <c r="D199" s="86">
        <f t="shared" si="111"/>
        <v>44196</v>
      </c>
      <c r="E199" s="85">
        <f t="shared" si="108"/>
        <v>92</v>
      </c>
      <c r="F199" s="87">
        <f>VLOOKUP(D199,'FERC Interest Rate'!$A:$B,2,TRUE)</f>
        <v>6.501548E-2</v>
      </c>
      <c r="G199" s="88">
        <f t="shared" si="109"/>
        <v>5378.6881556817625</v>
      </c>
      <c r="H199" s="88">
        <v>0</v>
      </c>
      <c r="I199" s="123">
        <f t="shared" si="113"/>
        <v>39.651017297973809</v>
      </c>
      <c r="J199" s="89">
        <f t="shared" si="112"/>
        <v>87.90222755054846</v>
      </c>
      <c r="K199" s="149">
        <f t="shared" si="103"/>
        <v>127.55324484852227</v>
      </c>
      <c r="L199" s="89">
        <f t="shared" si="114"/>
        <v>557.98099999999999</v>
      </c>
      <c r="M199" s="150">
        <f t="shared" si="104"/>
        <v>685.53424484852223</v>
      </c>
      <c r="N199" s="8">
        <f t="shared" si="105"/>
        <v>5466.5903832323111</v>
      </c>
      <c r="O199" s="88">
        <f t="shared" si="106"/>
        <v>4781.0561383837885</v>
      </c>
      <c r="P199" s="131"/>
      <c r="Q199" s="131"/>
      <c r="R199" s="131"/>
      <c r="S199" s="131"/>
      <c r="T199" s="131"/>
      <c r="U199" s="131"/>
      <c r="V199" s="131"/>
      <c r="W199" s="131"/>
      <c r="X199" s="131"/>
    </row>
    <row r="200" spans="1:24" x14ac:dyDescent="0.2">
      <c r="A200" s="17" t="s">
        <v>94</v>
      </c>
      <c r="B200" s="85" t="str">
        <f t="shared" si="107"/>
        <v>Q1/2021</v>
      </c>
      <c r="C200" s="86">
        <f t="shared" si="110"/>
        <v>44197</v>
      </c>
      <c r="D200" s="86">
        <f t="shared" si="111"/>
        <v>44286</v>
      </c>
      <c r="E200" s="85">
        <f t="shared" si="108"/>
        <v>90</v>
      </c>
      <c r="F200" s="87">
        <f>VLOOKUP(D200,'FERC Interest Rate'!$A:$B,2,TRUE)</f>
        <v>6.501548E-2</v>
      </c>
      <c r="G200" s="88">
        <f t="shared" si="109"/>
        <v>4781.0561383837885</v>
      </c>
      <c r="H200" s="88">
        <v>0</v>
      </c>
      <c r="I200" s="123">
        <f t="shared" si="113"/>
        <v>39.651017297973809</v>
      </c>
      <c r="J200" s="89">
        <f t="shared" si="112"/>
        <v>76.646135279334686</v>
      </c>
      <c r="K200" s="149">
        <f t="shared" si="103"/>
        <v>116.29715257730849</v>
      </c>
      <c r="L200" s="89">
        <f t="shared" si="114"/>
        <v>557.98099999999999</v>
      </c>
      <c r="M200" s="150">
        <f t="shared" si="104"/>
        <v>674.27815257730845</v>
      </c>
      <c r="N200" s="8">
        <f t="shared" si="105"/>
        <v>4857.7022736631234</v>
      </c>
      <c r="O200" s="88">
        <f t="shared" si="106"/>
        <v>4183.4241210858145</v>
      </c>
      <c r="P200" s="131"/>
      <c r="Q200" s="131"/>
      <c r="R200" s="131"/>
      <c r="S200" s="131"/>
      <c r="T200" s="131"/>
      <c r="U200" s="131"/>
      <c r="V200" s="131"/>
      <c r="W200" s="131"/>
      <c r="X200" s="131"/>
    </row>
    <row r="201" spans="1:24" x14ac:dyDescent="0.2">
      <c r="A201" s="17" t="s">
        <v>95</v>
      </c>
      <c r="B201" s="85" t="str">
        <f t="shared" si="107"/>
        <v>Q2/2021</v>
      </c>
      <c r="C201" s="86">
        <f t="shared" si="110"/>
        <v>44287</v>
      </c>
      <c r="D201" s="86">
        <f t="shared" si="111"/>
        <v>44377</v>
      </c>
      <c r="E201" s="85">
        <f t="shared" si="108"/>
        <v>91</v>
      </c>
      <c r="F201" s="87">
        <f>VLOOKUP(D201,'FERC Interest Rate'!$A:$B,2,TRUE)</f>
        <v>6.501548E-2</v>
      </c>
      <c r="G201" s="88">
        <f t="shared" si="109"/>
        <v>4183.4241210858145</v>
      </c>
      <c r="H201" s="88">
        <v>0</v>
      </c>
      <c r="I201" s="123">
        <f t="shared" si="113"/>
        <v>39.651017297973809</v>
      </c>
      <c r="J201" s="89">
        <f t="shared" si="112"/>
        <v>67.810539129078037</v>
      </c>
      <c r="K201" s="149">
        <f t="shared" si="103"/>
        <v>107.46155642705185</v>
      </c>
      <c r="L201" s="89">
        <f t="shared" si="114"/>
        <v>557.98099999999999</v>
      </c>
      <c r="M201" s="150">
        <f t="shared" si="104"/>
        <v>665.44255642705184</v>
      </c>
      <c r="N201" s="8">
        <f t="shared" si="105"/>
        <v>4251.2346602148928</v>
      </c>
      <c r="O201" s="88">
        <f t="shared" si="106"/>
        <v>3585.7921037878409</v>
      </c>
      <c r="P201" s="131"/>
      <c r="Q201" s="131"/>
      <c r="R201" s="131"/>
      <c r="S201" s="131"/>
      <c r="T201" s="131"/>
      <c r="U201" s="131"/>
      <c r="V201" s="131"/>
      <c r="W201" s="131"/>
      <c r="X201" s="131"/>
    </row>
    <row r="202" spans="1:24" x14ac:dyDescent="0.2">
      <c r="A202" s="17" t="s">
        <v>96</v>
      </c>
      <c r="B202" s="85" t="str">
        <f t="shared" si="107"/>
        <v>Q3/2021</v>
      </c>
      <c r="C202" s="86">
        <f t="shared" si="110"/>
        <v>44378</v>
      </c>
      <c r="D202" s="86">
        <f t="shared" si="111"/>
        <v>44469</v>
      </c>
      <c r="E202" s="85">
        <f t="shared" si="108"/>
        <v>92</v>
      </c>
      <c r="F202" s="87">
        <f>VLOOKUP(D202,'FERC Interest Rate'!$A:$B,2,TRUE)</f>
        <v>6.501548E-2</v>
      </c>
      <c r="G202" s="88">
        <f t="shared" si="109"/>
        <v>3585.7921037878409</v>
      </c>
      <c r="H202" s="88">
        <v>0</v>
      </c>
      <c r="I202" s="123">
        <f t="shared" si="113"/>
        <v>39.651017297973809</v>
      </c>
      <c r="J202" s="89">
        <f t="shared" si="112"/>
        <v>58.762037047489919</v>
      </c>
      <c r="K202" s="149">
        <f t="shared" si="103"/>
        <v>98.413054345463735</v>
      </c>
      <c r="L202" s="89">
        <f t="shared" si="114"/>
        <v>557.98099999999999</v>
      </c>
      <c r="M202" s="150">
        <f t="shared" si="104"/>
        <v>656.3940543454637</v>
      </c>
      <c r="N202" s="8">
        <f t="shared" si="105"/>
        <v>3644.5541408353311</v>
      </c>
      <c r="O202" s="88">
        <f t="shared" si="106"/>
        <v>2988.1600864898669</v>
      </c>
      <c r="P202" s="131"/>
      <c r="Q202" s="131"/>
      <c r="R202" s="131"/>
      <c r="S202" s="131"/>
      <c r="T202" s="131"/>
      <c r="U202" s="131"/>
      <c r="V202" s="131"/>
      <c r="W202" s="131"/>
      <c r="X202" s="131"/>
    </row>
    <row r="203" spans="1:24" x14ac:dyDescent="0.2">
      <c r="A203" s="17" t="s">
        <v>97</v>
      </c>
      <c r="B203" s="85" t="str">
        <f t="shared" si="107"/>
        <v>Q4/2021</v>
      </c>
      <c r="C203" s="86">
        <f t="shared" si="110"/>
        <v>44470</v>
      </c>
      <c r="D203" s="86">
        <f t="shared" si="111"/>
        <v>44561</v>
      </c>
      <c r="E203" s="85">
        <f t="shared" si="108"/>
        <v>92</v>
      </c>
      <c r="F203" s="87">
        <f>VLOOKUP(D203,'FERC Interest Rate'!$A:$B,2,TRUE)</f>
        <v>6.501548E-2</v>
      </c>
      <c r="G203" s="88">
        <f t="shared" si="109"/>
        <v>2988.1600864898669</v>
      </c>
      <c r="H203" s="88">
        <v>0</v>
      </c>
      <c r="I203" s="123">
        <f t="shared" si="113"/>
        <v>39.651017297973809</v>
      </c>
      <c r="J203" s="89">
        <f t="shared" si="112"/>
        <v>48.968364206241596</v>
      </c>
      <c r="K203" s="149">
        <f t="shared" si="103"/>
        <v>88.619381504215397</v>
      </c>
      <c r="L203" s="89">
        <f t="shared" si="114"/>
        <v>557.98099999999999</v>
      </c>
      <c r="M203" s="150">
        <f t="shared" si="104"/>
        <v>646.60038150421542</v>
      </c>
      <c r="N203" s="8">
        <f t="shared" si="105"/>
        <v>3037.1284506961083</v>
      </c>
      <c r="O203" s="88">
        <f t="shared" si="106"/>
        <v>2390.5280691918929</v>
      </c>
      <c r="P203" s="131"/>
      <c r="Q203" s="131"/>
      <c r="R203" s="131"/>
      <c r="S203" s="131"/>
      <c r="T203" s="131"/>
      <c r="U203" s="131"/>
      <c r="V203" s="131"/>
      <c r="W203" s="131"/>
      <c r="X203" s="131"/>
    </row>
    <row r="204" spans="1:24" x14ac:dyDescent="0.2">
      <c r="A204" s="17" t="s">
        <v>98</v>
      </c>
      <c r="B204" s="85" t="str">
        <f t="shared" si="107"/>
        <v>Q1/2022</v>
      </c>
      <c r="C204" s="86">
        <f t="shared" si="110"/>
        <v>44562</v>
      </c>
      <c r="D204" s="86">
        <f t="shared" si="111"/>
        <v>44651</v>
      </c>
      <c r="E204" s="85">
        <f t="shared" si="108"/>
        <v>90</v>
      </c>
      <c r="F204" s="87">
        <f>VLOOKUP(D204,'FERC Interest Rate'!$A:$B,2,TRUE)</f>
        <v>6.501548E-2</v>
      </c>
      <c r="G204" s="88">
        <f t="shared" si="109"/>
        <v>2390.5280691918929</v>
      </c>
      <c r="H204" s="88">
        <v>0</v>
      </c>
      <c r="I204" s="123">
        <f t="shared" si="113"/>
        <v>39.651017297973809</v>
      </c>
      <c r="J204" s="89">
        <f t="shared" si="112"/>
        <v>38.323067639667322</v>
      </c>
      <c r="K204" s="149">
        <f t="shared" si="103"/>
        <v>77.974084937641123</v>
      </c>
      <c r="L204" s="89">
        <f t="shared" si="114"/>
        <v>557.98099999999999</v>
      </c>
      <c r="M204" s="150">
        <f t="shared" si="104"/>
        <v>635.95508493764112</v>
      </c>
      <c r="N204" s="8">
        <f t="shared" si="105"/>
        <v>2428.8511368315603</v>
      </c>
      <c r="O204" s="88">
        <f t="shared" si="106"/>
        <v>1792.8960518939191</v>
      </c>
      <c r="P204" s="131"/>
      <c r="Q204" s="131"/>
      <c r="R204" s="131"/>
      <c r="S204" s="131"/>
      <c r="T204" s="131"/>
      <c r="U204" s="131"/>
      <c r="V204" s="131"/>
      <c r="W204" s="131"/>
      <c r="X204" s="131"/>
    </row>
    <row r="205" spans="1:24" x14ac:dyDescent="0.2">
      <c r="A205" s="17" t="s">
        <v>99</v>
      </c>
      <c r="B205" s="85" t="str">
        <f t="shared" si="107"/>
        <v>Q2/2022</v>
      </c>
      <c r="C205" s="86">
        <f t="shared" si="110"/>
        <v>44652</v>
      </c>
      <c r="D205" s="86">
        <f t="shared" si="111"/>
        <v>44742</v>
      </c>
      <c r="E205" s="85">
        <f t="shared" si="108"/>
        <v>91</v>
      </c>
      <c r="F205" s="87">
        <f>VLOOKUP(D205,'FERC Interest Rate'!$A:$B,2,TRUE)</f>
        <v>6.501548E-2</v>
      </c>
      <c r="G205" s="88">
        <f t="shared" si="109"/>
        <v>1792.8960518939191</v>
      </c>
      <c r="H205" s="88">
        <v>0</v>
      </c>
      <c r="I205" s="123">
        <f t="shared" si="113"/>
        <v>39.651017297973809</v>
      </c>
      <c r="J205" s="89">
        <f t="shared" si="112"/>
        <v>29.061659626747709</v>
      </c>
      <c r="K205" s="149">
        <f t="shared" si="103"/>
        <v>68.712676924721521</v>
      </c>
      <c r="L205" s="89">
        <f t="shared" si="114"/>
        <v>557.98099999999999</v>
      </c>
      <c r="M205" s="150">
        <f t="shared" si="104"/>
        <v>626.69367692472156</v>
      </c>
      <c r="N205" s="8">
        <f t="shared" si="105"/>
        <v>1821.9577115206669</v>
      </c>
      <c r="O205" s="88">
        <f t="shared" si="106"/>
        <v>1195.2640345959453</v>
      </c>
      <c r="P205" s="131"/>
      <c r="Q205" s="131"/>
      <c r="R205" s="131"/>
      <c r="S205" s="131"/>
      <c r="T205" s="131"/>
      <c r="U205" s="131"/>
      <c r="V205" s="131"/>
      <c r="W205" s="131"/>
      <c r="X205" s="131"/>
    </row>
    <row r="206" spans="1:24" x14ac:dyDescent="0.2">
      <c r="A206" s="17" t="s">
        <v>100</v>
      </c>
      <c r="B206" s="85" t="str">
        <f t="shared" si="107"/>
        <v>Q3/2022</v>
      </c>
      <c r="C206" s="86">
        <f t="shared" si="110"/>
        <v>44743</v>
      </c>
      <c r="D206" s="86">
        <f t="shared" si="111"/>
        <v>44834</v>
      </c>
      <c r="E206" s="85">
        <f t="shared" si="108"/>
        <v>92</v>
      </c>
      <c r="F206" s="87">
        <f>VLOOKUP(D206,'FERC Interest Rate'!$A:$B,2,TRUE)</f>
        <v>6.501548E-2</v>
      </c>
      <c r="G206" s="88">
        <f t="shared" si="109"/>
        <v>1195.2640345959453</v>
      </c>
      <c r="H206" s="88">
        <v>0</v>
      </c>
      <c r="I206" s="123">
        <f t="shared" si="113"/>
        <v>39.651017297973809</v>
      </c>
      <c r="J206" s="89">
        <f t="shared" si="112"/>
        <v>19.587345682496611</v>
      </c>
      <c r="K206" s="149">
        <f t="shared" si="103"/>
        <v>59.23836298047042</v>
      </c>
      <c r="L206" s="89">
        <f t="shared" si="114"/>
        <v>557.98099999999999</v>
      </c>
      <c r="M206" s="150">
        <f t="shared" si="104"/>
        <v>617.21936298047046</v>
      </c>
      <c r="N206" s="8">
        <f t="shared" si="105"/>
        <v>1214.8513802784419</v>
      </c>
      <c r="O206" s="88">
        <f t="shared" si="106"/>
        <v>597.63201729797152</v>
      </c>
      <c r="P206" s="131"/>
      <c r="Q206" s="131"/>
      <c r="R206" s="131"/>
      <c r="S206" s="131"/>
      <c r="T206" s="131"/>
      <c r="U206" s="131"/>
      <c r="V206" s="131"/>
      <c r="W206" s="131"/>
      <c r="X206" s="131"/>
    </row>
    <row r="207" spans="1:24" x14ac:dyDescent="0.2">
      <c r="A207" s="17" t="s">
        <v>101</v>
      </c>
      <c r="B207" s="85" t="str">
        <f t="shared" si="107"/>
        <v>Q4/2022</v>
      </c>
      <c r="C207" s="86">
        <f t="shared" si="110"/>
        <v>44835</v>
      </c>
      <c r="D207" s="86">
        <f t="shared" si="111"/>
        <v>44926</v>
      </c>
      <c r="E207" s="85">
        <f t="shared" si="108"/>
        <v>92</v>
      </c>
      <c r="F207" s="87">
        <f>VLOOKUP(D207,'FERC Interest Rate'!$A:$B,2,TRUE)</f>
        <v>6.501548E-2</v>
      </c>
      <c r="G207" s="88">
        <f t="shared" si="109"/>
        <v>597.63201729797152</v>
      </c>
      <c r="H207" s="88">
        <v>0</v>
      </c>
      <c r="I207" s="123">
        <f t="shared" si="113"/>
        <v>39.651017297973809</v>
      </c>
      <c r="J207" s="89">
        <f t="shared" si="112"/>
        <v>9.7936728412482879</v>
      </c>
      <c r="K207" s="149">
        <f t="shared" si="103"/>
        <v>49.444690139222097</v>
      </c>
      <c r="L207" s="89">
        <f t="shared" si="114"/>
        <v>557.98099999999999</v>
      </c>
      <c r="M207" s="150">
        <f t="shared" si="104"/>
        <v>607.42569013922207</v>
      </c>
      <c r="N207" s="8">
        <f t="shared" si="105"/>
        <v>607.4256901392198</v>
      </c>
      <c r="O207" s="88">
        <f t="shared" si="106"/>
        <v>-2.2879476091475226E-12</v>
      </c>
      <c r="P207" s="131"/>
      <c r="Q207" s="131"/>
      <c r="R207" s="131"/>
      <c r="S207" s="131"/>
      <c r="T207" s="131"/>
      <c r="U207" s="131"/>
      <c r="V207" s="131"/>
      <c r="W207" s="131"/>
      <c r="X207" s="131"/>
    </row>
    <row r="208" spans="1:24" x14ac:dyDescent="0.2">
      <c r="B208" s="85"/>
      <c r="C208" s="86"/>
      <c r="D208" s="86"/>
      <c r="E208" s="85"/>
      <c r="F208" s="87"/>
      <c r="G208" s="88"/>
      <c r="H208" s="88"/>
      <c r="I208" s="123"/>
      <c r="J208" s="89"/>
      <c r="K208" s="131"/>
      <c r="L208" s="89"/>
      <c r="M208" s="151"/>
      <c r="N208" s="131"/>
      <c r="O208" s="88"/>
      <c r="P208" s="131"/>
      <c r="Q208" s="131"/>
      <c r="R208" s="131"/>
      <c r="S208" s="131"/>
      <c r="T208" s="131"/>
      <c r="U208" s="131"/>
      <c r="V208" s="131"/>
      <c r="W208" s="131"/>
      <c r="X208" s="131"/>
    </row>
    <row r="209" spans="1:24" ht="13.5" thickBot="1" x14ac:dyDescent="0.25">
      <c r="A209" s="183"/>
      <c r="B209" s="184"/>
      <c r="C209" s="185"/>
      <c r="D209" s="185"/>
      <c r="E209" s="186"/>
      <c r="F209" s="184"/>
      <c r="G209" s="157">
        <f t="shared" ref="G209:O209" si="115">SUM(G182:G205)</f>
        <v>191893.18051523334</v>
      </c>
      <c r="H209" s="157">
        <f t="shared" si="115"/>
        <v>793.02034595947612</v>
      </c>
      <c r="I209" s="158">
        <f t="shared" si="115"/>
        <v>713.71831136352841</v>
      </c>
      <c r="J209" s="157">
        <f t="shared" si="115"/>
        <v>1602.5471608095456</v>
      </c>
      <c r="K209" s="157">
        <f t="shared" si="115"/>
        <v>2316.2654721730737</v>
      </c>
      <c r="L209" s="157">
        <f t="shared" si="115"/>
        <v>10043.657999999998</v>
      </c>
      <c r="M209" s="159">
        <f t="shared" si="115"/>
        <v>12359.923472173072</v>
      </c>
      <c r="N209" s="157">
        <f t="shared" si="115"/>
        <v>194288.74802200228</v>
      </c>
      <c r="O209" s="157">
        <f t="shared" si="115"/>
        <v>181928.8245498293</v>
      </c>
      <c r="P209" s="131"/>
      <c r="Q209" s="131"/>
      <c r="R209" s="131"/>
      <c r="S209" s="131"/>
      <c r="T209" s="131"/>
      <c r="U209" s="131"/>
      <c r="V209" s="131"/>
      <c r="W209" s="131"/>
      <c r="X209" s="131"/>
    </row>
    <row r="210" spans="1:24" ht="13.5" thickTop="1" x14ac:dyDescent="0.2">
      <c r="B210" s="11"/>
      <c r="C210" s="140"/>
      <c r="D210" s="140"/>
      <c r="E210" s="10"/>
      <c r="F210" s="11"/>
      <c r="G210" s="89"/>
      <c r="H210" s="69"/>
      <c r="I210" s="129"/>
      <c r="J210" s="89"/>
      <c r="K210" s="131"/>
      <c r="L210" s="69"/>
      <c r="M210" s="151"/>
      <c r="N210" s="131"/>
      <c r="O210" s="131"/>
      <c r="P210" s="131"/>
      <c r="Q210" s="131"/>
      <c r="R210" s="131"/>
      <c r="S210" s="131"/>
      <c r="T210" s="131"/>
      <c r="U210" s="131"/>
      <c r="V210" s="131"/>
      <c r="W210" s="131"/>
      <c r="X210" s="131"/>
    </row>
    <row r="211" spans="1:24" ht="36.75" x14ac:dyDescent="0.2">
      <c r="A211" s="94" t="s">
        <v>81</v>
      </c>
      <c r="B211" s="94" t="s">
        <v>3</v>
      </c>
      <c r="C211" s="94" t="s">
        <v>4</v>
      </c>
      <c r="D211" s="94" t="s">
        <v>5</v>
      </c>
      <c r="E211" s="94" t="s">
        <v>6</v>
      </c>
      <c r="F211" s="94" t="s">
        <v>7</v>
      </c>
      <c r="G211" s="94" t="s">
        <v>108</v>
      </c>
      <c r="H211" s="94" t="s">
        <v>109</v>
      </c>
      <c r="I211" s="118" t="s">
        <v>110</v>
      </c>
      <c r="J211" s="119" t="s">
        <v>111</v>
      </c>
      <c r="K211" s="119" t="s">
        <v>112</v>
      </c>
      <c r="L211" s="119" t="s">
        <v>113</v>
      </c>
      <c r="M211" s="120" t="s">
        <v>103</v>
      </c>
      <c r="N211" s="94" t="s">
        <v>114</v>
      </c>
      <c r="O211" s="94" t="s">
        <v>115</v>
      </c>
      <c r="P211" s="131"/>
      <c r="Q211" s="131"/>
      <c r="R211" s="131"/>
      <c r="S211" s="131"/>
      <c r="T211" s="131"/>
      <c r="U211" s="131"/>
      <c r="V211" s="131"/>
      <c r="W211" s="131"/>
      <c r="X211" s="131"/>
    </row>
    <row r="212" spans="1:24" x14ac:dyDescent="0.2">
      <c r="A212" s="139" t="s">
        <v>47</v>
      </c>
      <c r="B212" s="182" t="s">
        <v>88</v>
      </c>
      <c r="C212" s="203">
        <f>VLOOKUP(B212,A$1:F$33,2,FALSE)</f>
        <v>42673</v>
      </c>
      <c r="D212" s="203">
        <f>DATE(YEAR(C212),IF(MONTH(C212)&lt;=3,3,IF(MONTH(C212)&lt;=6,6,IF(MONTH(C212)&lt;=9,9,12))),IF(OR(MONTH(C212)&lt;=3,MONTH(C212)&gt;=10),31,30))</f>
        <v>42735</v>
      </c>
      <c r="E212" s="163">
        <f>D212-C212+1</f>
        <v>63</v>
      </c>
      <c r="F212" s="87">
        <f>VLOOKUP(D212,'FERC Interest Rate'!$A:$B,2,TRUE)</f>
        <v>3.5000000000000003E-2</v>
      </c>
      <c r="G212" s="88">
        <f>VLOOKUP(B212,$A$1:$F$33,5,FALSE)</f>
        <v>13550.97</v>
      </c>
      <c r="H212" s="88">
        <f t="shared" ref="H212:H218" si="116">G212*F212*(E212/(DATE(YEAR(D212),12,31)-DATE(YEAR(D212),1,1)+1))</f>
        <v>81.639040573770487</v>
      </c>
      <c r="I212" s="236">
        <v>0</v>
      </c>
      <c r="J212" s="89">
        <v>0</v>
      </c>
      <c r="K212" s="149">
        <f t="shared" ref="K212:K236" si="117">+SUM(I212:J212)</f>
        <v>0</v>
      </c>
      <c r="L212" s="89">
        <v>0</v>
      </c>
      <c r="M212" s="150">
        <f t="shared" ref="M212:M236" si="118">+SUM(K212:L212)</f>
        <v>0</v>
      </c>
      <c r="N212" s="8">
        <f t="shared" ref="N212:N236" si="119">+G212+H212+J212</f>
        <v>13632.60904057377</v>
      </c>
      <c r="O212" s="88">
        <f t="shared" ref="O212:O236" si="120">G212+H212-L212-I212</f>
        <v>13632.60904057377</v>
      </c>
      <c r="P212" s="131"/>
      <c r="Q212" s="131"/>
      <c r="R212" s="131"/>
      <c r="S212" s="131"/>
      <c r="T212" s="131"/>
      <c r="U212" s="131"/>
      <c r="V212" s="131"/>
      <c r="W212" s="131"/>
      <c r="X212" s="131"/>
    </row>
    <row r="213" spans="1:24" x14ac:dyDescent="0.2">
      <c r="A213" s="240" t="s">
        <v>25</v>
      </c>
      <c r="B213" s="163" t="str">
        <f t="shared" ref="B213:B236" si="121">+IF(MONTH(C213)&lt;4,"Q1",IF(MONTH(C213)&lt;7,"Q2",IF(MONTH(C213)&lt;10,"Q3","Q4")))&amp;"/"&amp;YEAR(C213)</f>
        <v>Q1/2017</v>
      </c>
      <c r="C213" s="203">
        <f>D212+1</f>
        <v>42736</v>
      </c>
      <c r="D213" s="203">
        <f>EOMONTH(D212,3)</f>
        <v>42825</v>
      </c>
      <c r="E213" s="163">
        <f t="shared" ref="E213:E236" si="122">D213-C213+1</f>
        <v>90</v>
      </c>
      <c r="F213" s="87">
        <f>VLOOKUP(D213,'FERC Interest Rate'!$A:$B,2,TRUE)</f>
        <v>3.5000000000000003E-2</v>
      </c>
      <c r="G213" s="88">
        <f t="shared" ref="G213:G236" si="123">O212</f>
        <v>13632.60904057377</v>
      </c>
      <c r="H213" s="88">
        <f t="shared" si="116"/>
        <v>117.65128350084214</v>
      </c>
      <c r="I213" s="236">
        <v>0</v>
      </c>
      <c r="J213" s="89">
        <v>0</v>
      </c>
      <c r="K213" s="149">
        <f t="shared" si="117"/>
        <v>0</v>
      </c>
      <c r="L213" s="89">
        <v>0</v>
      </c>
      <c r="M213" s="150">
        <f t="shared" si="118"/>
        <v>0</v>
      </c>
      <c r="N213" s="8">
        <f t="shared" si="119"/>
        <v>13750.260324074612</v>
      </c>
      <c r="O213" s="88">
        <f t="shared" si="120"/>
        <v>13750.260324074612</v>
      </c>
      <c r="P213" s="131"/>
      <c r="Q213" s="131"/>
      <c r="R213" s="131"/>
      <c r="S213" s="131"/>
      <c r="T213" s="131"/>
      <c r="U213" s="131"/>
      <c r="V213" s="131"/>
      <c r="W213" s="131"/>
      <c r="X213" s="131"/>
    </row>
    <row r="214" spans="1:24" x14ac:dyDescent="0.2">
      <c r="A214" s="240" t="s">
        <v>25</v>
      </c>
      <c r="B214" s="163" t="str">
        <f t="shared" si="121"/>
        <v>Q2/2017</v>
      </c>
      <c r="C214" s="203">
        <f t="shared" ref="C214:C236" si="124">D213+1</f>
        <v>42826</v>
      </c>
      <c r="D214" s="203">
        <f t="shared" ref="D214:D236" si="125">EOMONTH(D213,3)</f>
        <v>42916</v>
      </c>
      <c r="E214" s="163">
        <f t="shared" si="122"/>
        <v>91</v>
      </c>
      <c r="F214" s="87">
        <f>VLOOKUP(D214,'FERC Interest Rate'!$A:$B,2,TRUE)</f>
        <v>3.7100000000000001E-2</v>
      </c>
      <c r="G214" s="88">
        <f t="shared" si="123"/>
        <v>13750.260324074612</v>
      </c>
      <c r="H214" s="88">
        <f t="shared" si="116"/>
        <v>127.18425720577616</v>
      </c>
      <c r="I214" s="236">
        <v>0</v>
      </c>
      <c r="J214" s="89">
        <v>0</v>
      </c>
      <c r="K214" s="149">
        <f t="shared" si="117"/>
        <v>0</v>
      </c>
      <c r="L214" s="89">
        <v>0</v>
      </c>
      <c r="M214" s="150">
        <f t="shared" si="118"/>
        <v>0</v>
      </c>
      <c r="N214" s="8">
        <f t="shared" si="119"/>
        <v>13877.444581280388</v>
      </c>
      <c r="O214" s="88">
        <f t="shared" si="120"/>
        <v>13877.444581280388</v>
      </c>
      <c r="P214" s="131"/>
      <c r="Q214" s="131"/>
      <c r="R214" s="131"/>
      <c r="S214" s="131"/>
      <c r="T214" s="131"/>
      <c r="U214" s="131"/>
      <c r="V214" s="131"/>
      <c r="W214" s="131"/>
      <c r="X214" s="131"/>
    </row>
    <row r="215" spans="1:24" x14ac:dyDescent="0.2">
      <c r="A215" s="240" t="s">
        <v>25</v>
      </c>
      <c r="B215" s="163" t="str">
        <f t="shared" si="121"/>
        <v>Q3/2017</v>
      </c>
      <c r="C215" s="203">
        <f t="shared" si="124"/>
        <v>42917</v>
      </c>
      <c r="D215" s="203">
        <f t="shared" si="125"/>
        <v>43008</v>
      </c>
      <c r="E215" s="163">
        <f t="shared" si="122"/>
        <v>92</v>
      </c>
      <c r="F215" s="87">
        <f>VLOOKUP(D215,'FERC Interest Rate'!$A:$B,2,TRUE)</f>
        <v>3.9600000000000003E-2</v>
      </c>
      <c r="G215" s="88">
        <f t="shared" si="123"/>
        <v>13877.444581280388</v>
      </c>
      <c r="H215" s="88">
        <f t="shared" si="116"/>
        <v>138.51590711923487</v>
      </c>
      <c r="I215" s="236">
        <v>0</v>
      </c>
      <c r="J215" s="89">
        <v>0</v>
      </c>
      <c r="K215" s="149">
        <f t="shared" si="117"/>
        <v>0</v>
      </c>
      <c r="L215" s="89">
        <v>0</v>
      </c>
      <c r="M215" s="150">
        <f t="shared" si="118"/>
        <v>0</v>
      </c>
      <c r="N215" s="8">
        <f t="shared" si="119"/>
        <v>14015.960488399624</v>
      </c>
      <c r="O215" s="88">
        <f t="shared" si="120"/>
        <v>14015.960488399624</v>
      </c>
      <c r="P215" s="131"/>
      <c r="Q215" s="131"/>
      <c r="R215" s="131"/>
      <c r="S215" s="131"/>
      <c r="T215" s="131"/>
      <c r="U215" s="131"/>
      <c r="V215" s="131"/>
      <c r="W215" s="131"/>
      <c r="X215" s="131"/>
    </row>
    <row r="216" spans="1:24" x14ac:dyDescent="0.2">
      <c r="A216" s="240" t="s">
        <v>25</v>
      </c>
      <c r="B216" s="163" t="str">
        <f t="shared" si="121"/>
        <v>Q4/2017</v>
      </c>
      <c r="C216" s="203">
        <f t="shared" si="124"/>
        <v>43009</v>
      </c>
      <c r="D216" s="203">
        <f t="shared" si="125"/>
        <v>43100</v>
      </c>
      <c r="E216" s="163">
        <f t="shared" si="122"/>
        <v>92</v>
      </c>
      <c r="F216" s="87">
        <f>VLOOKUP(D216,'FERC Interest Rate'!$A:$B,2,TRUE)</f>
        <v>4.2099999999999999E-2</v>
      </c>
      <c r="G216" s="88">
        <f t="shared" si="123"/>
        <v>14015.960488399624</v>
      </c>
      <c r="H216" s="88">
        <f t="shared" si="116"/>
        <v>148.73046072238199</v>
      </c>
      <c r="I216" s="123">
        <v>0</v>
      </c>
      <c r="J216" s="89">
        <v>0</v>
      </c>
      <c r="K216" s="149">
        <f t="shared" si="117"/>
        <v>0</v>
      </c>
      <c r="L216" s="89">
        <v>0</v>
      </c>
      <c r="M216" s="150">
        <f t="shared" si="118"/>
        <v>0</v>
      </c>
      <c r="N216" s="8">
        <f t="shared" si="119"/>
        <v>14164.690949122005</v>
      </c>
      <c r="O216" s="88">
        <f t="shared" si="120"/>
        <v>14164.690949122005</v>
      </c>
      <c r="P216" s="131"/>
      <c r="Q216" s="131"/>
      <c r="R216" s="131"/>
      <c r="S216" s="131"/>
      <c r="T216" s="131"/>
      <c r="U216" s="131"/>
      <c r="V216" s="131"/>
      <c r="W216" s="131"/>
      <c r="X216" s="131"/>
    </row>
    <row r="217" spans="1:24" x14ac:dyDescent="0.2">
      <c r="A217" s="228" t="s">
        <v>82</v>
      </c>
      <c r="B217" s="172" t="str">
        <f t="shared" si="121"/>
        <v>Q1/2018</v>
      </c>
      <c r="C217" s="173">
        <f t="shared" si="124"/>
        <v>43101</v>
      </c>
      <c r="D217" s="173">
        <f t="shared" si="125"/>
        <v>43190</v>
      </c>
      <c r="E217" s="172">
        <f t="shared" si="122"/>
        <v>90</v>
      </c>
      <c r="F217" s="87">
        <f>VLOOKUP(D217,'FERC Interest Rate'!$A:$B,2,TRUE)</f>
        <v>4.2500000000000003E-2</v>
      </c>
      <c r="G217" s="88">
        <f t="shared" si="123"/>
        <v>14164.690949122005</v>
      </c>
      <c r="H217" s="88">
        <f t="shared" si="116"/>
        <v>148.43819967230596</v>
      </c>
      <c r="I217" s="123">
        <v>0</v>
      </c>
      <c r="J217" s="89">
        <v>0</v>
      </c>
      <c r="K217" s="149">
        <f t="shared" si="117"/>
        <v>0</v>
      </c>
      <c r="L217" s="89">
        <v>0</v>
      </c>
      <c r="M217" s="150">
        <f t="shared" si="118"/>
        <v>0</v>
      </c>
      <c r="N217" s="8">
        <f t="shared" si="119"/>
        <v>14313.129148794311</v>
      </c>
      <c r="O217" s="88">
        <f t="shared" si="120"/>
        <v>14313.129148794311</v>
      </c>
      <c r="P217" s="131"/>
      <c r="Q217" s="131"/>
      <c r="R217" s="131"/>
      <c r="S217" s="131"/>
      <c r="T217" s="131"/>
      <c r="U217" s="131"/>
      <c r="V217" s="131"/>
      <c r="W217" s="131"/>
      <c r="X217" s="131"/>
    </row>
    <row r="218" spans="1:24" x14ac:dyDescent="0.2">
      <c r="A218" s="17" t="s">
        <v>83</v>
      </c>
      <c r="B218" s="85" t="str">
        <f t="shared" si="121"/>
        <v>Q2/2018</v>
      </c>
      <c r="C218" s="86">
        <f t="shared" si="124"/>
        <v>43191</v>
      </c>
      <c r="D218" s="86">
        <f t="shared" si="125"/>
        <v>43281</v>
      </c>
      <c r="E218" s="85">
        <f t="shared" si="122"/>
        <v>91</v>
      </c>
      <c r="F218" s="87">
        <f>VLOOKUP(D218,'FERC Interest Rate'!$A:$B,2,TRUE)</f>
        <v>4.4699999999999997E-2</v>
      </c>
      <c r="G218" s="88">
        <f t="shared" si="123"/>
        <v>14313.129148794311</v>
      </c>
      <c r="H218" s="88">
        <f t="shared" si="116"/>
        <v>159.51100120150855</v>
      </c>
      <c r="I218" s="123">
        <f>(SUM($H$212:$H$234)/20)*2</f>
        <v>92.167014999581994</v>
      </c>
      <c r="J218" s="89">
        <f t="shared" ref="J218:J236" si="126">G218*F218*(E218/(DATE(YEAR(D218),12,31)-DATE(YEAR(D218),1,1)+1))</f>
        <v>159.51100120150855</v>
      </c>
      <c r="K218" s="149">
        <f t="shared" si="117"/>
        <v>251.67801620109054</v>
      </c>
      <c r="L218" s="89">
        <f>($G$212/20)*2</f>
        <v>1355.097</v>
      </c>
      <c r="M218" s="150">
        <f t="shared" si="118"/>
        <v>1606.7750162010905</v>
      </c>
      <c r="N218" s="8">
        <f t="shared" si="119"/>
        <v>14632.151151197328</v>
      </c>
      <c r="O218" s="88">
        <f t="shared" si="120"/>
        <v>13025.376134996237</v>
      </c>
      <c r="P218" s="131"/>
      <c r="Q218" s="131"/>
      <c r="R218" s="131"/>
      <c r="S218" s="131"/>
      <c r="T218" s="131"/>
      <c r="U218" s="131"/>
      <c r="V218" s="131"/>
      <c r="W218" s="131"/>
      <c r="X218" s="131"/>
    </row>
    <row r="219" spans="1:24" x14ac:dyDescent="0.2">
      <c r="A219" s="17" t="s">
        <v>84</v>
      </c>
      <c r="B219" s="85" t="str">
        <f t="shared" si="121"/>
        <v>Q3/2018</v>
      </c>
      <c r="C219" s="86">
        <f t="shared" si="124"/>
        <v>43282</v>
      </c>
      <c r="D219" s="86">
        <f t="shared" si="125"/>
        <v>43373</v>
      </c>
      <c r="E219" s="85">
        <f t="shared" si="122"/>
        <v>92</v>
      </c>
      <c r="F219" s="87">
        <f>VLOOKUP(D219,'FERC Interest Rate'!$A:$B,2,TRUE)</f>
        <v>4.6899999999999997E-2</v>
      </c>
      <c r="G219" s="88">
        <f t="shared" si="123"/>
        <v>13025.376134996237</v>
      </c>
      <c r="H219" s="88">
        <v>0</v>
      </c>
      <c r="I219" s="123">
        <f t="shared" ref="I219:I236" si="127">(SUM($H$212:$H$234)/20)</f>
        <v>46.083507499790997</v>
      </c>
      <c r="J219" s="89">
        <f t="shared" si="126"/>
        <v>153.97778889666239</v>
      </c>
      <c r="K219" s="149">
        <f t="shared" si="117"/>
        <v>200.06129639645337</v>
      </c>
      <c r="L219" s="89">
        <f t="shared" ref="L219:L236" si="128">($G$212/20)</f>
        <v>677.54849999999999</v>
      </c>
      <c r="M219" s="150">
        <f t="shared" si="118"/>
        <v>877.60979639645336</v>
      </c>
      <c r="N219" s="8">
        <f t="shared" si="119"/>
        <v>13179.353923892899</v>
      </c>
      <c r="O219" s="88">
        <f t="shared" si="120"/>
        <v>12301.744127496446</v>
      </c>
      <c r="P219" s="131"/>
      <c r="Q219" s="131"/>
      <c r="R219" s="131"/>
      <c r="S219" s="131"/>
      <c r="T219" s="131"/>
      <c r="U219" s="131"/>
      <c r="V219" s="131"/>
      <c r="W219" s="131"/>
      <c r="X219" s="131"/>
    </row>
    <row r="220" spans="1:24" x14ac:dyDescent="0.2">
      <c r="A220" s="17" t="s">
        <v>85</v>
      </c>
      <c r="B220" s="85" t="str">
        <f t="shared" si="121"/>
        <v>Q4/2018</v>
      </c>
      <c r="C220" s="86">
        <f t="shared" si="124"/>
        <v>43374</v>
      </c>
      <c r="D220" s="86">
        <f t="shared" si="125"/>
        <v>43465</v>
      </c>
      <c r="E220" s="85">
        <f t="shared" si="122"/>
        <v>92</v>
      </c>
      <c r="F220" s="87">
        <f>VLOOKUP(D220,'FERC Interest Rate'!$A:$B,2,TRUE)</f>
        <v>4.9599999999999998E-2</v>
      </c>
      <c r="G220" s="88">
        <f t="shared" si="123"/>
        <v>12301.744127496446</v>
      </c>
      <c r="H220" s="88">
        <v>0</v>
      </c>
      <c r="I220" s="123">
        <f t="shared" si="127"/>
        <v>46.083507499790997</v>
      </c>
      <c r="J220" s="89">
        <f t="shared" si="126"/>
        <v>153.7953939797035</v>
      </c>
      <c r="K220" s="149">
        <f t="shared" si="117"/>
        <v>199.87890147949452</v>
      </c>
      <c r="L220" s="89">
        <f t="shared" si="128"/>
        <v>677.54849999999999</v>
      </c>
      <c r="M220" s="150">
        <f t="shared" si="118"/>
        <v>877.42740147949451</v>
      </c>
      <c r="N220" s="8">
        <f t="shared" si="119"/>
        <v>12455.53952147615</v>
      </c>
      <c r="O220" s="88">
        <f t="shared" si="120"/>
        <v>11578.112119996655</v>
      </c>
      <c r="P220" s="131"/>
      <c r="Q220" s="131"/>
      <c r="R220" s="131"/>
      <c r="S220" s="131"/>
      <c r="T220" s="131"/>
      <c r="U220" s="131"/>
      <c r="V220" s="131"/>
      <c r="W220" s="131"/>
      <c r="X220" s="131"/>
    </row>
    <row r="221" spans="1:24" x14ac:dyDescent="0.2">
      <c r="A221" s="17" t="s">
        <v>86</v>
      </c>
      <c r="B221" s="85" t="str">
        <f t="shared" si="121"/>
        <v>Q1/2019</v>
      </c>
      <c r="C221" s="86">
        <f t="shared" si="124"/>
        <v>43466</v>
      </c>
      <c r="D221" s="86">
        <f t="shared" si="125"/>
        <v>43555</v>
      </c>
      <c r="E221" s="85">
        <f t="shared" si="122"/>
        <v>90</v>
      </c>
      <c r="F221" s="87">
        <f>VLOOKUP(D221,'FERC Interest Rate'!$A:$B,2,TRUE)</f>
        <v>5.1799999999999999E-2</v>
      </c>
      <c r="G221" s="88">
        <f t="shared" si="123"/>
        <v>11578.112119996655</v>
      </c>
      <c r="H221" s="88">
        <v>0</v>
      </c>
      <c r="I221" s="123">
        <f t="shared" si="127"/>
        <v>46.083507499790997</v>
      </c>
      <c r="J221" s="89">
        <f t="shared" si="126"/>
        <v>147.88262658472436</v>
      </c>
      <c r="K221" s="149">
        <f t="shared" si="117"/>
        <v>193.96613408451537</v>
      </c>
      <c r="L221" s="89">
        <f t="shared" si="128"/>
        <v>677.54849999999999</v>
      </c>
      <c r="M221" s="150">
        <f t="shared" si="118"/>
        <v>871.51463408451536</v>
      </c>
      <c r="N221" s="8">
        <f t="shared" si="119"/>
        <v>11725.994746581378</v>
      </c>
      <c r="O221" s="88">
        <f t="shared" si="120"/>
        <v>10854.480112496864</v>
      </c>
      <c r="P221" s="131"/>
      <c r="Q221" s="131"/>
      <c r="R221" s="131"/>
      <c r="S221" s="131"/>
      <c r="T221" s="131"/>
      <c r="U221" s="131"/>
      <c r="V221" s="131"/>
      <c r="W221" s="131"/>
      <c r="X221" s="131"/>
    </row>
    <row r="222" spans="1:24" x14ac:dyDescent="0.2">
      <c r="A222" s="17" t="s">
        <v>87</v>
      </c>
      <c r="B222" s="85" t="str">
        <f t="shared" si="121"/>
        <v>Q2/2019</v>
      </c>
      <c r="C222" s="86">
        <f t="shared" si="124"/>
        <v>43556</v>
      </c>
      <c r="D222" s="86">
        <f t="shared" si="125"/>
        <v>43646</v>
      </c>
      <c r="E222" s="85">
        <f t="shared" si="122"/>
        <v>91</v>
      </c>
      <c r="F222" s="87">
        <f>VLOOKUP(D222,'FERC Interest Rate'!$A:$B,2,TRUE)</f>
        <v>5.45E-2</v>
      </c>
      <c r="G222" s="88">
        <f t="shared" si="123"/>
        <v>10854.480112496864</v>
      </c>
      <c r="H222" s="88">
        <v>0</v>
      </c>
      <c r="I222" s="123">
        <f t="shared" si="127"/>
        <v>46.083507499790997</v>
      </c>
      <c r="J222" s="89">
        <f t="shared" si="126"/>
        <v>147.48710717240601</v>
      </c>
      <c r="K222" s="149">
        <f t="shared" si="117"/>
        <v>193.570614672197</v>
      </c>
      <c r="L222" s="89">
        <f t="shared" si="128"/>
        <v>677.54849999999999</v>
      </c>
      <c r="M222" s="150">
        <f t="shared" si="118"/>
        <v>871.11911467219693</v>
      </c>
      <c r="N222" s="8">
        <f t="shared" si="119"/>
        <v>11001.96721966927</v>
      </c>
      <c r="O222" s="88">
        <f t="shared" si="120"/>
        <v>10130.848104997072</v>
      </c>
      <c r="P222" s="131"/>
      <c r="Q222" s="131"/>
      <c r="R222" s="131"/>
      <c r="S222" s="131"/>
      <c r="T222" s="131"/>
      <c r="U222" s="131"/>
      <c r="V222" s="131"/>
      <c r="W222" s="131"/>
      <c r="X222" s="131"/>
    </row>
    <row r="223" spans="1:24" x14ac:dyDescent="0.2">
      <c r="A223" s="17" t="s">
        <v>88</v>
      </c>
      <c r="B223" s="85" t="str">
        <f t="shared" si="121"/>
        <v>Q3/2019</v>
      </c>
      <c r="C223" s="86">
        <f t="shared" si="124"/>
        <v>43647</v>
      </c>
      <c r="D223" s="86">
        <f t="shared" si="125"/>
        <v>43738</v>
      </c>
      <c r="E223" s="85">
        <f t="shared" si="122"/>
        <v>92</v>
      </c>
      <c r="F223" s="87">
        <f>VLOOKUP(D223,'FERC Interest Rate'!$A:$B,2,TRUE)</f>
        <v>6.0133640000000002E-2</v>
      </c>
      <c r="G223" s="88">
        <f t="shared" si="123"/>
        <v>10130.848104997072</v>
      </c>
      <c r="H223" s="88">
        <v>0</v>
      </c>
      <c r="I223" s="123">
        <f t="shared" si="127"/>
        <v>46.083507499790997</v>
      </c>
      <c r="J223" s="89">
        <f t="shared" si="126"/>
        <v>153.55298383926853</v>
      </c>
      <c r="K223" s="149">
        <f t="shared" si="117"/>
        <v>199.63649133905955</v>
      </c>
      <c r="L223" s="89">
        <f t="shared" si="128"/>
        <v>677.54849999999999</v>
      </c>
      <c r="M223" s="150">
        <f t="shared" si="118"/>
        <v>877.18499133905948</v>
      </c>
      <c r="N223" s="8">
        <f t="shared" si="119"/>
        <v>10284.401088836341</v>
      </c>
      <c r="O223" s="88">
        <f t="shared" si="120"/>
        <v>9407.2160974972812</v>
      </c>
      <c r="P223" s="131"/>
      <c r="Q223" s="131"/>
      <c r="R223" s="131"/>
      <c r="S223" s="131"/>
      <c r="T223" s="131"/>
      <c r="U223" s="131"/>
      <c r="V223" s="131"/>
      <c r="W223" s="131"/>
      <c r="X223" s="131"/>
    </row>
    <row r="224" spans="1:24" x14ac:dyDescent="0.2">
      <c r="A224" s="17" t="s">
        <v>89</v>
      </c>
      <c r="B224" s="85" t="str">
        <f t="shared" si="121"/>
        <v>Q4/2019</v>
      </c>
      <c r="C224" s="86">
        <f t="shared" si="124"/>
        <v>43739</v>
      </c>
      <c r="D224" s="86">
        <f t="shared" si="125"/>
        <v>43830</v>
      </c>
      <c r="E224" s="85">
        <f t="shared" si="122"/>
        <v>92</v>
      </c>
      <c r="F224" s="87">
        <f>VLOOKUP(D224,'FERC Interest Rate'!$A:$B,2,TRUE)</f>
        <v>6.2505720000000001E-2</v>
      </c>
      <c r="G224" s="88">
        <f t="shared" si="123"/>
        <v>9407.2160974972812</v>
      </c>
      <c r="H224" s="88">
        <v>0</v>
      </c>
      <c r="I224" s="123">
        <f t="shared" si="127"/>
        <v>46.083507499790997</v>
      </c>
      <c r="J224" s="89">
        <f t="shared" si="126"/>
        <v>148.20943291509184</v>
      </c>
      <c r="K224" s="149">
        <f t="shared" si="117"/>
        <v>194.29294041488282</v>
      </c>
      <c r="L224" s="89">
        <f t="shared" si="128"/>
        <v>677.54849999999999</v>
      </c>
      <c r="M224" s="150">
        <f t="shared" si="118"/>
        <v>871.84144041488275</v>
      </c>
      <c r="N224" s="8">
        <f t="shared" si="119"/>
        <v>9555.4255304123726</v>
      </c>
      <c r="O224" s="88">
        <f t="shared" si="120"/>
        <v>8683.5840899974901</v>
      </c>
      <c r="P224" s="131"/>
      <c r="Q224" s="131"/>
      <c r="R224" s="131"/>
      <c r="S224" s="131"/>
      <c r="T224" s="131"/>
      <c r="U224" s="131"/>
      <c r="V224" s="131"/>
      <c r="W224" s="131"/>
      <c r="X224" s="131"/>
    </row>
    <row r="225" spans="1:24" x14ac:dyDescent="0.2">
      <c r="A225" s="17" t="s">
        <v>90</v>
      </c>
      <c r="B225" s="85" t="str">
        <f t="shared" si="121"/>
        <v>Q1/2020</v>
      </c>
      <c r="C225" s="86">
        <f t="shared" si="124"/>
        <v>43831</v>
      </c>
      <c r="D225" s="86">
        <f t="shared" si="125"/>
        <v>43921</v>
      </c>
      <c r="E225" s="85">
        <f t="shared" si="122"/>
        <v>91</v>
      </c>
      <c r="F225" s="87">
        <f>VLOOKUP(D225,'FERC Interest Rate'!$A:$B,2,TRUE)</f>
        <v>6.2841510000000003E-2</v>
      </c>
      <c r="G225" s="88">
        <f t="shared" si="123"/>
        <v>8683.5840899974901</v>
      </c>
      <c r="H225" s="88">
        <v>0</v>
      </c>
      <c r="I225" s="123">
        <f t="shared" si="127"/>
        <v>46.083507499790997</v>
      </c>
      <c r="J225" s="89">
        <f t="shared" si="126"/>
        <v>135.67690659807391</v>
      </c>
      <c r="K225" s="149">
        <f t="shared" si="117"/>
        <v>181.7604140978649</v>
      </c>
      <c r="L225" s="89">
        <f t="shared" si="128"/>
        <v>677.54849999999999</v>
      </c>
      <c r="M225" s="150">
        <f t="shared" si="118"/>
        <v>859.30891409786489</v>
      </c>
      <c r="N225" s="8">
        <f t="shared" si="119"/>
        <v>8819.2609965955635</v>
      </c>
      <c r="O225" s="88">
        <f t="shared" si="120"/>
        <v>7959.9520824976989</v>
      </c>
      <c r="P225" s="131"/>
      <c r="Q225" s="131"/>
      <c r="R225" s="131"/>
      <c r="S225" s="131"/>
      <c r="T225" s="131"/>
      <c r="U225" s="131"/>
      <c r="V225" s="131"/>
      <c r="W225" s="131"/>
      <c r="X225" s="131"/>
    </row>
    <row r="226" spans="1:24" x14ac:dyDescent="0.2">
      <c r="A226" s="17" t="s">
        <v>91</v>
      </c>
      <c r="B226" s="85" t="str">
        <f t="shared" si="121"/>
        <v>Q2/2020</v>
      </c>
      <c r="C226" s="86">
        <f t="shared" si="124"/>
        <v>43922</v>
      </c>
      <c r="D226" s="86">
        <f t="shared" si="125"/>
        <v>44012</v>
      </c>
      <c r="E226" s="85">
        <f t="shared" si="122"/>
        <v>91</v>
      </c>
      <c r="F226" s="87">
        <f>VLOOKUP(D226,'FERC Interest Rate'!$A:$B,2,TRUE)</f>
        <v>6.502107E-2</v>
      </c>
      <c r="G226" s="88">
        <f t="shared" si="123"/>
        <v>7959.9520824976989</v>
      </c>
      <c r="H226" s="88">
        <v>0</v>
      </c>
      <c r="I226" s="123">
        <f t="shared" si="127"/>
        <v>46.083507499790997</v>
      </c>
      <c r="J226" s="89">
        <f t="shared" si="126"/>
        <v>128.68409492158005</v>
      </c>
      <c r="K226" s="149">
        <f t="shared" si="117"/>
        <v>174.76760242137107</v>
      </c>
      <c r="L226" s="89">
        <f t="shared" si="128"/>
        <v>677.54849999999999</v>
      </c>
      <c r="M226" s="150">
        <f t="shared" si="118"/>
        <v>852.31610242137106</v>
      </c>
      <c r="N226" s="8">
        <f t="shared" si="119"/>
        <v>8088.6361774192792</v>
      </c>
      <c r="O226" s="88">
        <f t="shared" si="120"/>
        <v>7236.3200749979078</v>
      </c>
      <c r="P226" s="131"/>
      <c r="Q226" s="131"/>
      <c r="R226" s="131"/>
      <c r="S226" s="131"/>
      <c r="T226" s="131"/>
      <c r="U226" s="131"/>
      <c r="V226" s="131"/>
      <c r="W226" s="131"/>
      <c r="X226" s="131"/>
    </row>
    <row r="227" spans="1:24" x14ac:dyDescent="0.2">
      <c r="A227" s="17" t="s">
        <v>92</v>
      </c>
      <c r="B227" s="85" t="str">
        <f t="shared" si="121"/>
        <v>Q3/2020</v>
      </c>
      <c r="C227" s="86">
        <f t="shared" si="124"/>
        <v>44013</v>
      </c>
      <c r="D227" s="86">
        <f t="shared" si="125"/>
        <v>44104</v>
      </c>
      <c r="E227" s="85">
        <f t="shared" si="122"/>
        <v>92</v>
      </c>
      <c r="F227" s="87">
        <f>VLOOKUP(D227,'FERC Interest Rate'!$A:$B,2,TRUE)</f>
        <v>6.5012509999999996E-2</v>
      </c>
      <c r="G227" s="88">
        <f t="shared" si="123"/>
        <v>7236.3200749979078</v>
      </c>
      <c r="H227" s="88">
        <v>0</v>
      </c>
      <c r="I227" s="123">
        <f t="shared" si="127"/>
        <v>46.083507499790997</v>
      </c>
      <c r="J227" s="89">
        <f t="shared" si="126"/>
        <v>118.25552588521366</v>
      </c>
      <c r="K227" s="149">
        <f t="shared" si="117"/>
        <v>164.33903338500465</v>
      </c>
      <c r="L227" s="89">
        <f t="shared" si="128"/>
        <v>677.54849999999999</v>
      </c>
      <c r="M227" s="150">
        <f t="shared" si="118"/>
        <v>841.88753338500464</v>
      </c>
      <c r="N227" s="8">
        <f t="shared" si="119"/>
        <v>7354.5756008831213</v>
      </c>
      <c r="O227" s="88">
        <f t="shared" si="120"/>
        <v>6512.6880674981167</v>
      </c>
      <c r="P227" s="131"/>
      <c r="Q227" s="131"/>
      <c r="R227" s="131"/>
      <c r="S227" s="131"/>
      <c r="T227" s="131"/>
      <c r="U227" s="131"/>
      <c r="V227" s="131"/>
      <c r="W227" s="131"/>
      <c r="X227" s="131"/>
    </row>
    <row r="228" spans="1:24" x14ac:dyDescent="0.2">
      <c r="A228" s="17" t="s">
        <v>93</v>
      </c>
      <c r="B228" s="85" t="str">
        <f t="shared" si="121"/>
        <v>Q4/2020</v>
      </c>
      <c r="C228" s="86">
        <f t="shared" si="124"/>
        <v>44105</v>
      </c>
      <c r="D228" s="86">
        <f t="shared" si="125"/>
        <v>44196</v>
      </c>
      <c r="E228" s="85">
        <f t="shared" si="122"/>
        <v>92</v>
      </c>
      <c r="F228" s="87">
        <f>VLOOKUP(D228,'FERC Interest Rate'!$A:$B,2,TRUE)</f>
        <v>6.501548E-2</v>
      </c>
      <c r="G228" s="88">
        <f t="shared" si="123"/>
        <v>6512.6880674981167</v>
      </c>
      <c r="H228" s="88">
        <v>0</v>
      </c>
      <c r="I228" s="123">
        <f t="shared" si="127"/>
        <v>46.083507499790997</v>
      </c>
      <c r="J228" s="89">
        <f t="shared" si="126"/>
        <v>106.43483539201351</v>
      </c>
      <c r="K228" s="149">
        <f t="shared" si="117"/>
        <v>152.51834289180451</v>
      </c>
      <c r="L228" s="89">
        <f t="shared" si="128"/>
        <v>677.54849999999999</v>
      </c>
      <c r="M228" s="150">
        <f t="shared" si="118"/>
        <v>830.06684289180453</v>
      </c>
      <c r="N228" s="8">
        <f t="shared" si="119"/>
        <v>6619.1229028901298</v>
      </c>
      <c r="O228" s="88">
        <f t="shared" si="120"/>
        <v>5789.0560599983255</v>
      </c>
      <c r="P228" s="131"/>
      <c r="Q228" s="131"/>
      <c r="R228" s="131"/>
      <c r="S228" s="131"/>
      <c r="T228" s="131"/>
      <c r="U228" s="131"/>
      <c r="V228" s="131"/>
      <c r="W228" s="131"/>
      <c r="X228" s="131"/>
    </row>
    <row r="229" spans="1:24" x14ac:dyDescent="0.2">
      <c r="A229" s="17" t="s">
        <v>94</v>
      </c>
      <c r="B229" s="85" t="str">
        <f t="shared" si="121"/>
        <v>Q1/2021</v>
      </c>
      <c r="C229" s="86">
        <f t="shared" si="124"/>
        <v>44197</v>
      </c>
      <c r="D229" s="86">
        <f t="shared" si="125"/>
        <v>44286</v>
      </c>
      <c r="E229" s="85">
        <f t="shared" si="122"/>
        <v>90</v>
      </c>
      <c r="F229" s="87">
        <f>VLOOKUP(D229,'FERC Interest Rate'!$A:$B,2,TRUE)</f>
        <v>6.501548E-2</v>
      </c>
      <c r="G229" s="88">
        <f t="shared" si="123"/>
        <v>5789.0560599983255</v>
      </c>
      <c r="H229" s="88">
        <v>0</v>
      </c>
      <c r="I229" s="123">
        <f t="shared" si="127"/>
        <v>46.083507499790997</v>
      </c>
      <c r="J229" s="89">
        <f t="shared" si="126"/>
        <v>92.80559798326847</v>
      </c>
      <c r="K229" s="149">
        <f t="shared" si="117"/>
        <v>138.88910548305947</v>
      </c>
      <c r="L229" s="89">
        <f t="shared" si="128"/>
        <v>677.54849999999999</v>
      </c>
      <c r="M229" s="150">
        <f t="shared" si="118"/>
        <v>816.43760548305943</v>
      </c>
      <c r="N229" s="8">
        <f t="shared" si="119"/>
        <v>5881.8616579815944</v>
      </c>
      <c r="O229" s="88">
        <f t="shared" si="120"/>
        <v>5065.4240524985344</v>
      </c>
      <c r="P229" s="131"/>
      <c r="Q229" s="131"/>
      <c r="R229" s="131"/>
      <c r="S229" s="131"/>
      <c r="T229" s="131"/>
      <c r="U229" s="131"/>
      <c r="V229" s="131"/>
      <c r="W229" s="131"/>
      <c r="X229" s="131"/>
    </row>
    <row r="230" spans="1:24" x14ac:dyDescent="0.2">
      <c r="A230" s="17" t="s">
        <v>95</v>
      </c>
      <c r="B230" s="85" t="str">
        <f t="shared" si="121"/>
        <v>Q2/2021</v>
      </c>
      <c r="C230" s="86">
        <f t="shared" si="124"/>
        <v>44287</v>
      </c>
      <c r="D230" s="86">
        <f t="shared" si="125"/>
        <v>44377</v>
      </c>
      <c r="E230" s="85">
        <f t="shared" si="122"/>
        <v>91</v>
      </c>
      <c r="F230" s="87">
        <f>VLOOKUP(D230,'FERC Interest Rate'!$A:$B,2,TRUE)</f>
        <v>6.501548E-2</v>
      </c>
      <c r="G230" s="88">
        <f t="shared" si="123"/>
        <v>5065.4240524985344</v>
      </c>
      <c r="H230" s="88">
        <v>0</v>
      </c>
      <c r="I230" s="123">
        <f t="shared" si="127"/>
        <v>46.083507499790997</v>
      </c>
      <c r="J230" s="89">
        <f t="shared" si="126"/>
        <v>82.107174882419471</v>
      </c>
      <c r="K230" s="149">
        <f t="shared" si="117"/>
        <v>128.19068238221047</v>
      </c>
      <c r="L230" s="89">
        <f t="shared" si="128"/>
        <v>677.54849999999999</v>
      </c>
      <c r="M230" s="150">
        <f t="shared" si="118"/>
        <v>805.7391823822104</v>
      </c>
      <c r="N230" s="8">
        <f t="shared" si="119"/>
        <v>5147.5312273809541</v>
      </c>
      <c r="O230" s="88">
        <f t="shared" si="120"/>
        <v>4341.7920449987432</v>
      </c>
      <c r="P230" s="131"/>
      <c r="Q230" s="131"/>
      <c r="R230" s="131"/>
      <c r="S230" s="131"/>
      <c r="T230" s="131"/>
      <c r="U230" s="131"/>
      <c r="V230" s="131"/>
      <c r="W230" s="131"/>
      <c r="X230" s="131"/>
    </row>
    <row r="231" spans="1:24" x14ac:dyDescent="0.2">
      <c r="A231" s="17" t="s">
        <v>96</v>
      </c>
      <c r="B231" s="85" t="str">
        <f t="shared" si="121"/>
        <v>Q3/2021</v>
      </c>
      <c r="C231" s="86">
        <f t="shared" si="124"/>
        <v>44378</v>
      </c>
      <c r="D231" s="86">
        <f t="shared" si="125"/>
        <v>44469</v>
      </c>
      <c r="E231" s="85">
        <f t="shared" si="122"/>
        <v>92</v>
      </c>
      <c r="F231" s="87">
        <f>VLOOKUP(D231,'FERC Interest Rate'!$A:$B,2,TRUE)</f>
        <v>6.501548E-2</v>
      </c>
      <c r="G231" s="88">
        <f t="shared" si="123"/>
        <v>4341.7920449987432</v>
      </c>
      <c r="H231" s="88">
        <v>0</v>
      </c>
      <c r="I231" s="123">
        <f t="shared" si="127"/>
        <v>46.083507499790997</v>
      </c>
      <c r="J231" s="89">
        <f t="shared" si="126"/>
        <v>71.150958453839152</v>
      </c>
      <c r="K231" s="149">
        <f t="shared" si="117"/>
        <v>117.23446595363015</v>
      </c>
      <c r="L231" s="89">
        <f t="shared" si="128"/>
        <v>677.54849999999999</v>
      </c>
      <c r="M231" s="150">
        <f t="shared" si="118"/>
        <v>794.78296595363008</v>
      </c>
      <c r="N231" s="8">
        <f t="shared" si="119"/>
        <v>4412.9430034525822</v>
      </c>
      <c r="O231" s="88">
        <f t="shared" si="120"/>
        <v>3618.1600374989525</v>
      </c>
      <c r="P231" s="131"/>
      <c r="Q231" s="131"/>
      <c r="R231" s="131"/>
      <c r="S231" s="131"/>
      <c r="T231" s="131"/>
      <c r="U231" s="131"/>
      <c r="V231" s="131"/>
      <c r="W231" s="131"/>
      <c r="X231" s="131"/>
    </row>
    <row r="232" spans="1:24" x14ac:dyDescent="0.2">
      <c r="A232" s="17" t="s">
        <v>97</v>
      </c>
      <c r="B232" s="85" t="str">
        <f t="shared" si="121"/>
        <v>Q4/2021</v>
      </c>
      <c r="C232" s="86">
        <f t="shared" si="124"/>
        <v>44470</v>
      </c>
      <c r="D232" s="86">
        <f t="shared" si="125"/>
        <v>44561</v>
      </c>
      <c r="E232" s="85">
        <f t="shared" si="122"/>
        <v>92</v>
      </c>
      <c r="F232" s="87">
        <f>VLOOKUP(D232,'FERC Interest Rate'!$A:$B,2,TRUE)</f>
        <v>6.501548E-2</v>
      </c>
      <c r="G232" s="88">
        <f t="shared" si="123"/>
        <v>3618.1600374989525</v>
      </c>
      <c r="H232" s="88">
        <v>0</v>
      </c>
      <c r="I232" s="123">
        <f t="shared" si="127"/>
        <v>46.083507499790997</v>
      </c>
      <c r="J232" s="89">
        <f t="shared" si="126"/>
        <v>59.292465378199296</v>
      </c>
      <c r="K232" s="149">
        <f t="shared" si="117"/>
        <v>105.37597287799029</v>
      </c>
      <c r="L232" s="89">
        <f t="shared" si="128"/>
        <v>677.54849999999999</v>
      </c>
      <c r="M232" s="150">
        <f t="shared" si="118"/>
        <v>782.9244728779903</v>
      </c>
      <c r="N232" s="8">
        <f t="shared" si="119"/>
        <v>3677.4525028771518</v>
      </c>
      <c r="O232" s="88">
        <f t="shared" si="120"/>
        <v>2894.5280299991618</v>
      </c>
      <c r="P232" s="131"/>
      <c r="Q232" s="131"/>
      <c r="R232" s="131"/>
      <c r="S232" s="131"/>
      <c r="T232" s="131"/>
      <c r="U232" s="131"/>
      <c r="V232" s="131"/>
      <c r="W232" s="131"/>
      <c r="X232" s="131"/>
    </row>
    <row r="233" spans="1:24" x14ac:dyDescent="0.2">
      <c r="A233" s="17" t="s">
        <v>98</v>
      </c>
      <c r="B233" s="85" t="str">
        <f t="shared" si="121"/>
        <v>Q1/2022</v>
      </c>
      <c r="C233" s="86">
        <f t="shared" si="124"/>
        <v>44562</v>
      </c>
      <c r="D233" s="86">
        <f t="shared" si="125"/>
        <v>44651</v>
      </c>
      <c r="E233" s="85">
        <f t="shared" si="122"/>
        <v>90</v>
      </c>
      <c r="F233" s="87">
        <f>VLOOKUP(D233,'FERC Interest Rate'!$A:$B,2,TRUE)</f>
        <v>6.501548E-2</v>
      </c>
      <c r="G233" s="88">
        <f t="shared" si="123"/>
        <v>2894.5280299991618</v>
      </c>
      <c r="H233" s="88">
        <v>0</v>
      </c>
      <c r="I233" s="123">
        <f t="shared" si="127"/>
        <v>46.083507499790997</v>
      </c>
      <c r="J233" s="89">
        <f t="shared" si="126"/>
        <v>46.402798991634221</v>
      </c>
      <c r="K233" s="149">
        <f t="shared" si="117"/>
        <v>92.486306491425211</v>
      </c>
      <c r="L233" s="89">
        <f t="shared" si="128"/>
        <v>677.54849999999999</v>
      </c>
      <c r="M233" s="150">
        <f t="shared" si="118"/>
        <v>770.03480649142523</v>
      </c>
      <c r="N233" s="8">
        <f t="shared" si="119"/>
        <v>2940.9308289907963</v>
      </c>
      <c r="O233" s="88">
        <f t="shared" si="120"/>
        <v>2170.8960224993712</v>
      </c>
      <c r="P233" s="131"/>
      <c r="Q233" s="131"/>
      <c r="R233" s="131"/>
      <c r="S233" s="131"/>
      <c r="T233" s="131"/>
      <c r="U233" s="131"/>
      <c r="V233" s="131"/>
      <c r="W233" s="131"/>
      <c r="X233" s="131"/>
    </row>
    <row r="234" spans="1:24" x14ac:dyDescent="0.2">
      <c r="A234" s="17" t="s">
        <v>99</v>
      </c>
      <c r="B234" s="85" t="str">
        <f t="shared" si="121"/>
        <v>Q2/2022</v>
      </c>
      <c r="C234" s="86">
        <f t="shared" si="124"/>
        <v>44652</v>
      </c>
      <c r="D234" s="86">
        <f t="shared" si="125"/>
        <v>44742</v>
      </c>
      <c r="E234" s="85">
        <f t="shared" si="122"/>
        <v>91</v>
      </c>
      <c r="F234" s="87">
        <f>VLOOKUP(D234,'FERC Interest Rate'!$A:$B,2,TRUE)</f>
        <v>6.501548E-2</v>
      </c>
      <c r="G234" s="88">
        <f t="shared" si="123"/>
        <v>2170.8960224993712</v>
      </c>
      <c r="H234" s="88">
        <v>0</v>
      </c>
      <c r="I234" s="123">
        <f t="shared" si="127"/>
        <v>46.083507499790997</v>
      </c>
      <c r="J234" s="89">
        <f t="shared" si="126"/>
        <v>35.188789235322616</v>
      </c>
      <c r="K234" s="149">
        <f t="shared" si="117"/>
        <v>81.272296735113613</v>
      </c>
      <c r="L234" s="89">
        <f t="shared" si="128"/>
        <v>677.54849999999999</v>
      </c>
      <c r="M234" s="150">
        <f t="shared" si="118"/>
        <v>758.82079673511362</v>
      </c>
      <c r="N234" s="8">
        <f t="shared" si="119"/>
        <v>2206.0848117346936</v>
      </c>
      <c r="O234" s="88">
        <f t="shared" si="120"/>
        <v>1447.2640149995802</v>
      </c>
      <c r="P234" s="131"/>
      <c r="Q234" s="131"/>
      <c r="R234" s="131"/>
      <c r="S234" s="131"/>
      <c r="T234" s="131"/>
      <c r="U234" s="131"/>
      <c r="V234" s="131"/>
      <c r="W234" s="131"/>
      <c r="X234" s="131"/>
    </row>
    <row r="235" spans="1:24" x14ac:dyDescent="0.2">
      <c r="A235" s="17" t="s">
        <v>100</v>
      </c>
      <c r="B235" s="85" t="str">
        <f t="shared" si="121"/>
        <v>Q3/2022</v>
      </c>
      <c r="C235" s="86">
        <f t="shared" si="124"/>
        <v>44743</v>
      </c>
      <c r="D235" s="86">
        <f t="shared" si="125"/>
        <v>44834</v>
      </c>
      <c r="E235" s="85">
        <f t="shared" si="122"/>
        <v>92</v>
      </c>
      <c r="F235" s="87">
        <f>VLOOKUP(D235,'FERC Interest Rate'!$A:$B,2,TRUE)</f>
        <v>6.501548E-2</v>
      </c>
      <c r="G235" s="88">
        <f t="shared" si="123"/>
        <v>1447.2640149995802</v>
      </c>
      <c r="H235" s="88">
        <v>0</v>
      </c>
      <c r="I235" s="123">
        <f t="shared" si="127"/>
        <v>46.083507499790997</v>
      </c>
      <c r="J235" s="89">
        <f t="shared" si="126"/>
        <v>23.716986151279702</v>
      </c>
      <c r="K235" s="149">
        <f t="shared" si="117"/>
        <v>69.800493651070695</v>
      </c>
      <c r="L235" s="89">
        <f t="shared" si="128"/>
        <v>677.54849999999999</v>
      </c>
      <c r="M235" s="150">
        <f t="shared" si="118"/>
        <v>747.34899365107071</v>
      </c>
      <c r="N235" s="8">
        <f t="shared" si="119"/>
        <v>1470.98100115086</v>
      </c>
      <c r="O235" s="88">
        <f t="shared" si="120"/>
        <v>723.63200749978921</v>
      </c>
      <c r="P235" s="131"/>
      <c r="Q235" s="131"/>
      <c r="R235" s="131"/>
      <c r="S235" s="131"/>
      <c r="T235" s="131"/>
      <c r="U235" s="131"/>
      <c r="V235" s="131"/>
      <c r="W235" s="131"/>
      <c r="X235" s="131"/>
    </row>
    <row r="236" spans="1:24" x14ac:dyDescent="0.2">
      <c r="A236" s="17" t="s">
        <v>101</v>
      </c>
      <c r="B236" s="85" t="str">
        <f t="shared" si="121"/>
        <v>Q4/2022</v>
      </c>
      <c r="C236" s="86">
        <f t="shared" si="124"/>
        <v>44835</v>
      </c>
      <c r="D236" s="86">
        <f t="shared" si="125"/>
        <v>44926</v>
      </c>
      <c r="E236" s="85">
        <f t="shared" si="122"/>
        <v>92</v>
      </c>
      <c r="F236" s="87">
        <f>VLOOKUP(D236,'FERC Interest Rate'!$A:$B,2,TRUE)</f>
        <v>6.501548E-2</v>
      </c>
      <c r="G236" s="88">
        <f t="shared" si="123"/>
        <v>723.63200749978921</v>
      </c>
      <c r="H236" s="88">
        <v>0</v>
      </c>
      <c r="I236" s="123">
        <f t="shared" si="127"/>
        <v>46.083507499790997</v>
      </c>
      <c r="J236" s="89">
        <f t="shared" si="126"/>
        <v>11.858493075639837</v>
      </c>
      <c r="K236" s="149">
        <f t="shared" si="117"/>
        <v>57.942000575430832</v>
      </c>
      <c r="L236" s="89">
        <f t="shared" si="128"/>
        <v>677.54849999999999</v>
      </c>
      <c r="M236" s="150">
        <f t="shared" si="118"/>
        <v>735.49050057543081</v>
      </c>
      <c r="N236" s="8">
        <f t="shared" si="119"/>
        <v>735.490500575429</v>
      </c>
      <c r="O236" s="88">
        <f t="shared" si="120"/>
        <v>-1.7763568394002505E-12</v>
      </c>
      <c r="P236" s="131"/>
      <c r="Q236" s="131"/>
      <c r="R236" s="131"/>
      <c r="S236" s="131"/>
      <c r="T236" s="131"/>
      <c r="U236" s="131"/>
      <c r="V236" s="131"/>
      <c r="W236" s="131"/>
      <c r="X236" s="131"/>
    </row>
    <row r="237" spans="1:24" x14ac:dyDescent="0.2">
      <c r="B237" s="85"/>
      <c r="C237" s="86"/>
      <c r="D237" s="86"/>
      <c r="E237" s="85"/>
      <c r="F237" s="87"/>
      <c r="G237" s="88"/>
      <c r="H237" s="88"/>
      <c r="I237" s="123"/>
      <c r="J237" s="89"/>
      <c r="K237" s="131"/>
      <c r="L237" s="89"/>
      <c r="M237" s="151"/>
      <c r="N237" s="131"/>
      <c r="O237" s="88"/>
      <c r="P237" s="131"/>
      <c r="Q237" s="131"/>
      <c r="R237" s="131"/>
      <c r="S237" s="131"/>
      <c r="T237" s="131"/>
      <c r="U237" s="131"/>
      <c r="V237" s="131"/>
      <c r="W237" s="131"/>
      <c r="X237" s="131"/>
    </row>
    <row r="238" spans="1:24" ht="13.5" thickBot="1" x14ac:dyDescent="0.25">
      <c r="A238" s="183"/>
      <c r="B238" s="184"/>
      <c r="C238" s="185"/>
      <c r="D238" s="185"/>
      <c r="E238" s="186"/>
      <c r="F238" s="184"/>
      <c r="G238" s="157">
        <f t="shared" ref="G238:O238" si="129">SUM(G212:G234)</f>
        <v>218875.24179220953</v>
      </c>
      <c r="H238" s="157">
        <f t="shared" si="129"/>
        <v>921.67014999582</v>
      </c>
      <c r="I238" s="158">
        <f t="shared" si="129"/>
        <v>829.50313499623815</v>
      </c>
      <c r="J238" s="157">
        <f t="shared" si="129"/>
        <v>1940.4154823109297</v>
      </c>
      <c r="K238" s="157">
        <f t="shared" si="129"/>
        <v>2769.9186173071676</v>
      </c>
      <c r="L238" s="157">
        <f t="shared" si="129"/>
        <v>12195.873000000003</v>
      </c>
      <c r="M238" s="159">
        <f t="shared" si="129"/>
        <v>14965.791617307168</v>
      </c>
      <c r="N238" s="157">
        <f t="shared" si="129"/>
        <v>221737.32742451635</v>
      </c>
      <c r="O238" s="157">
        <f t="shared" si="129"/>
        <v>206771.53580720915</v>
      </c>
      <c r="P238" s="131"/>
      <c r="Q238" s="131"/>
      <c r="R238" s="131"/>
      <c r="S238" s="131"/>
      <c r="T238" s="131"/>
      <c r="U238" s="131"/>
      <c r="V238" s="131"/>
      <c r="W238" s="131"/>
      <c r="X238" s="131"/>
    </row>
    <row r="239" spans="1:24" ht="13.5" thickTop="1" x14ac:dyDescent="0.2">
      <c r="B239" s="11"/>
      <c r="C239" s="140"/>
      <c r="D239" s="140"/>
      <c r="E239" s="10"/>
      <c r="F239" s="11"/>
      <c r="G239" s="89"/>
      <c r="H239" s="69"/>
      <c r="I239" s="129"/>
      <c r="J239" s="89"/>
      <c r="K239" s="131"/>
      <c r="L239" s="69"/>
      <c r="M239" s="151"/>
      <c r="N239" s="131"/>
      <c r="O239" s="131"/>
      <c r="P239" s="131"/>
      <c r="Q239" s="131"/>
      <c r="R239" s="131"/>
      <c r="S239" s="131"/>
      <c r="T239" s="131"/>
      <c r="U239" s="131"/>
      <c r="V239" s="131"/>
      <c r="W239" s="131"/>
      <c r="X239" s="131"/>
    </row>
    <row r="240" spans="1:24" ht="36.75" x14ac:dyDescent="0.2">
      <c r="A240" s="94" t="s">
        <v>81</v>
      </c>
      <c r="B240" s="94" t="s">
        <v>3</v>
      </c>
      <c r="C240" s="94" t="s">
        <v>4</v>
      </c>
      <c r="D240" s="94" t="s">
        <v>5</v>
      </c>
      <c r="E240" s="94" t="s">
        <v>6</v>
      </c>
      <c r="F240" s="94" t="s">
        <v>7</v>
      </c>
      <c r="G240" s="94" t="s">
        <v>108</v>
      </c>
      <c r="H240" s="94" t="s">
        <v>109</v>
      </c>
      <c r="I240" s="118" t="s">
        <v>110</v>
      </c>
      <c r="J240" s="119" t="s">
        <v>111</v>
      </c>
      <c r="K240" s="119" t="s">
        <v>112</v>
      </c>
      <c r="L240" s="119" t="s">
        <v>113</v>
      </c>
      <c r="M240" s="120" t="s">
        <v>103</v>
      </c>
      <c r="N240" s="94" t="s">
        <v>114</v>
      </c>
      <c r="O240" s="94" t="s">
        <v>115</v>
      </c>
      <c r="P240" s="131"/>
      <c r="Q240" s="131"/>
      <c r="R240" s="131"/>
      <c r="S240" s="131"/>
      <c r="T240" s="131"/>
      <c r="U240" s="131"/>
      <c r="V240" s="131"/>
      <c r="W240" s="131"/>
      <c r="X240" s="131"/>
    </row>
    <row r="241" spans="1:24" x14ac:dyDescent="0.2">
      <c r="A241" s="139" t="s">
        <v>47</v>
      </c>
      <c r="B241" s="182" t="s">
        <v>89</v>
      </c>
      <c r="C241" s="203">
        <f>VLOOKUP(B241,A$1:F$33,2,FALSE)</f>
        <v>42704</v>
      </c>
      <c r="D241" s="203">
        <f>DATE(YEAR(C241),IF(MONTH(C241)&lt;=3,3,IF(MONTH(C241)&lt;=6,6,IF(MONTH(C241)&lt;=9,9,12))),IF(OR(MONTH(C241)&lt;=3,MONTH(C241)&gt;=10),31,30))</f>
        <v>42735</v>
      </c>
      <c r="E241" s="163">
        <f>D241-C241+1</f>
        <v>32</v>
      </c>
      <c r="F241" s="87">
        <f>VLOOKUP(D241,'FERC Interest Rate'!$A:$B,2,TRUE)</f>
        <v>3.5000000000000003E-2</v>
      </c>
      <c r="G241" s="88">
        <f>VLOOKUP(B241,$A$1:$F$33,5,FALSE)</f>
        <v>16158.66</v>
      </c>
      <c r="H241" s="88">
        <f t="shared" ref="H241:H247" si="130">G241*F241*(E241/(DATE(YEAR(D241),12,31)-DATE(YEAR(D241),1,1)+1))</f>
        <v>49.447265573770501</v>
      </c>
      <c r="I241" s="236">
        <v>0</v>
      </c>
      <c r="J241" s="89">
        <v>0</v>
      </c>
      <c r="K241" s="149">
        <f t="shared" ref="K241:K265" si="131">+SUM(I241:J241)</f>
        <v>0</v>
      </c>
      <c r="L241" s="89">
        <v>0</v>
      </c>
      <c r="M241" s="150">
        <f t="shared" ref="M241:M265" si="132">+SUM(K241:L241)</f>
        <v>0</v>
      </c>
      <c r="N241" s="8">
        <f t="shared" ref="N241:N265" si="133">+G241+H241+J241</f>
        <v>16208.10726557377</v>
      </c>
      <c r="O241" s="88">
        <f t="shared" ref="O241:O265" si="134">G241+H241-L241-I241</f>
        <v>16208.10726557377</v>
      </c>
      <c r="P241" s="131"/>
      <c r="Q241" s="131"/>
      <c r="R241" s="131"/>
      <c r="S241" s="131"/>
      <c r="T241" s="131"/>
      <c r="U241" s="131"/>
      <c r="V241" s="131"/>
      <c r="W241" s="131"/>
      <c r="X241" s="131"/>
    </row>
    <row r="242" spans="1:24" x14ac:dyDescent="0.2">
      <c r="A242" s="240" t="s">
        <v>25</v>
      </c>
      <c r="B242" s="163" t="str">
        <f t="shared" ref="B242:B265" si="135">+IF(MONTH(C242)&lt;4,"Q1",IF(MONTH(C242)&lt;7,"Q2",IF(MONTH(C242)&lt;10,"Q3","Q4")))&amp;"/"&amp;YEAR(C242)</f>
        <v>Q1/2017</v>
      </c>
      <c r="C242" s="203">
        <f>D241+1</f>
        <v>42736</v>
      </c>
      <c r="D242" s="203">
        <f>EOMONTH(D241,3)</f>
        <v>42825</v>
      </c>
      <c r="E242" s="163">
        <f t="shared" ref="E242:E265" si="136">D242-C242+1</f>
        <v>90</v>
      </c>
      <c r="F242" s="87">
        <f>VLOOKUP(D242,'FERC Interest Rate'!$A:$B,2,TRUE)</f>
        <v>3.5000000000000003E-2</v>
      </c>
      <c r="G242" s="88">
        <f t="shared" ref="G242:G265" si="137">O241</f>
        <v>16208.10726557377</v>
      </c>
      <c r="H242" s="88">
        <f t="shared" si="130"/>
        <v>139.87818599056814</v>
      </c>
      <c r="I242" s="236">
        <v>0</v>
      </c>
      <c r="J242" s="89">
        <v>0</v>
      </c>
      <c r="K242" s="149">
        <f t="shared" si="131"/>
        <v>0</v>
      </c>
      <c r="L242" s="89">
        <v>0</v>
      </c>
      <c r="M242" s="150">
        <f t="shared" si="132"/>
        <v>0</v>
      </c>
      <c r="N242" s="8">
        <f t="shared" si="133"/>
        <v>16347.985451564338</v>
      </c>
      <c r="O242" s="88">
        <f t="shared" si="134"/>
        <v>16347.985451564338</v>
      </c>
      <c r="P242" s="131"/>
      <c r="Q242" s="131"/>
      <c r="R242" s="131"/>
      <c r="S242" s="131"/>
      <c r="T242" s="131"/>
      <c r="U242" s="131"/>
      <c r="V242" s="131"/>
      <c r="W242" s="131"/>
      <c r="X242" s="131"/>
    </row>
    <row r="243" spans="1:24" x14ac:dyDescent="0.2">
      <c r="A243" s="240" t="s">
        <v>25</v>
      </c>
      <c r="B243" s="163" t="str">
        <f t="shared" si="135"/>
        <v>Q2/2017</v>
      </c>
      <c r="C243" s="203">
        <f t="shared" ref="C243:C265" si="138">D242+1</f>
        <v>42826</v>
      </c>
      <c r="D243" s="203">
        <f t="shared" ref="D243:D265" si="139">EOMONTH(D242,3)</f>
        <v>42916</v>
      </c>
      <c r="E243" s="163">
        <f t="shared" si="136"/>
        <v>91</v>
      </c>
      <c r="F243" s="87">
        <f>VLOOKUP(D243,'FERC Interest Rate'!$A:$B,2,TRUE)</f>
        <v>3.7100000000000001E-2</v>
      </c>
      <c r="G243" s="88">
        <f t="shared" si="137"/>
        <v>16347.985451564338</v>
      </c>
      <c r="H243" s="88">
        <f t="shared" si="130"/>
        <v>151.21214707678456</v>
      </c>
      <c r="I243" s="236">
        <v>0</v>
      </c>
      <c r="J243" s="89">
        <v>0</v>
      </c>
      <c r="K243" s="149">
        <f t="shared" si="131"/>
        <v>0</v>
      </c>
      <c r="L243" s="89">
        <v>0</v>
      </c>
      <c r="M243" s="150">
        <f t="shared" si="132"/>
        <v>0</v>
      </c>
      <c r="N243" s="8">
        <f t="shared" si="133"/>
        <v>16499.197598641123</v>
      </c>
      <c r="O243" s="88">
        <f t="shared" si="134"/>
        <v>16499.197598641123</v>
      </c>
      <c r="P243" s="131"/>
      <c r="Q243" s="131"/>
      <c r="R243" s="131"/>
      <c r="S243" s="131"/>
      <c r="T243" s="131"/>
      <c r="U243" s="131"/>
      <c r="V243" s="131"/>
      <c r="W243" s="131"/>
      <c r="X243" s="131"/>
    </row>
    <row r="244" spans="1:24" x14ac:dyDescent="0.2">
      <c r="A244" s="240" t="s">
        <v>25</v>
      </c>
      <c r="B244" s="163" t="str">
        <f t="shared" si="135"/>
        <v>Q3/2017</v>
      </c>
      <c r="C244" s="203">
        <f t="shared" si="138"/>
        <v>42917</v>
      </c>
      <c r="D244" s="203">
        <f t="shared" si="139"/>
        <v>43008</v>
      </c>
      <c r="E244" s="163">
        <f t="shared" si="136"/>
        <v>92</v>
      </c>
      <c r="F244" s="87">
        <f>VLOOKUP(D244,'FERC Interest Rate'!$A:$B,2,TRUE)</f>
        <v>3.9600000000000003E-2</v>
      </c>
      <c r="G244" s="88">
        <f t="shared" si="137"/>
        <v>16499.197598641123</v>
      </c>
      <c r="H244" s="88">
        <f t="shared" si="130"/>
        <v>164.68459367498451</v>
      </c>
      <c r="I244" s="236">
        <v>0</v>
      </c>
      <c r="J244" s="89">
        <v>0</v>
      </c>
      <c r="K244" s="149">
        <f t="shared" si="131"/>
        <v>0</v>
      </c>
      <c r="L244" s="89">
        <v>0</v>
      </c>
      <c r="M244" s="150">
        <f t="shared" si="132"/>
        <v>0</v>
      </c>
      <c r="N244" s="8">
        <f t="shared" si="133"/>
        <v>16663.882192316109</v>
      </c>
      <c r="O244" s="88">
        <f t="shared" si="134"/>
        <v>16663.882192316109</v>
      </c>
      <c r="P244" s="131"/>
      <c r="Q244" s="131"/>
      <c r="R244" s="131"/>
      <c r="S244" s="131"/>
      <c r="T244" s="131"/>
      <c r="U244" s="131"/>
      <c r="V244" s="131"/>
      <c r="W244" s="131"/>
      <c r="X244" s="131"/>
    </row>
    <row r="245" spans="1:24" x14ac:dyDescent="0.2">
      <c r="A245" s="240" t="s">
        <v>25</v>
      </c>
      <c r="B245" s="163" t="str">
        <f t="shared" si="135"/>
        <v>Q4/2017</v>
      </c>
      <c r="C245" s="203">
        <f t="shared" si="138"/>
        <v>43009</v>
      </c>
      <c r="D245" s="203">
        <f t="shared" si="139"/>
        <v>43100</v>
      </c>
      <c r="E245" s="163">
        <f t="shared" si="136"/>
        <v>92</v>
      </c>
      <c r="F245" s="87">
        <f>VLOOKUP(D245,'FERC Interest Rate'!$A:$B,2,TRUE)</f>
        <v>4.2099999999999999E-2</v>
      </c>
      <c r="G245" s="88">
        <f t="shared" si="137"/>
        <v>16663.882192316109</v>
      </c>
      <c r="H245" s="88">
        <f t="shared" si="130"/>
        <v>176.82890001994178</v>
      </c>
      <c r="I245" s="123">
        <v>0</v>
      </c>
      <c r="J245" s="89">
        <v>0</v>
      </c>
      <c r="K245" s="149">
        <f t="shared" si="131"/>
        <v>0</v>
      </c>
      <c r="L245" s="89">
        <v>0</v>
      </c>
      <c r="M245" s="150">
        <f t="shared" si="132"/>
        <v>0</v>
      </c>
      <c r="N245" s="8">
        <f t="shared" si="133"/>
        <v>16840.711092336049</v>
      </c>
      <c r="O245" s="88">
        <f t="shared" si="134"/>
        <v>16840.711092336049</v>
      </c>
      <c r="P245" s="131"/>
      <c r="Q245" s="131"/>
      <c r="R245" s="131"/>
      <c r="S245" s="131"/>
      <c r="T245" s="131"/>
      <c r="U245" s="131"/>
      <c r="V245" s="131"/>
      <c r="W245" s="131"/>
      <c r="X245" s="131"/>
    </row>
    <row r="246" spans="1:24" x14ac:dyDescent="0.2">
      <c r="A246" s="228" t="s">
        <v>82</v>
      </c>
      <c r="B246" s="172" t="str">
        <f t="shared" si="135"/>
        <v>Q1/2018</v>
      </c>
      <c r="C246" s="173">
        <f t="shared" si="138"/>
        <v>43101</v>
      </c>
      <c r="D246" s="173">
        <f t="shared" si="139"/>
        <v>43190</v>
      </c>
      <c r="E246" s="172">
        <f t="shared" si="136"/>
        <v>90</v>
      </c>
      <c r="F246" s="87">
        <f>VLOOKUP(D246,'FERC Interest Rate'!$A:$B,2,TRUE)</f>
        <v>4.2500000000000003E-2</v>
      </c>
      <c r="G246" s="88">
        <f t="shared" si="137"/>
        <v>16840.711092336049</v>
      </c>
      <c r="H246" s="88">
        <f t="shared" si="130"/>
        <v>176.48142446078188</v>
      </c>
      <c r="I246" s="123">
        <v>0</v>
      </c>
      <c r="J246" s="89">
        <v>0</v>
      </c>
      <c r="K246" s="149">
        <f t="shared" si="131"/>
        <v>0</v>
      </c>
      <c r="L246" s="89">
        <v>0</v>
      </c>
      <c r="M246" s="150">
        <f t="shared" si="132"/>
        <v>0</v>
      </c>
      <c r="N246" s="8">
        <f t="shared" si="133"/>
        <v>17017.192516796829</v>
      </c>
      <c r="O246" s="88">
        <f t="shared" si="134"/>
        <v>17017.192516796829</v>
      </c>
      <c r="P246" s="131"/>
      <c r="Q246" s="131"/>
      <c r="R246" s="131"/>
      <c r="S246" s="131"/>
      <c r="T246" s="131"/>
      <c r="U246" s="131"/>
      <c r="V246" s="131"/>
      <c r="W246" s="131"/>
      <c r="X246" s="131"/>
    </row>
    <row r="247" spans="1:24" x14ac:dyDescent="0.2">
      <c r="A247" s="17" t="s">
        <v>83</v>
      </c>
      <c r="B247" s="85" t="str">
        <f t="shared" si="135"/>
        <v>Q2/2018</v>
      </c>
      <c r="C247" s="86">
        <f t="shared" si="138"/>
        <v>43191</v>
      </c>
      <c r="D247" s="86">
        <f t="shared" si="139"/>
        <v>43281</v>
      </c>
      <c r="E247" s="85">
        <f t="shared" si="136"/>
        <v>91</v>
      </c>
      <c r="F247" s="87">
        <f>VLOOKUP(D247,'FERC Interest Rate'!$A:$B,2,TRUE)</f>
        <v>4.4699999999999997E-2</v>
      </c>
      <c r="G247" s="88">
        <f t="shared" si="137"/>
        <v>17017.192516796829</v>
      </c>
      <c r="H247" s="88">
        <f t="shared" si="130"/>
        <v>189.64612054951908</v>
      </c>
      <c r="I247" s="123">
        <f>(SUM($H$241:$H$263)/20)*2</f>
        <v>104.81786373463505</v>
      </c>
      <c r="J247" s="89">
        <f t="shared" ref="J247:J265" si="140">G247*F247*(E247/(DATE(YEAR(D247),12,31)-DATE(YEAR(D247),1,1)+1))</f>
        <v>189.64612054951908</v>
      </c>
      <c r="K247" s="149">
        <f t="shared" si="131"/>
        <v>294.46398428415415</v>
      </c>
      <c r="L247" s="89">
        <f>+$G$241/20*2</f>
        <v>1615.866</v>
      </c>
      <c r="M247" s="150">
        <f t="shared" si="132"/>
        <v>1910.3299842841541</v>
      </c>
      <c r="N247" s="8">
        <f t="shared" si="133"/>
        <v>17396.484757895865</v>
      </c>
      <c r="O247" s="88">
        <f t="shared" si="134"/>
        <v>15486.154773611712</v>
      </c>
      <c r="P247" s="131"/>
      <c r="Q247" s="131"/>
      <c r="R247" s="131"/>
      <c r="S247" s="131"/>
      <c r="T247" s="131"/>
      <c r="U247" s="131"/>
      <c r="V247" s="131"/>
      <c r="W247" s="131"/>
      <c r="X247" s="131"/>
    </row>
    <row r="248" spans="1:24" x14ac:dyDescent="0.2">
      <c r="A248" s="17" t="s">
        <v>84</v>
      </c>
      <c r="B248" s="85" t="str">
        <f t="shared" si="135"/>
        <v>Q3/2018</v>
      </c>
      <c r="C248" s="86">
        <f t="shared" si="138"/>
        <v>43282</v>
      </c>
      <c r="D248" s="86">
        <f t="shared" si="139"/>
        <v>43373</v>
      </c>
      <c r="E248" s="85">
        <f t="shared" si="136"/>
        <v>92</v>
      </c>
      <c r="F248" s="87">
        <f>VLOOKUP(D248,'FERC Interest Rate'!$A:$B,2,TRUE)</f>
        <v>4.6899999999999997E-2</v>
      </c>
      <c r="G248" s="88">
        <f t="shared" si="137"/>
        <v>15486.154773611712</v>
      </c>
      <c r="H248" s="88">
        <v>0</v>
      </c>
      <c r="I248" s="123">
        <f t="shared" ref="I248:I265" si="141">(SUM($H$241:$H$263)/20)</f>
        <v>52.408931867317527</v>
      </c>
      <c r="J248" s="89">
        <f t="shared" si="140"/>
        <v>183.06756333473922</v>
      </c>
      <c r="K248" s="149">
        <f t="shared" si="131"/>
        <v>235.47649520205675</v>
      </c>
      <c r="L248" s="89">
        <f t="shared" ref="L248:L265" si="142">+$G$241/20</f>
        <v>807.93299999999999</v>
      </c>
      <c r="M248" s="150">
        <f t="shared" si="132"/>
        <v>1043.4094952020569</v>
      </c>
      <c r="N248" s="8">
        <f t="shared" si="133"/>
        <v>15669.222336946452</v>
      </c>
      <c r="O248" s="88">
        <f t="shared" si="134"/>
        <v>14625.812841744395</v>
      </c>
      <c r="P248" s="131"/>
      <c r="Q248" s="131"/>
      <c r="R248" s="131"/>
      <c r="S248" s="131"/>
      <c r="T248" s="131"/>
      <c r="U248" s="131"/>
      <c r="V248" s="131"/>
      <c r="W248" s="131"/>
      <c r="X248" s="131"/>
    </row>
    <row r="249" spans="1:24" x14ac:dyDescent="0.2">
      <c r="A249" s="17" t="s">
        <v>85</v>
      </c>
      <c r="B249" s="85" t="str">
        <f t="shared" si="135"/>
        <v>Q4/2018</v>
      </c>
      <c r="C249" s="86">
        <f t="shared" si="138"/>
        <v>43374</v>
      </c>
      <c r="D249" s="86">
        <f t="shared" si="139"/>
        <v>43465</v>
      </c>
      <c r="E249" s="85">
        <f t="shared" si="136"/>
        <v>92</v>
      </c>
      <c r="F249" s="87">
        <f>VLOOKUP(D249,'FERC Interest Rate'!$A:$B,2,TRUE)</f>
        <v>4.9599999999999998E-2</v>
      </c>
      <c r="G249" s="88">
        <f t="shared" si="137"/>
        <v>14625.812841744395</v>
      </c>
      <c r="H249" s="88">
        <v>0</v>
      </c>
      <c r="I249" s="123">
        <f t="shared" si="141"/>
        <v>52.408931867317527</v>
      </c>
      <c r="J249" s="89">
        <f t="shared" si="140"/>
        <v>182.85071002588501</v>
      </c>
      <c r="K249" s="149">
        <f t="shared" si="131"/>
        <v>235.25964189320254</v>
      </c>
      <c r="L249" s="89">
        <f t="shared" si="142"/>
        <v>807.93299999999999</v>
      </c>
      <c r="M249" s="150">
        <f t="shared" si="132"/>
        <v>1043.1926418932026</v>
      </c>
      <c r="N249" s="8">
        <f t="shared" si="133"/>
        <v>14808.66355177028</v>
      </c>
      <c r="O249" s="88">
        <f t="shared" si="134"/>
        <v>13765.470909877076</v>
      </c>
      <c r="P249" s="131"/>
      <c r="Q249" s="131"/>
      <c r="R249" s="131"/>
      <c r="S249" s="131"/>
      <c r="T249" s="131"/>
      <c r="U249" s="131"/>
      <c r="V249" s="131"/>
      <c r="W249" s="131"/>
      <c r="X249" s="131"/>
    </row>
    <row r="250" spans="1:24" x14ac:dyDescent="0.2">
      <c r="A250" s="17" t="s">
        <v>86</v>
      </c>
      <c r="B250" s="85" t="str">
        <f t="shared" si="135"/>
        <v>Q1/2019</v>
      </c>
      <c r="C250" s="86">
        <f t="shared" si="138"/>
        <v>43466</v>
      </c>
      <c r="D250" s="86">
        <f t="shared" si="139"/>
        <v>43555</v>
      </c>
      <c r="E250" s="85">
        <f t="shared" si="136"/>
        <v>90</v>
      </c>
      <c r="F250" s="87">
        <f>VLOOKUP(D250,'FERC Interest Rate'!$A:$B,2,TRUE)</f>
        <v>5.1799999999999999E-2</v>
      </c>
      <c r="G250" s="88">
        <f t="shared" si="137"/>
        <v>13765.470909877076</v>
      </c>
      <c r="H250" s="88">
        <v>0</v>
      </c>
      <c r="I250" s="123">
        <f t="shared" si="141"/>
        <v>52.408931867317527</v>
      </c>
      <c r="J250" s="89">
        <f t="shared" si="140"/>
        <v>175.82089145711484</v>
      </c>
      <c r="K250" s="149">
        <f t="shared" si="131"/>
        <v>228.22982332443237</v>
      </c>
      <c r="L250" s="89">
        <f t="shared" si="142"/>
        <v>807.93299999999999</v>
      </c>
      <c r="M250" s="150">
        <f t="shared" si="132"/>
        <v>1036.1628233244323</v>
      </c>
      <c r="N250" s="8">
        <f t="shared" si="133"/>
        <v>13941.291801334191</v>
      </c>
      <c r="O250" s="88">
        <f t="shared" si="134"/>
        <v>12905.128978009758</v>
      </c>
      <c r="P250" s="131"/>
      <c r="Q250" s="131"/>
      <c r="R250" s="131"/>
      <c r="S250" s="131"/>
      <c r="T250" s="131"/>
      <c r="U250" s="131"/>
      <c r="V250" s="131"/>
      <c r="W250" s="131"/>
      <c r="X250" s="131"/>
    </row>
    <row r="251" spans="1:24" x14ac:dyDescent="0.2">
      <c r="A251" s="17" t="s">
        <v>87</v>
      </c>
      <c r="B251" s="85" t="str">
        <f t="shared" si="135"/>
        <v>Q2/2019</v>
      </c>
      <c r="C251" s="86">
        <f t="shared" si="138"/>
        <v>43556</v>
      </c>
      <c r="D251" s="86">
        <f t="shared" si="139"/>
        <v>43646</v>
      </c>
      <c r="E251" s="85">
        <f t="shared" si="136"/>
        <v>91</v>
      </c>
      <c r="F251" s="87">
        <f>VLOOKUP(D251,'FERC Interest Rate'!$A:$B,2,TRUE)</f>
        <v>5.45E-2</v>
      </c>
      <c r="G251" s="88">
        <f t="shared" si="137"/>
        <v>12905.128978009758</v>
      </c>
      <c r="H251" s="88">
        <v>0</v>
      </c>
      <c r="I251" s="123">
        <f t="shared" si="141"/>
        <v>52.408931867317527</v>
      </c>
      <c r="J251" s="89">
        <f t="shared" si="140"/>
        <v>175.35064977106683</v>
      </c>
      <c r="K251" s="149">
        <f t="shared" si="131"/>
        <v>227.75958163838436</v>
      </c>
      <c r="L251" s="89">
        <f t="shared" si="142"/>
        <v>807.93299999999999</v>
      </c>
      <c r="M251" s="150">
        <f t="shared" si="132"/>
        <v>1035.6925816383844</v>
      </c>
      <c r="N251" s="8">
        <f t="shared" si="133"/>
        <v>13080.479627780824</v>
      </c>
      <c r="O251" s="88">
        <f t="shared" si="134"/>
        <v>12044.787046142439</v>
      </c>
      <c r="P251" s="131"/>
      <c r="Q251" s="131"/>
      <c r="R251" s="131"/>
      <c r="S251" s="131"/>
      <c r="T251" s="131"/>
      <c r="U251" s="131"/>
      <c r="V251" s="131"/>
      <c r="W251" s="131"/>
      <c r="X251" s="131"/>
    </row>
    <row r="252" spans="1:24" x14ac:dyDescent="0.2">
      <c r="A252" s="17" t="s">
        <v>88</v>
      </c>
      <c r="B252" s="85" t="str">
        <f t="shared" si="135"/>
        <v>Q3/2019</v>
      </c>
      <c r="C252" s="86">
        <f t="shared" si="138"/>
        <v>43647</v>
      </c>
      <c r="D252" s="86">
        <f t="shared" si="139"/>
        <v>43738</v>
      </c>
      <c r="E252" s="85">
        <f t="shared" si="136"/>
        <v>92</v>
      </c>
      <c r="F252" s="87">
        <f>VLOOKUP(D252,'FERC Interest Rate'!$A:$B,2,TRUE)</f>
        <v>6.0133640000000002E-2</v>
      </c>
      <c r="G252" s="88">
        <f t="shared" si="137"/>
        <v>12044.787046142439</v>
      </c>
      <c r="H252" s="88">
        <v>0</v>
      </c>
      <c r="I252" s="123">
        <f t="shared" si="141"/>
        <v>52.408931867317527</v>
      </c>
      <c r="J252" s="89">
        <f t="shared" si="140"/>
        <v>182.56250330428534</v>
      </c>
      <c r="K252" s="149">
        <f t="shared" si="131"/>
        <v>234.97143517160288</v>
      </c>
      <c r="L252" s="89">
        <f t="shared" si="142"/>
        <v>807.93299999999999</v>
      </c>
      <c r="M252" s="150">
        <f t="shared" si="132"/>
        <v>1042.9044351716029</v>
      </c>
      <c r="N252" s="8">
        <f t="shared" si="133"/>
        <v>12227.349549446724</v>
      </c>
      <c r="O252" s="88">
        <f t="shared" si="134"/>
        <v>11184.44511427512</v>
      </c>
      <c r="P252" s="131"/>
      <c r="Q252" s="131"/>
      <c r="R252" s="131"/>
      <c r="S252" s="131"/>
      <c r="T252" s="131"/>
      <c r="U252" s="131"/>
      <c r="V252" s="131"/>
      <c r="W252" s="131"/>
      <c r="X252" s="131"/>
    </row>
    <row r="253" spans="1:24" x14ac:dyDescent="0.2">
      <c r="A253" s="17" t="s">
        <v>89</v>
      </c>
      <c r="B253" s="85" t="str">
        <f t="shared" si="135"/>
        <v>Q4/2019</v>
      </c>
      <c r="C253" s="86">
        <f t="shared" si="138"/>
        <v>43739</v>
      </c>
      <c r="D253" s="86">
        <f t="shared" si="139"/>
        <v>43830</v>
      </c>
      <c r="E253" s="85">
        <f t="shared" si="136"/>
        <v>92</v>
      </c>
      <c r="F253" s="87">
        <f>VLOOKUP(D253,'FERC Interest Rate'!$A:$B,2,TRUE)</f>
        <v>6.2505720000000001E-2</v>
      </c>
      <c r="G253" s="88">
        <f t="shared" si="137"/>
        <v>11184.44511427512</v>
      </c>
      <c r="H253" s="88">
        <v>0</v>
      </c>
      <c r="I253" s="123">
        <f t="shared" si="141"/>
        <v>52.408931867317527</v>
      </c>
      <c r="J253" s="89">
        <f t="shared" si="140"/>
        <v>176.20943865610653</v>
      </c>
      <c r="K253" s="149">
        <f t="shared" si="131"/>
        <v>228.61837052342406</v>
      </c>
      <c r="L253" s="89">
        <f t="shared" si="142"/>
        <v>807.93299999999999</v>
      </c>
      <c r="M253" s="150">
        <f t="shared" si="132"/>
        <v>1036.5513705234241</v>
      </c>
      <c r="N253" s="8">
        <f t="shared" si="133"/>
        <v>11360.654552931226</v>
      </c>
      <c r="O253" s="88">
        <f t="shared" si="134"/>
        <v>10324.103182407802</v>
      </c>
      <c r="P253" s="131"/>
      <c r="Q253" s="131"/>
      <c r="R253" s="131"/>
      <c r="S253" s="131"/>
      <c r="T253" s="131"/>
      <c r="U253" s="131"/>
      <c r="V253" s="131"/>
      <c r="W253" s="131"/>
      <c r="X253" s="131"/>
    </row>
    <row r="254" spans="1:24" x14ac:dyDescent="0.2">
      <c r="A254" s="17" t="s">
        <v>90</v>
      </c>
      <c r="B254" s="85" t="str">
        <f t="shared" si="135"/>
        <v>Q1/2020</v>
      </c>
      <c r="C254" s="86">
        <f t="shared" si="138"/>
        <v>43831</v>
      </c>
      <c r="D254" s="86">
        <f t="shared" si="139"/>
        <v>43921</v>
      </c>
      <c r="E254" s="85">
        <f t="shared" si="136"/>
        <v>91</v>
      </c>
      <c r="F254" s="87">
        <f>VLOOKUP(D254,'FERC Interest Rate'!$A:$B,2,TRUE)</f>
        <v>6.2841510000000003E-2</v>
      </c>
      <c r="G254" s="88">
        <f t="shared" si="137"/>
        <v>10324.103182407802</v>
      </c>
      <c r="H254" s="88">
        <v>0</v>
      </c>
      <c r="I254" s="123">
        <f t="shared" si="141"/>
        <v>52.408931867317527</v>
      </c>
      <c r="J254" s="89">
        <f t="shared" si="140"/>
        <v>161.30924381810482</v>
      </c>
      <c r="K254" s="149">
        <f t="shared" si="131"/>
        <v>213.71817568542235</v>
      </c>
      <c r="L254" s="89">
        <f t="shared" si="142"/>
        <v>807.93299999999999</v>
      </c>
      <c r="M254" s="150">
        <f t="shared" si="132"/>
        <v>1021.6511756854223</v>
      </c>
      <c r="N254" s="8">
        <f t="shared" si="133"/>
        <v>10485.412426225907</v>
      </c>
      <c r="O254" s="88">
        <f t="shared" si="134"/>
        <v>9463.7612505404832</v>
      </c>
      <c r="P254" s="131"/>
      <c r="Q254" s="131"/>
      <c r="R254" s="131"/>
      <c r="S254" s="131"/>
      <c r="T254" s="131"/>
      <c r="U254" s="131"/>
      <c r="V254" s="131"/>
      <c r="W254" s="131"/>
      <c r="X254" s="131"/>
    </row>
    <row r="255" spans="1:24" x14ac:dyDescent="0.2">
      <c r="A255" s="17" t="s">
        <v>91</v>
      </c>
      <c r="B255" s="85" t="str">
        <f t="shared" si="135"/>
        <v>Q2/2020</v>
      </c>
      <c r="C255" s="86">
        <f t="shared" si="138"/>
        <v>43922</v>
      </c>
      <c r="D255" s="86">
        <f t="shared" si="139"/>
        <v>44012</v>
      </c>
      <c r="E255" s="85">
        <f t="shared" si="136"/>
        <v>91</v>
      </c>
      <c r="F255" s="87">
        <f>VLOOKUP(D255,'FERC Interest Rate'!$A:$B,2,TRUE)</f>
        <v>6.502107E-2</v>
      </c>
      <c r="G255" s="88">
        <f t="shared" si="137"/>
        <v>9463.7612505404832</v>
      </c>
      <c r="H255" s="88">
        <v>0</v>
      </c>
      <c r="I255" s="123">
        <f t="shared" si="141"/>
        <v>52.408931867317527</v>
      </c>
      <c r="J255" s="89">
        <f t="shared" si="140"/>
        <v>152.99533696408716</v>
      </c>
      <c r="K255" s="149">
        <f t="shared" si="131"/>
        <v>205.40426883140469</v>
      </c>
      <c r="L255" s="89">
        <f t="shared" si="142"/>
        <v>807.93299999999999</v>
      </c>
      <c r="M255" s="150">
        <f t="shared" si="132"/>
        <v>1013.3372688314047</v>
      </c>
      <c r="N255" s="8">
        <f t="shared" si="133"/>
        <v>9616.7565875045711</v>
      </c>
      <c r="O255" s="88">
        <f t="shared" si="134"/>
        <v>8603.4193186731645</v>
      </c>
      <c r="P255" s="131"/>
      <c r="Q255" s="131"/>
      <c r="R255" s="131"/>
      <c r="S255" s="131"/>
      <c r="T255" s="131"/>
      <c r="U255" s="131"/>
      <c r="V255" s="131"/>
      <c r="W255" s="131"/>
      <c r="X255" s="131"/>
    </row>
    <row r="256" spans="1:24" x14ac:dyDescent="0.2">
      <c r="A256" s="17" t="s">
        <v>92</v>
      </c>
      <c r="B256" s="85" t="str">
        <f t="shared" si="135"/>
        <v>Q3/2020</v>
      </c>
      <c r="C256" s="86">
        <f t="shared" si="138"/>
        <v>44013</v>
      </c>
      <c r="D256" s="86">
        <f t="shared" si="139"/>
        <v>44104</v>
      </c>
      <c r="E256" s="85">
        <f t="shared" si="136"/>
        <v>92</v>
      </c>
      <c r="F256" s="87">
        <f>VLOOKUP(D256,'FERC Interest Rate'!$A:$B,2,TRUE)</f>
        <v>6.5012509999999996E-2</v>
      </c>
      <c r="G256" s="88">
        <f t="shared" si="137"/>
        <v>8603.4193186731645</v>
      </c>
      <c r="H256" s="88">
        <v>0</v>
      </c>
      <c r="I256" s="123">
        <f t="shared" si="141"/>
        <v>52.408931867317527</v>
      </c>
      <c r="J256" s="89">
        <f t="shared" si="140"/>
        <v>140.59658298641469</v>
      </c>
      <c r="K256" s="149">
        <f t="shared" si="131"/>
        <v>193.00551485373222</v>
      </c>
      <c r="L256" s="89">
        <f t="shared" si="142"/>
        <v>807.93299999999999</v>
      </c>
      <c r="M256" s="150">
        <f t="shared" si="132"/>
        <v>1000.9385148537322</v>
      </c>
      <c r="N256" s="8">
        <f t="shared" si="133"/>
        <v>8744.015901659579</v>
      </c>
      <c r="O256" s="88">
        <f t="shared" si="134"/>
        <v>7743.0773868058468</v>
      </c>
      <c r="P256" s="131"/>
      <c r="Q256" s="131"/>
      <c r="R256" s="131"/>
      <c r="S256" s="131"/>
      <c r="T256" s="131"/>
      <c r="U256" s="131"/>
      <c r="V256" s="131"/>
      <c r="W256" s="131"/>
      <c r="X256" s="131"/>
    </row>
    <row r="257" spans="1:24" x14ac:dyDescent="0.2">
      <c r="A257" s="17" t="s">
        <v>93</v>
      </c>
      <c r="B257" s="85" t="str">
        <f t="shared" si="135"/>
        <v>Q4/2020</v>
      </c>
      <c r="C257" s="86">
        <f t="shared" si="138"/>
        <v>44105</v>
      </c>
      <c r="D257" s="86">
        <f t="shared" si="139"/>
        <v>44196</v>
      </c>
      <c r="E257" s="85">
        <f t="shared" si="136"/>
        <v>92</v>
      </c>
      <c r="F257" s="87">
        <f>VLOOKUP(D257,'FERC Interest Rate'!$A:$B,2,TRUE)</f>
        <v>6.501548E-2</v>
      </c>
      <c r="G257" s="88">
        <f t="shared" si="137"/>
        <v>7743.0773868058468</v>
      </c>
      <c r="H257" s="88">
        <v>0</v>
      </c>
      <c r="I257" s="123">
        <f t="shared" si="141"/>
        <v>52.408931867317527</v>
      </c>
      <c r="J257" s="89">
        <f t="shared" si="140"/>
        <v>126.54270533931737</v>
      </c>
      <c r="K257" s="149">
        <f t="shared" si="131"/>
        <v>178.9516372066349</v>
      </c>
      <c r="L257" s="89">
        <f t="shared" si="142"/>
        <v>807.93299999999999</v>
      </c>
      <c r="M257" s="150">
        <f t="shared" si="132"/>
        <v>986.88463720663492</v>
      </c>
      <c r="N257" s="8">
        <f t="shared" si="133"/>
        <v>7869.6200921451646</v>
      </c>
      <c r="O257" s="88">
        <f t="shared" si="134"/>
        <v>6882.7354549385291</v>
      </c>
      <c r="P257" s="131"/>
      <c r="Q257" s="131"/>
      <c r="R257" s="131"/>
      <c r="S257" s="131"/>
      <c r="T257" s="131"/>
      <c r="U257" s="131"/>
      <c r="V257" s="131"/>
      <c r="W257" s="131"/>
      <c r="X257" s="131"/>
    </row>
    <row r="258" spans="1:24" x14ac:dyDescent="0.2">
      <c r="A258" s="17" t="s">
        <v>94</v>
      </c>
      <c r="B258" s="85" t="str">
        <f t="shared" si="135"/>
        <v>Q1/2021</v>
      </c>
      <c r="C258" s="86">
        <f t="shared" si="138"/>
        <v>44197</v>
      </c>
      <c r="D258" s="86">
        <f t="shared" si="139"/>
        <v>44286</v>
      </c>
      <c r="E258" s="85">
        <f t="shared" si="136"/>
        <v>90</v>
      </c>
      <c r="F258" s="87">
        <f>VLOOKUP(D258,'FERC Interest Rate'!$A:$B,2,TRUE)</f>
        <v>6.501548E-2</v>
      </c>
      <c r="G258" s="88">
        <f t="shared" si="137"/>
        <v>6882.7354549385291</v>
      </c>
      <c r="H258" s="88">
        <v>0</v>
      </c>
      <c r="I258" s="123">
        <f t="shared" si="141"/>
        <v>52.408931867317527</v>
      </c>
      <c r="J258" s="89">
        <f t="shared" si="140"/>
        <v>110.33860668061976</v>
      </c>
      <c r="K258" s="149">
        <f t="shared" si="131"/>
        <v>162.7475385479373</v>
      </c>
      <c r="L258" s="89">
        <f t="shared" si="142"/>
        <v>807.93299999999999</v>
      </c>
      <c r="M258" s="150">
        <f t="shared" si="132"/>
        <v>970.68053854793732</v>
      </c>
      <c r="N258" s="8">
        <f t="shared" si="133"/>
        <v>6993.0740616191488</v>
      </c>
      <c r="O258" s="88">
        <f t="shared" si="134"/>
        <v>6022.3935230712113</v>
      </c>
      <c r="P258" s="131"/>
      <c r="Q258" s="131"/>
      <c r="R258" s="131"/>
      <c r="S258" s="131"/>
      <c r="T258" s="131"/>
      <c r="U258" s="131"/>
      <c r="V258" s="131"/>
      <c r="W258" s="131"/>
      <c r="X258" s="131"/>
    </row>
    <row r="259" spans="1:24" x14ac:dyDescent="0.2">
      <c r="A259" s="17" t="s">
        <v>95</v>
      </c>
      <c r="B259" s="85" t="str">
        <f t="shared" si="135"/>
        <v>Q2/2021</v>
      </c>
      <c r="C259" s="86">
        <f t="shared" si="138"/>
        <v>44287</v>
      </c>
      <c r="D259" s="86">
        <f t="shared" si="139"/>
        <v>44377</v>
      </c>
      <c r="E259" s="85">
        <f t="shared" si="136"/>
        <v>91</v>
      </c>
      <c r="F259" s="87">
        <f>VLOOKUP(D259,'FERC Interest Rate'!$A:$B,2,TRUE)</f>
        <v>6.501548E-2</v>
      </c>
      <c r="G259" s="88">
        <f t="shared" si="137"/>
        <v>6022.3935230712113</v>
      </c>
      <c r="H259" s="88">
        <v>0</v>
      </c>
      <c r="I259" s="123">
        <f t="shared" si="141"/>
        <v>52.408931867317527</v>
      </c>
      <c r="J259" s="89">
        <f t="shared" si="140"/>
        <v>97.619017299381639</v>
      </c>
      <c r="K259" s="149">
        <f t="shared" si="131"/>
        <v>150.02794916669916</v>
      </c>
      <c r="L259" s="89">
        <f t="shared" si="142"/>
        <v>807.93299999999999</v>
      </c>
      <c r="M259" s="150">
        <f t="shared" si="132"/>
        <v>957.96094916669915</v>
      </c>
      <c r="N259" s="8">
        <f t="shared" si="133"/>
        <v>6120.0125403705933</v>
      </c>
      <c r="O259" s="88">
        <f t="shared" si="134"/>
        <v>5162.0515912038936</v>
      </c>
      <c r="P259" s="131"/>
      <c r="Q259" s="131"/>
      <c r="R259" s="131"/>
      <c r="S259" s="131"/>
      <c r="T259" s="131"/>
      <c r="U259" s="131"/>
      <c r="V259" s="131"/>
      <c r="W259" s="131"/>
      <c r="X259" s="131"/>
    </row>
    <row r="260" spans="1:24" x14ac:dyDescent="0.2">
      <c r="A260" s="17" t="s">
        <v>96</v>
      </c>
      <c r="B260" s="85" t="str">
        <f t="shared" si="135"/>
        <v>Q3/2021</v>
      </c>
      <c r="C260" s="86">
        <f t="shared" si="138"/>
        <v>44378</v>
      </c>
      <c r="D260" s="86">
        <f t="shared" si="139"/>
        <v>44469</v>
      </c>
      <c r="E260" s="85">
        <f t="shared" si="136"/>
        <v>92</v>
      </c>
      <c r="F260" s="87">
        <f>VLOOKUP(D260,'FERC Interest Rate'!$A:$B,2,TRUE)</f>
        <v>6.501548E-2</v>
      </c>
      <c r="G260" s="88">
        <f t="shared" si="137"/>
        <v>5162.0515912038936</v>
      </c>
      <c r="H260" s="88">
        <v>0</v>
      </c>
      <c r="I260" s="123">
        <f t="shared" si="141"/>
        <v>52.408931867317527</v>
      </c>
      <c r="J260" s="89">
        <f t="shared" si="140"/>
        <v>84.592931788475113</v>
      </c>
      <c r="K260" s="149">
        <f t="shared" si="131"/>
        <v>137.00186365579265</v>
      </c>
      <c r="L260" s="89">
        <f t="shared" si="142"/>
        <v>807.93299999999999</v>
      </c>
      <c r="M260" s="150">
        <f t="shared" si="132"/>
        <v>944.9348636557927</v>
      </c>
      <c r="N260" s="8">
        <f t="shared" si="133"/>
        <v>5246.6445229923684</v>
      </c>
      <c r="O260" s="88">
        <f t="shared" si="134"/>
        <v>4301.7096593365759</v>
      </c>
      <c r="P260" s="131"/>
      <c r="Q260" s="131"/>
      <c r="R260" s="131"/>
      <c r="S260" s="131"/>
      <c r="T260" s="131"/>
      <c r="U260" s="131"/>
      <c r="V260" s="131"/>
      <c r="W260" s="131"/>
      <c r="X260" s="131"/>
    </row>
    <row r="261" spans="1:24" x14ac:dyDescent="0.2">
      <c r="A261" s="17" t="s">
        <v>97</v>
      </c>
      <c r="B261" s="85" t="str">
        <f t="shared" si="135"/>
        <v>Q4/2021</v>
      </c>
      <c r="C261" s="86">
        <f t="shared" si="138"/>
        <v>44470</v>
      </c>
      <c r="D261" s="86">
        <f t="shared" si="139"/>
        <v>44561</v>
      </c>
      <c r="E261" s="85">
        <f t="shared" si="136"/>
        <v>92</v>
      </c>
      <c r="F261" s="87">
        <f>VLOOKUP(D261,'FERC Interest Rate'!$A:$B,2,TRUE)</f>
        <v>6.501548E-2</v>
      </c>
      <c r="G261" s="88">
        <f t="shared" si="137"/>
        <v>4301.7096593365759</v>
      </c>
      <c r="H261" s="88">
        <v>0</v>
      </c>
      <c r="I261" s="123">
        <f t="shared" si="141"/>
        <v>52.408931867317527</v>
      </c>
      <c r="J261" s="89">
        <f t="shared" si="140"/>
        <v>70.494109823729218</v>
      </c>
      <c r="K261" s="149">
        <f t="shared" si="131"/>
        <v>122.90304169104675</v>
      </c>
      <c r="L261" s="89">
        <f t="shared" si="142"/>
        <v>807.93299999999999</v>
      </c>
      <c r="M261" s="150">
        <f t="shared" si="132"/>
        <v>930.83604169104672</v>
      </c>
      <c r="N261" s="8">
        <f t="shared" si="133"/>
        <v>4372.2037691603055</v>
      </c>
      <c r="O261" s="88">
        <f t="shared" si="134"/>
        <v>3441.3677274692582</v>
      </c>
      <c r="P261" s="131"/>
      <c r="Q261" s="131"/>
      <c r="R261" s="131"/>
      <c r="S261" s="131"/>
      <c r="T261" s="131"/>
      <c r="U261" s="131"/>
      <c r="V261" s="131"/>
      <c r="W261" s="131"/>
      <c r="X261" s="131"/>
    </row>
    <row r="262" spans="1:24" x14ac:dyDescent="0.2">
      <c r="A262" s="17" t="s">
        <v>98</v>
      </c>
      <c r="B262" s="85" t="str">
        <f t="shared" si="135"/>
        <v>Q1/2022</v>
      </c>
      <c r="C262" s="86">
        <f t="shared" si="138"/>
        <v>44562</v>
      </c>
      <c r="D262" s="86">
        <f t="shared" si="139"/>
        <v>44651</v>
      </c>
      <c r="E262" s="85">
        <f t="shared" si="136"/>
        <v>90</v>
      </c>
      <c r="F262" s="87">
        <f>VLOOKUP(D262,'FERC Interest Rate'!$A:$B,2,TRUE)</f>
        <v>6.501548E-2</v>
      </c>
      <c r="G262" s="88">
        <f t="shared" si="137"/>
        <v>3441.3677274692582</v>
      </c>
      <c r="H262" s="88">
        <v>0</v>
      </c>
      <c r="I262" s="123">
        <f t="shared" si="141"/>
        <v>52.408931867317527</v>
      </c>
      <c r="J262" s="89">
        <f t="shared" si="140"/>
        <v>55.169303340309781</v>
      </c>
      <c r="K262" s="149">
        <f t="shared" si="131"/>
        <v>107.5782352076273</v>
      </c>
      <c r="L262" s="89">
        <f t="shared" si="142"/>
        <v>807.93299999999999</v>
      </c>
      <c r="M262" s="150">
        <f t="shared" si="132"/>
        <v>915.51123520762735</v>
      </c>
      <c r="N262" s="8">
        <f t="shared" si="133"/>
        <v>3496.537030809568</v>
      </c>
      <c r="O262" s="88">
        <f t="shared" si="134"/>
        <v>2581.0257956019404</v>
      </c>
      <c r="P262" s="131"/>
      <c r="Q262" s="131"/>
      <c r="R262" s="131"/>
      <c r="S262" s="131"/>
      <c r="T262" s="131"/>
      <c r="U262" s="131"/>
      <c r="V262" s="131"/>
      <c r="W262" s="131"/>
      <c r="X262" s="131"/>
    </row>
    <row r="263" spans="1:24" x14ac:dyDescent="0.2">
      <c r="A263" s="17" t="s">
        <v>99</v>
      </c>
      <c r="B263" s="85" t="str">
        <f t="shared" si="135"/>
        <v>Q2/2022</v>
      </c>
      <c r="C263" s="86">
        <f t="shared" si="138"/>
        <v>44652</v>
      </c>
      <c r="D263" s="86">
        <f t="shared" si="139"/>
        <v>44742</v>
      </c>
      <c r="E263" s="85">
        <f t="shared" si="136"/>
        <v>91</v>
      </c>
      <c r="F263" s="87">
        <f>VLOOKUP(D263,'FERC Interest Rate'!$A:$B,2,TRUE)</f>
        <v>6.501548E-2</v>
      </c>
      <c r="G263" s="88">
        <f t="shared" si="137"/>
        <v>2581.0257956019404</v>
      </c>
      <c r="H263" s="88">
        <v>0</v>
      </c>
      <c r="I263" s="123">
        <f t="shared" si="141"/>
        <v>52.408931867317527</v>
      </c>
      <c r="J263" s="89">
        <f t="shared" si="140"/>
        <v>41.836721699734866</v>
      </c>
      <c r="K263" s="149">
        <f t="shared" si="131"/>
        <v>94.245653567052386</v>
      </c>
      <c r="L263" s="89">
        <f t="shared" si="142"/>
        <v>807.93299999999999</v>
      </c>
      <c r="M263" s="150">
        <f t="shared" si="132"/>
        <v>902.17865356705238</v>
      </c>
      <c r="N263" s="8">
        <f t="shared" si="133"/>
        <v>2622.8625173016753</v>
      </c>
      <c r="O263" s="88">
        <f t="shared" si="134"/>
        <v>1720.6838637346229</v>
      </c>
      <c r="P263" s="131"/>
      <c r="Q263" s="131"/>
      <c r="R263" s="131"/>
      <c r="S263" s="131"/>
      <c r="T263" s="131"/>
      <c r="U263" s="131"/>
      <c r="V263" s="131"/>
      <c r="W263" s="131"/>
      <c r="X263" s="131"/>
    </row>
    <row r="264" spans="1:24" x14ac:dyDescent="0.2">
      <c r="A264" s="17" t="s">
        <v>100</v>
      </c>
      <c r="B264" s="85" t="str">
        <f t="shared" si="135"/>
        <v>Q3/2022</v>
      </c>
      <c r="C264" s="86">
        <f t="shared" si="138"/>
        <v>44743</v>
      </c>
      <c r="D264" s="86">
        <f t="shared" si="139"/>
        <v>44834</v>
      </c>
      <c r="E264" s="85">
        <f t="shared" si="136"/>
        <v>92</v>
      </c>
      <c r="F264" s="87">
        <f>VLOOKUP(D264,'FERC Interest Rate'!$A:$B,2,TRUE)</f>
        <v>6.501548E-2</v>
      </c>
      <c r="G264" s="88">
        <f t="shared" si="137"/>
        <v>1720.6838637346229</v>
      </c>
      <c r="H264" s="88">
        <v>0</v>
      </c>
      <c r="I264" s="123">
        <f t="shared" si="141"/>
        <v>52.408931867317527</v>
      </c>
      <c r="J264" s="89">
        <f t="shared" si="140"/>
        <v>28.197643929491569</v>
      </c>
      <c r="K264" s="149">
        <f t="shared" si="131"/>
        <v>80.606575796809096</v>
      </c>
      <c r="L264" s="89">
        <f t="shared" si="142"/>
        <v>807.93299999999999</v>
      </c>
      <c r="M264" s="150">
        <f t="shared" si="132"/>
        <v>888.53957579680912</v>
      </c>
      <c r="N264" s="8">
        <f t="shared" si="133"/>
        <v>1748.8815076641145</v>
      </c>
      <c r="O264" s="88">
        <f t="shared" si="134"/>
        <v>860.34193186730545</v>
      </c>
      <c r="P264" s="131"/>
      <c r="Q264" s="131"/>
      <c r="R264" s="131"/>
      <c r="S264" s="131"/>
      <c r="T264" s="131"/>
      <c r="U264" s="131"/>
      <c r="V264" s="131"/>
      <c r="W264" s="131"/>
      <c r="X264" s="131"/>
    </row>
    <row r="265" spans="1:24" x14ac:dyDescent="0.2">
      <c r="A265" s="17" t="s">
        <v>101</v>
      </c>
      <c r="B265" s="85" t="str">
        <f t="shared" si="135"/>
        <v>Q4/2022</v>
      </c>
      <c r="C265" s="86">
        <f t="shared" si="138"/>
        <v>44835</v>
      </c>
      <c r="D265" s="86">
        <f t="shared" si="139"/>
        <v>44926</v>
      </c>
      <c r="E265" s="85">
        <f t="shared" si="136"/>
        <v>92</v>
      </c>
      <c r="F265" s="87">
        <f>VLOOKUP(D265,'FERC Interest Rate'!$A:$B,2,TRUE)</f>
        <v>6.501548E-2</v>
      </c>
      <c r="G265" s="88">
        <f t="shared" si="137"/>
        <v>860.34193186730545</v>
      </c>
      <c r="H265" s="88">
        <v>0</v>
      </c>
      <c r="I265" s="123">
        <f t="shared" si="141"/>
        <v>52.408931867317527</v>
      </c>
      <c r="J265" s="89">
        <f t="shared" si="140"/>
        <v>14.098821964745685</v>
      </c>
      <c r="K265" s="149">
        <f t="shared" si="131"/>
        <v>66.507753832063216</v>
      </c>
      <c r="L265" s="89">
        <f t="shared" si="142"/>
        <v>807.93299999999999</v>
      </c>
      <c r="M265" s="150">
        <f t="shared" si="132"/>
        <v>874.44075383206325</v>
      </c>
      <c r="N265" s="8">
        <f t="shared" si="133"/>
        <v>874.44075383205109</v>
      </c>
      <c r="O265" s="88">
        <f t="shared" si="134"/>
        <v>-1.2072121080564102E-11</v>
      </c>
      <c r="P265" s="131"/>
      <c r="Q265" s="131"/>
      <c r="R265" s="131"/>
      <c r="S265" s="131"/>
      <c r="T265" s="131"/>
      <c r="U265" s="131"/>
      <c r="V265" s="131"/>
      <c r="W265" s="131"/>
      <c r="X265" s="131"/>
    </row>
    <row r="266" spans="1:24" x14ac:dyDescent="0.2">
      <c r="B266" s="85"/>
      <c r="C266" s="86"/>
      <c r="D266" s="86"/>
      <c r="E266" s="85"/>
      <c r="F266" s="87"/>
      <c r="G266" s="88"/>
      <c r="H266" s="88"/>
      <c r="I266" s="123"/>
      <c r="J266" s="89"/>
      <c r="K266" s="131"/>
      <c r="L266" s="89"/>
      <c r="M266" s="151"/>
      <c r="N266" s="131"/>
      <c r="O266" s="88"/>
      <c r="P266" s="131"/>
      <c r="Q266" s="131"/>
      <c r="R266" s="131"/>
      <c r="S266" s="131"/>
      <c r="T266" s="131"/>
      <c r="U266" s="131"/>
      <c r="V266" s="131"/>
      <c r="W266" s="131"/>
      <c r="X266" s="131"/>
    </row>
    <row r="267" spans="1:24" ht="13.5" thickBot="1" x14ac:dyDescent="0.25">
      <c r="A267" s="183"/>
      <c r="B267" s="184"/>
      <c r="C267" s="185"/>
      <c r="D267" s="185"/>
      <c r="E267" s="186"/>
      <c r="F267" s="184"/>
      <c r="G267" s="157">
        <f t="shared" ref="G267:O267" si="143">SUM(G241:G263)</f>
        <v>260273.18067093741</v>
      </c>
      <c r="H267" s="157">
        <f t="shared" si="143"/>
        <v>1048.1786373463506</v>
      </c>
      <c r="I267" s="158">
        <f t="shared" si="143"/>
        <v>943.36077361171522</v>
      </c>
      <c r="J267" s="157">
        <f t="shared" si="143"/>
        <v>2307.0024368388913</v>
      </c>
      <c r="K267" s="157">
        <f t="shared" si="143"/>
        <v>3250.3632104506069</v>
      </c>
      <c r="L267" s="157">
        <f t="shared" si="143"/>
        <v>14542.794000000005</v>
      </c>
      <c r="M267" s="159">
        <f t="shared" si="143"/>
        <v>17793.157210450605</v>
      </c>
      <c r="N267" s="157">
        <f t="shared" si="143"/>
        <v>263628.36174512265</v>
      </c>
      <c r="O267" s="157">
        <f t="shared" si="143"/>
        <v>245835.204534672</v>
      </c>
      <c r="P267" s="131"/>
      <c r="Q267" s="131"/>
      <c r="R267" s="131"/>
      <c r="S267" s="131"/>
      <c r="T267" s="131"/>
      <c r="U267" s="131"/>
      <c r="V267" s="131"/>
      <c r="W267" s="131"/>
      <c r="X267" s="131"/>
    </row>
    <row r="268" spans="1:24" ht="13.5" thickTop="1" x14ac:dyDescent="0.2">
      <c r="B268" s="11"/>
      <c r="C268" s="140"/>
      <c r="D268" s="140"/>
      <c r="E268" s="10"/>
      <c r="F268" s="11"/>
      <c r="G268" s="89"/>
      <c r="H268" s="69"/>
      <c r="I268" s="129"/>
      <c r="J268" s="89"/>
      <c r="K268" s="131"/>
      <c r="L268" s="69"/>
      <c r="M268" s="151"/>
      <c r="N268" s="131"/>
      <c r="O268" s="131"/>
      <c r="P268" s="131"/>
      <c r="Q268" s="131"/>
      <c r="R268" s="131"/>
      <c r="S268" s="131"/>
      <c r="T268" s="131"/>
      <c r="U268" s="131"/>
      <c r="V268" s="131"/>
      <c r="W268" s="131"/>
      <c r="X268" s="131"/>
    </row>
    <row r="269" spans="1:24" ht="36.75" x14ac:dyDescent="0.2">
      <c r="A269" s="94" t="s">
        <v>81</v>
      </c>
      <c r="B269" s="94" t="s">
        <v>3</v>
      </c>
      <c r="C269" s="94" t="s">
        <v>4</v>
      </c>
      <c r="D269" s="94" t="s">
        <v>5</v>
      </c>
      <c r="E269" s="94" t="s">
        <v>6</v>
      </c>
      <c r="F269" s="94" t="s">
        <v>7</v>
      </c>
      <c r="G269" s="94" t="s">
        <v>108</v>
      </c>
      <c r="H269" s="94" t="s">
        <v>109</v>
      </c>
      <c r="I269" s="118" t="s">
        <v>110</v>
      </c>
      <c r="J269" s="119" t="s">
        <v>111</v>
      </c>
      <c r="K269" s="119" t="s">
        <v>112</v>
      </c>
      <c r="L269" s="119" t="s">
        <v>113</v>
      </c>
      <c r="M269" s="120" t="s">
        <v>103</v>
      </c>
      <c r="N269" s="94" t="s">
        <v>114</v>
      </c>
      <c r="O269" s="94" t="s">
        <v>115</v>
      </c>
      <c r="P269" s="131"/>
      <c r="Q269" s="131"/>
      <c r="R269" s="131"/>
      <c r="S269" s="131"/>
      <c r="T269" s="131"/>
      <c r="U269" s="131"/>
      <c r="V269" s="131"/>
      <c r="W269" s="131"/>
      <c r="X269" s="131"/>
    </row>
    <row r="270" spans="1:24" x14ac:dyDescent="0.2">
      <c r="A270" s="139" t="s">
        <v>47</v>
      </c>
      <c r="B270" s="182" t="s">
        <v>90</v>
      </c>
      <c r="C270" s="203">
        <f>VLOOKUP(B270,A$1:F$33,2,FALSE)</f>
        <v>42734</v>
      </c>
      <c r="D270" s="203">
        <f>DATE(YEAR(C270),IF(MONTH(C270)&lt;=3,3,IF(MONTH(C270)&lt;=6,6,IF(MONTH(C270)&lt;=9,9,12))),IF(OR(MONTH(C270)&lt;=3,MONTH(C270)&gt;=10),31,30))</f>
        <v>42735</v>
      </c>
      <c r="E270" s="163">
        <f>D270-C270+1</f>
        <v>2</v>
      </c>
      <c r="F270" s="87">
        <f>VLOOKUP(D270,'FERC Interest Rate'!$A:$B,2,TRUE)</f>
        <v>3.5000000000000003E-2</v>
      </c>
      <c r="G270" s="88">
        <f>VLOOKUP(B270,$A$1:$F$33,5,FALSE)</f>
        <v>18855.509999999998</v>
      </c>
      <c r="H270" s="88">
        <f t="shared" ref="H270:H276" si="144">G270*F270*(E270/(DATE(YEAR(D270),12,31)-DATE(YEAR(D270),1,1)+1))</f>
        <v>3.6062450819672134</v>
      </c>
      <c r="I270" s="236">
        <v>0</v>
      </c>
      <c r="J270" s="89">
        <v>0</v>
      </c>
      <c r="K270" s="149">
        <f t="shared" ref="K270:K294" si="145">+SUM(I270:J270)</f>
        <v>0</v>
      </c>
      <c r="L270" s="89">
        <v>0</v>
      </c>
      <c r="M270" s="150">
        <f t="shared" ref="M270:M294" si="146">+SUM(K270:L270)</f>
        <v>0</v>
      </c>
      <c r="N270" s="8">
        <f t="shared" ref="N270:N294" si="147">+G270+H270+J270</f>
        <v>18859.116245081965</v>
      </c>
      <c r="O270" s="88">
        <f t="shared" ref="O270:O294" si="148">G270+H270-L270-I270</f>
        <v>18859.116245081965</v>
      </c>
      <c r="P270" s="131"/>
      <c r="Q270" s="131"/>
      <c r="R270" s="131"/>
      <c r="S270" s="131"/>
      <c r="T270" s="131"/>
      <c r="U270" s="131"/>
      <c r="V270" s="131"/>
      <c r="W270" s="131"/>
      <c r="X270" s="131"/>
    </row>
    <row r="271" spans="1:24" x14ac:dyDescent="0.2">
      <c r="A271" s="240" t="s">
        <v>25</v>
      </c>
      <c r="B271" s="163" t="str">
        <f t="shared" ref="B271:B294" si="149">+IF(MONTH(C271)&lt;4,"Q1",IF(MONTH(C271)&lt;7,"Q2",IF(MONTH(C271)&lt;10,"Q3","Q4")))&amp;"/"&amp;YEAR(C271)</f>
        <v>Q1/2017</v>
      </c>
      <c r="C271" s="203">
        <f>D270+1</f>
        <v>42736</v>
      </c>
      <c r="D271" s="203">
        <f>EOMONTH(D270,3)</f>
        <v>42825</v>
      </c>
      <c r="E271" s="163">
        <f t="shared" ref="E271:E294" si="150">D271-C271+1</f>
        <v>90</v>
      </c>
      <c r="F271" s="87">
        <f>VLOOKUP(D271,'FERC Interest Rate'!$A:$B,2,TRUE)</f>
        <v>3.5000000000000003E-2</v>
      </c>
      <c r="G271" s="88">
        <f t="shared" ref="G271:G294" si="151">O270</f>
        <v>18859.116245081965</v>
      </c>
      <c r="H271" s="88">
        <f t="shared" si="144"/>
        <v>162.75675663563888</v>
      </c>
      <c r="I271" s="236">
        <v>0</v>
      </c>
      <c r="J271" s="89">
        <v>0</v>
      </c>
      <c r="K271" s="149">
        <f t="shared" si="145"/>
        <v>0</v>
      </c>
      <c r="L271" s="89">
        <v>0</v>
      </c>
      <c r="M271" s="150">
        <f t="shared" si="146"/>
        <v>0</v>
      </c>
      <c r="N271" s="8">
        <f t="shared" si="147"/>
        <v>19021.873001717602</v>
      </c>
      <c r="O271" s="88">
        <f t="shared" si="148"/>
        <v>19021.873001717602</v>
      </c>
      <c r="P271" s="131"/>
      <c r="Q271" s="131"/>
      <c r="R271" s="131"/>
      <c r="S271" s="131"/>
      <c r="T271" s="131"/>
      <c r="U271" s="131"/>
      <c r="V271" s="131"/>
      <c r="W271" s="131"/>
      <c r="X271" s="131"/>
    </row>
    <row r="272" spans="1:24" x14ac:dyDescent="0.2">
      <c r="A272" s="240" t="s">
        <v>25</v>
      </c>
      <c r="B272" s="163" t="str">
        <f t="shared" si="149"/>
        <v>Q2/2017</v>
      </c>
      <c r="C272" s="203">
        <f t="shared" ref="C272:C294" si="152">D271+1</f>
        <v>42826</v>
      </c>
      <c r="D272" s="203">
        <f t="shared" ref="D272:D294" si="153">EOMONTH(D271,3)</f>
        <v>42916</v>
      </c>
      <c r="E272" s="163">
        <f t="shared" si="150"/>
        <v>91</v>
      </c>
      <c r="F272" s="87">
        <f>VLOOKUP(D272,'FERC Interest Rate'!$A:$B,2,TRUE)</f>
        <v>3.7100000000000001E-2</v>
      </c>
      <c r="G272" s="88">
        <f t="shared" si="151"/>
        <v>19021.873001717602</v>
      </c>
      <c r="H272" s="88">
        <f t="shared" si="144"/>
        <v>175.94450805780494</v>
      </c>
      <c r="I272" s="236">
        <v>0</v>
      </c>
      <c r="J272" s="89">
        <v>0</v>
      </c>
      <c r="K272" s="149">
        <f t="shared" si="145"/>
        <v>0</v>
      </c>
      <c r="L272" s="89">
        <v>0</v>
      </c>
      <c r="M272" s="150">
        <f t="shared" si="146"/>
        <v>0</v>
      </c>
      <c r="N272" s="8">
        <f t="shared" si="147"/>
        <v>19197.817509775407</v>
      </c>
      <c r="O272" s="88">
        <f t="shared" si="148"/>
        <v>19197.817509775407</v>
      </c>
      <c r="P272" s="131"/>
      <c r="Q272" s="131"/>
      <c r="R272" s="131"/>
      <c r="S272" s="131"/>
      <c r="T272" s="131"/>
      <c r="U272" s="131"/>
      <c r="V272" s="131"/>
      <c r="W272" s="131"/>
      <c r="X272" s="131"/>
    </row>
    <row r="273" spans="1:24" x14ac:dyDescent="0.2">
      <c r="A273" s="240" t="s">
        <v>25</v>
      </c>
      <c r="B273" s="163" t="str">
        <f t="shared" si="149"/>
        <v>Q3/2017</v>
      </c>
      <c r="C273" s="203">
        <f t="shared" si="152"/>
        <v>42917</v>
      </c>
      <c r="D273" s="203">
        <f t="shared" si="153"/>
        <v>43008</v>
      </c>
      <c r="E273" s="163">
        <f t="shared" si="150"/>
        <v>92</v>
      </c>
      <c r="F273" s="87">
        <f>VLOOKUP(D273,'FERC Interest Rate'!$A:$B,2,TRUE)</f>
        <v>3.9600000000000003E-2</v>
      </c>
      <c r="G273" s="88">
        <f t="shared" si="151"/>
        <v>19197.817509775407</v>
      </c>
      <c r="H273" s="88">
        <f t="shared" si="144"/>
        <v>191.62051712770898</v>
      </c>
      <c r="I273" s="236">
        <v>0</v>
      </c>
      <c r="J273" s="89">
        <v>0</v>
      </c>
      <c r="K273" s="149">
        <f t="shared" si="145"/>
        <v>0</v>
      </c>
      <c r="L273" s="89">
        <v>0</v>
      </c>
      <c r="M273" s="150">
        <f t="shared" si="146"/>
        <v>0</v>
      </c>
      <c r="N273" s="8">
        <f t="shared" si="147"/>
        <v>19389.438026903117</v>
      </c>
      <c r="O273" s="88">
        <f t="shared" si="148"/>
        <v>19389.438026903117</v>
      </c>
      <c r="P273" s="131"/>
      <c r="Q273" s="131"/>
      <c r="R273" s="131"/>
      <c r="S273" s="131"/>
      <c r="T273" s="131"/>
      <c r="U273" s="131"/>
      <c r="V273" s="131"/>
      <c r="W273" s="131"/>
      <c r="X273" s="131"/>
    </row>
    <row r="274" spans="1:24" x14ac:dyDescent="0.2">
      <c r="A274" s="240" t="s">
        <v>25</v>
      </c>
      <c r="B274" s="163" t="str">
        <f t="shared" si="149"/>
        <v>Q4/2017</v>
      </c>
      <c r="C274" s="203">
        <f t="shared" si="152"/>
        <v>43009</v>
      </c>
      <c r="D274" s="203">
        <f t="shared" si="153"/>
        <v>43100</v>
      </c>
      <c r="E274" s="163">
        <f t="shared" si="150"/>
        <v>92</v>
      </c>
      <c r="F274" s="87">
        <f>VLOOKUP(D274,'FERC Interest Rate'!$A:$B,2,TRUE)</f>
        <v>4.2099999999999999E-2</v>
      </c>
      <c r="G274" s="88">
        <f t="shared" si="151"/>
        <v>19389.438026903117</v>
      </c>
      <c r="H274" s="88">
        <f t="shared" si="144"/>
        <v>205.75115442685248</v>
      </c>
      <c r="I274" s="123">
        <v>0</v>
      </c>
      <c r="J274" s="89">
        <v>0</v>
      </c>
      <c r="K274" s="149">
        <f t="shared" si="145"/>
        <v>0</v>
      </c>
      <c r="L274" s="89">
        <v>0</v>
      </c>
      <c r="M274" s="150">
        <f t="shared" si="146"/>
        <v>0</v>
      </c>
      <c r="N274" s="8">
        <f t="shared" si="147"/>
        <v>19595.18918132997</v>
      </c>
      <c r="O274" s="88">
        <f t="shared" si="148"/>
        <v>19595.18918132997</v>
      </c>
      <c r="P274" s="131"/>
      <c r="Q274" s="131"/>
      <c r="R274" s="131"/>
      <c r="S274" s="131"/>
      <c r="T274" s="131"/>
      <c r="U274" s="131"/>
      <c r="V274" s="131"/>
      <c r="W274" s="131"/>
      <c r="X274" s="131"/>
    </row>
    <row r="275" spans="1:24" x14ac:dyDescent="0.2">
      <c r="A275" s="228" t="s">
        <v>82</v>
      </c>
      <c r="B275" s="172" t="str">
        <f t="shared" si="149"/>
        <v>Q1/2018</v>
      </c>
      <c r="C275" s="173">
        <f t="shared" si="152"/>
        <v>43101</v>
      </c>
      <c r="D275" s="173">
        <f t="shared" si="153"/>
        <v>43190</v>
      </c>
      <c r="E275" s="172">
        <f t="shared" si="150"/>
        <v>90</v>
      </c>
      <c r="F275" s="87">
        <f>VLOOKUP(D275,'FERC Interest Rate'!$A:$B,2,TRUE)</f>
        <v>4.2500000000000003E-2</v>
      </c>
      <c r="G275" s="88">
        <f t="shared" si="151"/>
        <v>19595.18918132997</v>
      </c>
      <c r="H275" s="88">
        <f t="shared" si="144"/>
        <v>205.34684553037573</v>
      </c>
      <c r="I275" s="123">
        <v>0</v>
      </c>
      <c r="J275" s="89">
        <v>0</v>
      </c>
      <c r="K275" s="149">
        <f t="shared" si="145"/>
        <v>0</v>
      </c>
      <c r="L275" s="89">
        <v>0</v>
      </c>
      <c r="M275" s="150">
        <f t="shared" si="146"/>
        <v>0</v>
      </c>
      <c r="N275" s="8">
        <f t="shared" si="147"/>
        <v>19800.536026860347</v>
      </c>
      <c r="O275" s="88">
        <f t="shared" si="148"/>
        <v>19800.536026860347</v>
      </c>
      <c r="P275" s="131"/>
      <c r="Q275" s="131"/>
      <c r="R275" s="131"/>
      <c r="S275" s="131"/>
      <c r="T275" s="131"/>
      <c r="U275" s="131"/>
      <c r="V275" s="131"/>
      <c r="W275" s="131"/>
      <c r="X275" s="131"/>
    </row>
    <row r="276" spans="1:24" x14ac:dyDescent="0.2">
      <c r="A276" s="17" t="s">
        <v>83</v>
      </c>
      <c r="B276" s="85" t="str">
        <f t="shared" si="149"/>
        <v>Q2/2018</v>
      </c>
      <c r="C276" s="86">
        <f t="shared" si="152"/>
        <v>43191</v>
      </c>
      <c r="D276" s="86">
        <f t="shared" si="153"/>
        <v>43281</v>
      </c>
      <c r="E276" s="85">
        <f t="shared" si="150"/>
        <v>91</v>
      </c>
      <c r="F276" s="87">
        <f>VLOOKUP(D276,'FERC Interest Rate'!$A:$B,2,TRUE)</f>
        <v>4.4699999999999997E-2</v>
      </c>
      <c r="G276" s="88">
        <f t="shared" si="151"/>
        <v>19800.536026860347</v>
      </c>
      <c r="H276" s="88">
        <f t="shared" si="144"/>
        <v>220.66476820947898</v>
      </c>
      <c r="I276" s="123">
        <f>(SUM($H$270:$H$292)/20)*2</f>
        <v>116.56907950698273</v>
      </c>
      <c r="J276" s="89">
        <f t="shared" ref="J276:J294" si="154">G276*F276*(E276/(DATE(YEAR(D276),12,31)-DATE(YEAR(D276),1,1)+1))</f>
        <v>220.66476820947898</v>
      </c>
      <c r="K276" s="149">
        <f t="shared" si="145"/>
        <v>337.2338477164617</v>
      </c>
      <c r="L276" s="89">
        <f>+$G$270/20*2</f>
        <v>1885.5509999999999</v>
      </c>
      <c r="M276" s="150">
        <f t="shared" si="146"/>
        <v>2222.7848477164616</v>
      </c>
      <c r="N276" s="8">
        <f t="shared" si="147"/>
        <v>20241.865563279302</v>
      </c>
      <c r="O276" s="88">
        <f t="shared" si="148"/>
        <v>18019.080715562843</v>
      </c>
      <c r="P276" s="131"/>
      <c r="Q276" s="131"/>
      <c r="R276" s="131"/>
      <c r="S276" s="131"/>
      <c r="T276" s="131"/>
      <c r="U276" s="131"/>
      <c r="V276" s="131"/>
      <c r="W276" s="131"/>
      <c r="X276" s="131"/>
    </row>
    <row r="277" spans="1:24" x14ac:dyDescent="0.2">
      <c r="A277" s="17" t="s">
        <v>84</v>
      </c>
      <c r="B277" s="85" t="str">
        <f t="shared" si="149"/>
        <v>Q3/2018</v>
      </c>
      <c r="C277" s="86">
        <f t="shared" si="152"/>
        <v>43282</v>
      </c>
      <c r="D277" s="86">
        <f t="shared" si="153"/>
        <v>43373</v>
      </c>
      <c r="E277" s="85">
        <f t="shared" si="150"/>
        <v>92</v>
      </c>
      <c r="F277" s="87">
        <f>VLOOKUP(D277,'FERC Interest Rate'!$A:$B,2,TRUE)</f>
        <v>4.6899999999999997E-2</v>
      </c>
      <c r="G277" s="88">
        <f t="shared" si="151"/>
        <v>18019.080715562843</v>
      </c>
      <c r="H277" s="88">
        <v>0</v>
      </c>
      <c r="I277" s="123">
        <f t="shared" ref="I277:I294" si="155">(SUM($H$270:$H$292)/20)</f>
        <v>58.284539753491366</v>
      </c>
      <c r="J277" s="89">
        <f t="shared" si="154"/>
        <v>213.01021773016592</v>
      </c>
      <c r="K277" s="149">
        <f t="shared" si="145"/>
        <v>271.29475748365729</v>
      </c>
      <c r="L277" s="89">
        <f t="shared" ref="L277:L294" si="156">+$G$270/20</f>
        <v>942.77549999999997</v>
      </c>
      <c r="M277" s="150">
        <f t="shared" si="146"/>
        <v>1214.0702574836573</v>
      </c>
      <c r="N277" s="8">
        <f t="shared" si="147"/>
        <v>18232.09093329301</v>
      </c>
      <c r="O277" s="88">
        <f t="shared" si="148"/>
        <v>17018.020675809352</v>
      </c>
      <c r="P277" s="131"/>
      <c r="Q277" s="131"/>
      <c r="R277" s="131"/>
      <c r="S277" s="131"/>
      <c r="T277" s="131"/>
      <c r="U277" s="131"/>
      <c r="V277" s="131"/>
      <c r="W277" s="131"/>
      <c r="X277" s="131"/>
    </row>
    <row r="278" spans="1:24" x14ac:dyDescent="0.2">
      <c r="A278" s="17" t="s">
        <v>85</v>
      </c>
      <c r="B278" s="85" t="str">
        <f t="shared" si="149"/>
        <v>Q4/2018</v>
      </c>
      <c r="C278" s="86">
        <f t="shared" si="152"/>
        <v>43374</v>
      </c>
      <c r="D278" s="86">
        <f t="shared" si="153"/>
        <v>43465</v>
      </c>
      <c r="E278" s="85">
        <f t="shared" si="150"/>
        <v>92</v>
      </c>
      <c r="F278" s="87">
        <f>VLOOKUP(D278,'FERC Interest Rate'!$A:$B,2,TRUE)</f>
        <v>4.9599999999999998E-2</v>
      </c>
      <c r="G278" s="88">
        <f t="shared" si="151"/>
        <v>17018.020675809352</v>
      </c>
      <c r="H278" s="88">
        <v>0</v>
      </c>
      <c r="I278" s="123">
        <f t="shared" si="155"/>
        <v>58.284539753491366</v>
      </c>
      <c r="J278" s="89">
        <f t="shared" si="154"/>
        <v>212.7578957475431</v>
      </c>
      <c r="K278" s="149">
        <f t="shared" si="145"/>
        <v>271.04243550103445</v>
      </c>
      <c r="L278" s="89">
        <f t="shared" si="156"/>
        <v>942.77549999999997</v>
      </c>
      <c r="M278" s="150">
        <f t="shared" si="146"/>
        <v>1213.8179355010343</v>
      </c>
      <c r="N278" s="8">
        <f t="shared" si="147"/>
        <v>17230.778571556893</v>
      </c>
      <c r="O278" s="88">
        <f t="shared" si="148"/>
        <v>16016.960636055861</v>
      </c>
      <c r="P278" s="131"/>
      <c r="Q278" s="131"/>
      <c r="R278" s="131"/>
      <c r="S278" s="131"/>
      <c r="T278" s="131"/>
      <c r="U278" s="131"/>
      <c r="V278" s="131"/>
      <c r="W278" s="131"/>
      <c r="X278" s="131"/>
    </row>
    <row r="279" spans="1:24" x14ac:dyDescent="0.2">
      <c r="A279" s="17" t="s">
        <v>86</v>
      </c>
      <c r="B279" s="85" t="str">
        <f t="shared" si="149"/>
        <v>Q1/2019</v>
      </c>
      <c r="C279" s="86">
        <f t="shared" si="152"/>
        <v>43466</v>
      </c>
      <c r="D279" s="86">
        <f t="shared" si="153"/>
        <v>43555</v>
      </c>
      <c r="E279" s="85">
        <f t="shared" si="150"/>
        <v>90</v>
      </c>
      <c r="F279" s="87">
        <f>VLOOKUP(D279,'FERC Interest Rate'!$A:$B,2,TRUE)</f>
        <v>5.1799999999999999E-2</v>
      </c>
      <c r="G279" s="88">
        <f t="shared" si="151"/>
        <v>16016.960636055861</v>
      </c>
      <c r="H279" s="88">
        <v>0</v>
      </c>
      <c r="I279" s="123">
        <f t="shared" si="155"/>
        <v>58.284539753491366</v>
      </c>
      <c r="J279" s="89">
        <f t="shared" si="154"/>
        <v>204.57827530217099</v>
      </c>
      <c r="K279" s="149">
        <f t="shared" si="145"/>
        <v>262.86281505566234</v>
      </c>
      <c r="L279" s="89">
        <f t="shared" si="156"/>
        <v>942.77549999999997</v>
      </c>
      <c r="M279" s="150">
        <f t="shared" si="146"/>
        <v>1205.6383150556624</v>
      </c>
      <c r="N279" s="8">
        <f t="shared" si="147"/>
        <v>16221.538911358031</v>
      </c>
      <c r="O279" s="88">
        <f t="shared" si="148"/>
        <v>15015.90059630237</v>
      </c>
      <c r="P279" s="131"/>
      <c r="Q279" s="131"/>
      <c r="R279" s="131"/>
      <c r="S279" s="131"/>
      <c r="T279" s="131"/>
      <c r="U279" s="131"/>
      <c r="V279" s="131"/>
      <c r="W279" s="131"/>
      <c r="X279" s="131"/>
    </row>
    <row r="280" spans="1:24" x14ac:dyDescent="0.2">
      <c r="A280" s="17" t="s">
        <v>87</v>
      </c>
      <c r="B280" s="85" t="str">
        <f t="shared" si="149"/>
        <v>Q2/2019</v>
      </c>
      <c r="C280" s="86">
        <f t="shared" si="152"/>
        <v>43556</v>
      </c>
      <c r="D280" s="86">
        <f t="shared" si="153"/>
        <v>43646</v>
      </c>
      <c r="E280" s="85">
        <f t="shared" si="150"/>
        <v>91</v>
      </c>
      <c r="F280" s="87">
        <f>VLOOKUP(D280,'FERC Interest Rate'!$A:$B,2,TRUE)</f>
        <v>5.45E-2</v>
      </c>
      <c r="G280" s="88">
        <f t="shared" si="151"/>
        <v>15015.90059630237</v>
      </c>
      <c r="H280" s="88">
        <v>0</v>
      </c>
      <c r="I280" s="123">
        <f t="shared" si="155"/>
        <v>58.284539753491366</v>
      </c>
      <c r="J280" s="89">
        <f t="shared" si="154"/>
        <v>204.03112056811398</v>
      </c>
      <c r="K280" s="149">
        <f t="shared" si="145"/>
        <v>262.31566032160532</v>
      </c>
      <c r="L280" s="89">
        <f t="shared" si="156"/>
        <v>942.77549999999997</v>
      </c>
      <c r="M280" s="150">
        <f t="shared" si="146"/>
        <v>1205.0911603216052</v>
      </c>
      <c r="N280" s="8">
        <f t="shared" si="147"/>
        <v>15219.931716870484</v>
      </c>
      <c r="O280" s="88">
        <f t="shared" si="148"/>
        <v>14014.840556548879</v>
      </c>
      <c r="P280" s="131"/>
      <c r="Q280" s="131"/>
      <c r="R280" s="131"/>
      <c r="S280" s="131"/>
      <c r="T280" s="131"/>
      <c r="U280" s="131"/>
      <c r="V280" s="131"/>
      <c r="W280" s="131"/>
      <c r="X280" s="131"/>
    </row>
    <row r="281" spans="1:24" x14ac:dyDescent="0.2">
      <c r="A281" s="17" t="s">
        <v>88</v>
      </c>
      <c r="B281" s="85" t="str">
        <f t="shared" si="149"/>
        <v>Q3/2019</v>
      </c>
      <c r="C281" s="86">
        <f t="shared" si="152"/>
        <v>43647</v>
      </c>
      <c r="D281" s="86">
        <f t="shared" si="153"/>
        <v>43738</v>
      </c>
      <c r="E281" s="85">
        <f t="shared" si="150"/>
        <v>92</v>
      </c>
      <c r="F281" s="87">
        <f>VLOOKUP(D281,'FERC Interest Rate'!$A:$B,2,TRUE)</f>
        <v>6.0133640000000002E-2</v>
      </c>
      <c r="G281" s="88">
        <f t="shared" si="151"/>
        <v>14014.840556548879</v>
      </c>
      <c r="H281" s="88">
        <v>0</v>
      </c>
      <c r="I281" s="123">
        <f t="shared" si="155"/>
        <v>58.284539753491366</v>
      </c>
      <c r="J281" s="89">
        <f t="shared" si="154"/>
        <v>212.42254973975815</v>
      </c>
      <c r="K281" s="149">
        <f t="shared" si="145"/>
        <v>270.7070894932495</v>
      </c>
      <c r="L281" s="89">
        <f t="shared" si="156"/>
        <v>942.77549999999997</v>
      </c>
      <c r="M281" s="150">
        <f t="shared" si="146"/>
        <v>1213.4825894932494</v>
      </c>
      <c r="N281" s="8">
        <f t="shared" si="147"/>
        <v>14227.263106288638</v>
      </c>
      <c r="O281" s="88">
        <f t="shared" si="148"/>
        <v>13013.780516795388</v>
      </c>
      <c r="P281" s="131"/>
      <c r="Q281" s="131"/>
      <c r="R281" s="131"/>
      <c r="S281" s="131"/>
      <c r="T281" s="131"/>
      <c r="U281" s="131"/>
      <c r="V281" s="131"/>
      <c r="W281" s="131"/>
      <c r="X281" s="131"/>
    </row>
    <row r="282" spans="1:24" x14ac:dyDescent="0.2">
      <c r="A282" s="17" t="s">
        <v>89</v>
      </c>
      <c r="B282" s="85" t="str">
        <f t="shared" si="149"/>
        <v>Q4/2019</v>
      </c>
      <c r="C282" s="86">
        <f t="shared" si="152"/>
        <v>43739</v>
      </c>
      <c r="D282" s="86">
        <f t="shared" si="153"/>
        <v>43830</v>
      </c>
      <c r="E282" s="85">
        <f t="shared" si="150"/>
        <v>92</v>
      </c>
      <c r="F282" s="87">
        <f>VLOOKUP(D282,'FERC Interest Rate'!$A:$B,2,TRUE)</f>
        <v>6.2505720000000001E-2</v>
      </c>
      <c r="G282" s="88">
        <f t="shared" si="151"/>
        <v>13013.780516795388</v>
      </c>
      <c r="H282" s="88">
        <v>0</v>
      </c>
      <c r="I282" s="123">
        <f t="shared" si="155"/>
        <v>58.284539753491366</v>
      </c>
      <c r="J282" s="89">
        <f t="shared" si="154"/>
        <v>205.03037354365108</v>
      </c>
      <c r="K282" s="149">
        <f t="shared" si="145"/>
        <v>263.31491329714243</v>
      </c>
      <c r="L282" s="89">
        <f t="shared" si="156"/>
        <v>942.77549999999997</v>
      </c>
      <c r="M282" s="150">
        <f t="shared" si="146"/>
        <v>1206.0904132971423</v>
      </c>
      <c r="N282" s="8">
        <f t="shared" si="147"/>
        <v>13218.81089033904</v>
      </c>
      <c r="O282" s="88">
        <f t="shared" si="148"/>
        <v>12012.720477041898</v>
      </c>
      <c r="P282" s="131"/>
      <c r="Q282" s="131"/>
      <c r="R282" s="131"/>
      <c r="S282" s="131"/>
      <c r="T282" s="131"/>
      <c r="U282" s="131"/>
      <c r="V282" s="131"/>
      <c r="W282" s="131"/>
      <c r="X282" s="131"/>
    </row>
    <row r="283" spans="1:24" x14ac:dyDescent="0.2">
      <c r="A283" s="17" t="s">
        <v>90</v>
      </c>
      <c r="B283" s="85" t="str">
        <f t="shared" si="149"/>
        <v>Q1/2020</v>
      </c>
      <c r="C283" s="86">
        <f t="shared" si="152"/>
        <v>43831</v>
      </c>
      <c r="D283" s="86">
        <f t="shared" si="153"/>
        <v>43921</v>
      </c>
      <c r="E283" s="85">
        <f t="shared" si="150"/>
        <v>91</v>
      </c>
      <c r="F283" s="87">
        <f>VLOOKUP(D283,'FERC Interest Rate'!$A:$B,2,TRUE)</f>
        <v>6.2841510000000003E-2</v>
      </c>
      <c r="G283" s="88">
        <f t="shared" si="151"/>
        <v>12012.720477041898</v>
      </c>
      <c r="H283" s="88">
        <v>0</v>
      </c>
      <c r="I283" s="123">
        <f t="shared" si="155"/>
        <v>58.284539753491366</v>
      </c>
      <c r="J283" s="89">
        <f t="shared" si="154"/>
        <v>187.69309276682029</v>
      </c>
      <c r="K283" s="149">
        <f t="shared" si="145"/>
        <v>245.97763252031166</v>
      </c>
      <c r="L283" s="89">
        <f t="shared" si="156"/>
        <v>942.77549999999997</v>
      </c>
      <c r="M283" s="150">
        <f t="shared" si="146"/>
        <v>1188.7531325203117</v>
      </c>
      <c r="N283" s="8">
        <f t="shared" si="147"/>
        <v>12200.413569808718</v>
      </c>
      <c r="O283" s="88">
        <f t="shared" si="148"/>
        <v>11011.660437288407</v>
      </c>
      <c r="P283" s="131"/>
      <c r="Q283" s="131"/>
      <c r="R283" s="131"/>
      <c r="S283" s="131"/>
      <c r="T283" s="131"/>
      <c r="U283" s="131"/>
      <c r="V283" s="131"/>
      <c r="W283" s="131"/>
      <c r="X283" s="131"/>
    </row>
    <row r="284" spans="1:24" x14ac:dyDescent="0.2">
      <c r="A284" s="17" t="s">
        <v>91</v>
      </c>
      <c r="B284" s="85" t="str">
        <f t="shared" si="149"/>
        <v>Q2/2020</v>
      </c>
      <c r="C284" s="86">
        <f t="shared" si="152"/>
        <v>43922</v>
      </c>
      <c r="D284" s="86">
        <f t="shared" si="153"/>
        <v>44012</v>
      </c>
      <c r="E284" s="85">
        <f t="shared" si="150"/>
        <v>91</v>
      </c>
      <c r="F284" s="87">
        <f>VLOOKUP(D284,'FERC Interest Rate'!$A:$B,2,TRUE)</f>
        <v>6.502107E-2</v>
      </c>
      <c r="G284" s="88">
        <f t="shared" si="151"/>
        <v>11011.660437288407</v>
      </c>
      <c r="H284" s="88">
        <v>0</v>
      </c>
      <c r="I284" s="123">
        <f t="shared" si="155"/>
        <v>58.284539753491366</v>
      </c>
      <c r="J284" s="89">
        <f t="shared" si="154"/>
        <v>178.01935768834309</v>
      </c>
      <c r="K284" s="149">
        <f t="shared" si="145"/>
        <v>236.30389744183447</v>
      </c>
      <c r="L284" s="89">
        <f t="shared" si="156"/>
        <v>942.77549999999997</v>
      </c>
      <c r="M284" s="150">
        <f t="shared" si="146"/>
        <v>1179.0793974418343</v>
      </c>
      <c r="N284" s="8">
        <f t="shared" si="147"/>
        <v>11189.67979497675</v>
      </c>
      <c r="O284" s="88">
        <f t="shared" si="148"/>
        <v>10010.600397534916</v>
      </c>
      <c r="P284" s="131"/>
      <c r="Q284" s="131"/>
      <c r="R284" s="131"/>
      <c r="S284" s="131"/>
      <c r="T284" s="131"/>
      <c r="U284" s="131"/>
      <c r="V284" s="131"/>
      <c r="W284" s="131"/>
      <c r="X284" s="131"/>
    </row>
    <row r="285" spans="1:24" x14ac:dyDescent="0.2">
      <c r="A285" s="17" t="s">
        <v>92</v>
      </c>
      <c r="B285" s="85" t="str">
        <f t="shared" si="149"/>
        <v>Q3/2020</v>
      </c>
      <c r="C285" s="86">
        <f t="shared" si="152"/>
        <v>44013</v>
      </c>
      <c r="D285" s="86">
        <f t="shared" si="153"/>
        <v>44104</v>
      </c>
      <c r="E285" s="85">
        <f t="shared" si="150"/>
        <v>92</v>
      </c>
      <c r="F285" s="87">
        <f>VLOOKUP(D285,'FERC Interest Rate'!$A:$B,2,TRUE)</f>
        <v>6.5012509999999996E-2</v>
      </c>
      <c r="G285" s="88">
        <f t="shared" si="151"/>
        <v>10010.600397534916</v>
      </c>
      <c r="H285" s="88">
        <v>0</v>
      </c>
      <c r="I285" s="123">
        <f t="shared" si="155"/>
        <v>58.284539753491366</v>
      </c>
      <c r="J285" s="89">
        <f t="shared" si="154"/>
        <v>163.59265512969486</v>
      </c>
      <c r="K285" s="149">
        <f t="shared" si="145"/>
        <v>221.87719488318623</v>
      </c>
      <c r="L285" s="89">
        <f t="shared" si="156"/>
        <v>942.77549999999997</v>
      </c>
      <c r="M285" s="150">
        <f t="shared" si="146"/>
        <v>1164.6526948831861</v>
      </c>
      <c r="N285" s="8">
        <f t="shared" si="147"/>
        <v>10174.19305266461</v>
      </c>
      <c r="O285" s="88">
        <f t="shared" si="148"/>
        <v>9009.540357781425</v>
      </c>
      <c r="P285" s="131"/>
      <c r="Q285" s="131"/>
      <c r="R285" s="131"/>
      <c r="S285" s="131"/>
      <c r="T285" s="131"/>
      <c r="U285" s="131"/>
      <c r="V285" s="131"/>
      <c r="W285" s="131"/>
      <c r="X285" s="131"/>
    </row>
    <row r="286" spans="1:24" x14ac:dyDescent="0.2">
      <c r="A286" s="17" t="s">
        <v>93</v>
      </c>
      <c r="B286" s="85" t="str">
        <f t="shared" si="149"/>
        <v>Q4/2020</v>
      </c>
      <c r="C286" s="86">
        <f t="shared" si="152"/>
        <v>44105</v>
      </c>
      <c r="D286" s="86">
        <f t="shared" si="153"/>
        <v>44196</v>
      </c>
      <c r="E286" s="85">
        <f t="shared" si="150"/>
        <v>92</v>
      </c>
      <c r="F286" s="87">
        <f>VLOOKUP(D286,'FERC Interest Rate'!$A:$B,2,TRUE)</f>
        <v>6.501548E-2</v>
      </c>
      <c r="G286" s="88">
        <f t="shared" si="151"/>
        <v>9009.540357781425</v>
      </c>
      <c r="H286" s="88">
        <v>0</v>
      </c>
      <c r="I286" s="123">
        <f t="shared" si="155"/>
        <v>58.284539753491366</v>
      </c>
      <c r="J286" s="89">
        <f t="shared" si="154"/>
        <v>147.24011575554334</v>
      </c>
      <c r="K286" s="149">
        <f t="shared" si="145"/>
        <v>205.52465550903472</v>
      </c>
      <c r="L286" s="89">
        <f t="shared" si="156"/>
        <v>942.77549999999997</v>
      </c>
      <c r="M286" s="150">
        <f t="shared" si="146"/>
        <v>1148.3001555090348</v>
      </c>
      <c r="N286" s="8">
        <f t="shared" si="147"/>
        <v>9156.7804735369682</v>
      </c>
      <c r="O286" s="88">
        <f t="shared" si="148"/>
        <v>8008.4803180279341</v>
      </c>
      <c r="P286" s="131"/>
      <c r="Q286" s="131"/>
      <c r="R286" s="131"/>
      <c r="S286" s="131"/>
      <c r="T286" s="131"/>
      <c r="U286" s="131"/>
      <c r="V286" s="131"/>
      <c r="W286" s="131"/>
      <c r="X286" s="131"/>
    </row>
    <row r="287" spans="1:24" x14ac:dyDescent="0.2">
      <c r="A287" s="17" t="s">
        <v>94</v>
      </c>
      <c r="B287" s="85" t="str">
        <f t="shared" si="149"/>
        <v>Q1/2021</v>
      </c>
      <c r="C287" s="86">
        <f t="shared" si="152"/>
        <v>44197</v>
      </c>
      <c r="D287" s="86">
        <f t="shared" si="153"/>
        <v>44286</v>
      </c>
      <c r="E287" s="85">
        <f t="shared" si="150"/>
        <v>90</v>
      </c>
      <c r="F287" s="87">
        <f>VLOOKUP(D287,'FERC Interest Rate'!$A:$B,2,TRUE)</f>
        <v>6.501548E-2</v>
      </c>
      <c r="G287" s="88">
        <f t="shared" si="151"/>
        <v>8008.4803180279341</v>
      </c>
      <c r="H287" s="88">
        <v>0</v>
      </c>
      <c r="I287" s="123">
        <f t="shared" si="155"/>
        <v>58.284539753491366</v>
      </c>
      <c r="J287" s="89">
        <f t="shared" si="154"/>
        <v>128.38566376778766</v>
      </c>
      <c r="K287" s="149">
        <f t="shared" si="145"/>
        <v>186.67020352127903</v>
      </c>
      <c r="L287" s="89">
        <f t="shared" si="156"/>
        <v>942.77549999999997</v>
      </c>
      <c r="M287" s="150">
        <f t="shared" si="146"/>
        <v>1129.445703521279</v>
      </c>
      <c r="N287" s="8">
        <f t="shared" si="147"/>
        <v>8136.8659817957214</v>
      </c>
      <c r="O287" s="88">
        <f t="shared" si="148"/>
        <v>7007.4202782744433</v>
      </c>
      <c r="P287" s="131"/>
      <c r="Q287" s="131"/>
      <c r="R287" s="131"/>
      <c r="S287" s="131"/>
      <c r="T287" s="131"/>
      <c r="U287" s="131"/>
      <c r="V287" s="131"/>
      <c r="W287" s="131"/>
      <c r="X287" s="131"/>
    </row>
    <row r="288" spans="1:24" x14ac:dyDescent="0.2">
      <c r="A288" s="17" t="s">
        <v>95</v>
      </c>
      <c r="B288" s="85" t="str">
        <f t="shared" si="149"/>
        <v>Q2/2021</v>
      </c>
      <c r="C288" s="86">
        <f t="shared" si="152"/>
        <v>44287</v>
      </c>
      <c r="D288" s="86">
        <f t="shared" si="153"/>
        <v>44377</v>
      </c>
      <c r="E288" s="85">
        <f t="shared" si="150"/>
        <v>91</v>
      </c>
      <c r="F288" s="87">
        <f>VLOOKUP(D288,'FERC Interest Rate'!$A:$B,2,TRUE)</f>
        <v>6.501548E-2</v>
      </c>
      <c r="G288" s="88">
        <f t="shared" si="151"/>
        <v>7007.4202782744433</v>
      </c>
      <c r="H288" s="88">
        <v>0</v>
      </c>
      <c r="I288" s="123">
        <f t="shared" si="155"/>
        <v>58.284539753491366</v>
      </c>
      <c r="J288" s="89">
        <f t="shared" si="154"/>
        <v>113.58564975011215</v>
      </c>
      <c r="K288" s="149">
        <f t="shared" si="145"/>
        <v>171.87018950360351</v>
      </c>
      <c r="L288" s="89">
        <f t="shared" si="156"/>
        <v>942.77549999999997</v>
      </c>
      <c r="M288" s="150">
        <f t="shared" si="146"/>
        <v>1114.6456895036035</v>
      </c>
      <c r="N288" s="8">
        <f t="shared" si="147"/>
        <v>7121.005928024555</v>
      </c>
      <c r="O288" s="88">
        <f t="shared" si="148"/>
        <v>6006.3602385209524</v>
      </c>
      <c r="P288" s="131"/>
      <c r="Q288" s="131"/>
      <c r="R288" s="131"/>
      <c r="S288" s="131"/>
      <c r="T288" s="131"/>
      <c r="U288" s="131"/>
      <c r="V288" s="131"/>
      <c r="W288" s="131"/>
      <c r="X288" s="131"/>
    </row>
    <row r="289" spans="1:24" x14ac:dyDescent="0.2">
      <c r="A289" s="17" t="s">
        <v>96</v>
      </c>
      <c r="B289" s="85" t="str">
        <f t="shared" si="149"/>
        <v>Q3/2021</v>
      </c>
      <c r="C289" s="86">
        <f t="shared" si="152"/>
        <v>44378</v>
      </c>
      <c r="D289" s="86">
        <f t="shared" si="153"/>
        <v>44469</v>
      </c>
      <c r="E289" s="85">
        <f t="shared" si="150"/>
        <v>92</v>
      </c>
      <c r="F289" s="87">
        <f>VLOOKUP(D289,'FERC Interest Rate'!$A:$B,2,TRUE)</f>
        <v>6.501548E-2</v>
      </c>
      <c r="G289" s="88">
        <f t="shared" si="151"/>
        <v>6006.3602385209524</v>
      </c>
      <c r="H289" s="88">
        <v>0</v>
      </c>
      <c r="I289" s="123">
        <f t="shared" si="155"/>
        <v>58.284539753491366</v>
      </c>
      <c r="J289" s="89">
        <f t="shared" si="154"/>
        <v>98.429008888637242</v>
      </c>
      <c r="K289" s="149">
        <f t="shared" si="145"/>
        <v>156.71354864212861</v>
      </c>
      <c r="L289" s="89">
        <f t="shared" si="156"/>
        <v>942.77549999999997</v>
      </c>
      <c r="M289" s="150">
        <f t="shared" si="146"/>
        <v>1099.4890486421286</v>
      </c>
      <c r="N289" s="8">
        <f t="shared" si="147"/>
        <v>6104.7892474095897</v>
      </c>
      <c r="O289" s="88">
        <f t="shared" si="148"/>
        <v>5005.3001987674616</v>
      </c>
      <c r="P289" s="131"/>
      <c r="Q289" s="131"/>
      <c r="R289" s="131"/>
      <c r="S289" s="131"/>
      <c r="T289" s="131"/>
      <c r="U289" s="131"/>
      <c r="V289" s="131"/>
      <c r="W289" s="131"/>
      <c r="X289" s="131"/>
    </row>
    <row r="290" spans="1:24" x14ac:dyDescent="0.2">
      <c r="A290" s="17" t="s">
        <v>97</v>
      </c>
      <c r="B290" s="85" t="str">
        <f t="shared" si="149"/>
        <v>Q4/2021</v>
      </c>
      <c r="C290" s="86">
        <f t="shared" si="152"/>
        <v>44470</v>
      </c>
      <c r="D290" s="86">
        <f t="shared" si="153"/>
        <v>44561</v>
      </c>
      <c r="E290" s="85">
        <f t="shared" si="150"/>
        <v>92</v>
      </c>
      <c r="F290" s="87">
        <f>VLOOKUP(D290,'FERC Interest Rate'!$A:$B,2,TRUE)</f>
        <v>6.501548E-2</v>
      </c>
      <c r="G290" s="88">
        <f t="shared" si="151"/>
        <v>5005.3001987674616</v>
      </c>
      <c r="H290" s="88">
        <v>0</v>
      </c>
      <c r="I290" s="123">
        <f t="shared" si="155"/>
        <v>58.284539753491366</v>
      </c>
      <c r="J290" s="89">
        <f t="shared" si="154"/>
        <v>82.024174073864373</v>
      </c>
      <c r="K290" s="149">
        <f t="shared" si="145"/>
        <v>140.30871382735575</v>
      </c>
      <c r="L290" s="89">
        <f t="shared" si="156"/>
        <v>942.77549999999997</v>
      </c>
      <c r="M290" s="150">
        <f t="shared" si="146"/>
        <v>1083.0842138273556</v>
      </c>
      <c r="N290" s="8">
        <f t="shared" si="147"/>
        <v>5087.3243728413263</v>
      </c>
      <c r="O290" s="88">
        <f t="shared" si="148"/>
        <v>4004.2401590139702</v>
      </c>
      <c r="P290" s="131"/>
      <c r="Q290" s="131"/>
      <c r="R290" s="131"/>
      <c r="S290" s="131"/>
      <c r="T290" s="131"/>
      <c r="U290" s="131"/>
      <c r="V290" s="131"/>
      <c r="W290" s="131"/>
      <c r="X290" s="131"/>
    </row>
    <row r="291" spans="1:24" x14ac:dyDescent="0.2">
      <c r="A291" s="17" t="s">
        <v>98</v>
      </c>
      <c r="B291" s="85" t="str">
        <f t="shared" si="149"/>
        <v>Q1/2022</v>
      </c>
      <c r="C291" s="86">
        <f t="shared" si="152"/>
        <v>44562</v>
      </c>
      <c r="D291" s="86">
        <f t="shared" si="153"/>
        <v>44651</v>
      </c>
      <c r="E291" s="85">
        <f t="shared" si="150"/>
        <v>90</v>
      </c>
      <c r="F291" s="87">
        <f>VLOOKUP(D291,'FERC Interest Rate'!$A:$B,2,TRUE)</f>
        <v>6.501548E-2</v>
      </c>
      <c r="G291" s="88">
        <f t="shared" si="151"/>
        <v>4004.2401590139702</v>
      </c>
      <c r="H291" s="88">
        <v>0</v>
      </c>
      <c r="I291" s="123">
        <f t="shared" si="155"/>
        <v>58.284539753491366</v>
      </c>
      <c r="J291" s="89">
        <f t="shared" si="154"/>
        <v>64.192831883893874</v>
      </c>
      <c r="K291" s="149">
        <f t="shared" si="145"/>
        <v>122.47737163738523</v>
      </c>
      <c r="L291" s="89">
        <f t="shared" si="156"/>
        <v>942.77549999999997</v>
      </c>
      <c r="M291" s="150">
        <f t="shared" si="146"/>
        <v>1065.2528716373852</v>
      </c>
      <c r="N291" s="8">
        <f t="shared" si="147"/>
        <v>4068.4329908978643</v>
      </c>
      <c r="O291" s="88">
        <f t="shared" si="148"/>
        <v>3003.1801192604785</v>
      </c>
      <c r="P291" s="131"/>
      <c r="Q291" s="131"/>
      <c r="R291" s="131"/>
      <c r="S291" s="131"/>
      <c r="T291" s="131"/>
      <c r="U291" s="131"/>
      <c r="V291" s="131"/>
      <c r="W291" s="131"/>
      <c r="X291" s="131"/>
    </row>
    <row r="292" spans="1:24" x14ac:dyDescent="0.2">
      <c r="A292" s="17" t="s">
        <v>99</v>
      </c>
      <c r="B292" s="85" t="str">
        <f t="shared" si="149"/>
        <v>Q2/2022</v>
      </c>
      <c r="C292" s="86">
        <f t="shared" si="152"/>
        <v>44652</v>
      </c>
      <c r="D292" s="86">
        <f t="shared" si="153"/>
        <v>44742</v>
      </c>
      <c r="E292" s="85">
        <f t="shared" si="150"/>
        <v>91</v>
      </c>
      <c r="F292" s="87">
        <f>VLOOKUP(D292,'FERC Interest Rate'!$A:$B,2,TRUE)</f>
        <v>6.501548E-2</v>
      </c>
      <c r="G292" s="88">
        <f t="shared" si="151"/>
        <v>3003.1801192604785</v>
      </c>
      <c r="H292" s="88">
        <v>0</v>
      </c>
      <c r="I292" s="123">
        <f t="shared" si="155"/>
        <v>58.284539753491366</v>
      </c>
      <c r="J292" s="89">
        <f t="shared" si="154"/>
        <v>48.679564178619536</v>
      </c>
      <c r="K292" s="149">
        <f t="shared" si="145"/>
        <v>106.9641039321109</v>
      </c>
      <c r="L292" s="89">
        <f t="shared" si="156"/>
        <v>942.77549999999997</v>
      </c>
      <c r="M292" s="150">
        <f t="shared" si="146"/>
        <v>1049.7396039321109</v>
      </c>
      <c r="N292" s="8">
        <f t="shared" si="147"/>
        <v>3051.8596834390978</v>
      </c>
      <c r="O292" s="88">
        <f t="shared" si="148"/>
        <v>2002.1200795069869</v>
      </c>
      <c r="P292" s="131"/>
      <c r="Q292" s="131"/>
      <c r="R292" s="131"/>
      <c r="S292" s="131"/>
      <c r="T292" s="131"/>
      <c r="U292" s="131"/>
      <c r="V292" s="131"/>
      <c r="W292" s="131"/>
      <c r="X292" s="131"/>
    </row>
    <row r="293" spans="1:24" x14ac:dyDescent="0.2">
      <c r="A293" s="17" t="s">
        <v>100</v>
      </c>
      <c r="B293" s="85" t="str">
        <f t="shared" si="149"/>
        <v>Q3/2022</v>
      </c>
      <c r="C293" s="86">
        <f t="shared" si="152"/>
        <v>44743</v>
      </c>
      <c r="D293" s="86">
        <f t="shared" si="153"/>
        <v>44834</v>
      </c>
      <c r="E293" s="85">
        <f t="shared" si="150"/>
        <v>92</v>
      </c>
      <c r="F293" s="87">
        <f>VLOOKUP(D293,'FERC Interest Rate'!$A:$B,2,TRUE)</f>
        <v>6.501548E-2</v>
      </c>
      <c r="G293" s="88">
        <f t="shared" si="151"/>
        <v>2002.1200795069869</v>
      </c>
      <c r="H293" s="88">
        <v>0</v>
      </c>
      <c r="I293" s="123">
        <f t="shared" si="155"/>
        <v>58.284539753491366</v>
      </c>
      <c r="J293" s="89">
        <f t="shared" si="154"/>
        <v>32.809669629545787</v>
      </c>
      <c r="K293" s="149">
        <f t="shared" si="145"/>
        <v>91.094209383037153</v>
      </c>
      <c r="L293" s="89">
        <f t="shared" si="156"/>
        <v>942.77549999999997</v>
      </c>
      <c r="M293" s="150">
        <f t="shared" si="146"/>
        <v>1033.8697093830372</v>
      </c>
      <c r="N293" s="8">
        <f t="shared" si="147"/>
        <v>2034.9297491365328</v>
      </c>
      <c r="O293" s="88">
        <f t="shared" si="148"/>
        <v>1001.0600397534956</v>
      </c>
      <c r="P293" s="131"/>
      <c r="Q293" s="131"/>
      <c r="R293" s="131"/>
      <c r="S293" s="131"/>
      <c r="T293" s="131"/>
      <c r="U293" s="131"/>
      <c r="V293" s="131"/>
      <c r="W293" s="131"/>
      <c r="X293" s="131"/>
    </row>
    <row r="294" spans="1:24" x14ac:dyDescent="0.2">
      <c r="A294" s="17" t="s">
        <v>101</v>
      </c>
      <c r="B294" s="85" t="str">
        <f t="shared" si="149"/>
        <v>Q4/2022</v>
      </c>
      <c r="C294" s="86">
        <f t="shared" si="152"/>
        <v>44835</v>
      </c>
      <c r="D294" s="86">
        <f t="shared" si="153"/>
        <v>44926</v>
      </c>
      <c r="E294" s="85">
        <f t="shared" si="150"/>
        <v>92</v>
      </c>
      <c r="F294" s="87">
        <f>VLOOKUP(D294,'FERC Interest Rate'!$A:$B,2,TRUE)</f>
        <v>6.501548E-2</v>
      </c>
      <c r="G294" s="88">
        <f t="shared" si="151"/>
        <v>1001.0600397534956</v>
      </c>
      <c r="H294" s="88">
        <v>0</v>
      </c>
      <c r="I294" s="123">
        <f t="shared" si="155"/>
        <v>58.284539753491366</v>
      </c>
      <c r="J294" s="89">
        <f t="shared" si="154"/>
        <v>16.404834814772929</v>
      </c>
      <c r="K294" s="149">
        <f t="shared" si="145"/>
        <v>74.689374568264299</v>
      </c>
      <c r="L294" s="89">
        <f t="shared" si="156"/>
        <v>942.77549999999997</v>
      </c>
      <c r="M294" s="150">
        <f t="shared" si="146"/>
        <v>1017.4648745682642</v>
      </c>
      <c r="N294" s="8">
        <f t="shared" si="147"/>
        <v>1017.4648745682686</v>
      </c>
      <c r="O294" s="88">
        <f t="shared" si="148"/>
        <v>4.2987835513486061E-12</v>
      </c>
      <c r="P294" s="131"/>
      <c r="Q294" s="131"/>
      <c r="R294" s="131"/>
      <c r="S294" s="131"/>
      <c r="T294" s="131"/>
      <c r="U294" s="131"/>
      <c r="V294" s="131"/>
      <c r="W294" s="131"/>
      <c r="X294" s="131"/>
    </row>
    <row r="295" spans="1:24" x14ac:dyDescent="0.2">
      <c r="B295" s="85"/>
      <c r="C295" s="86"/>
      <c r="D295" s="86"/>
      <c r="E295" s="85"/>
      <c r="F295" s="87"/>
      <c r="G295" s="88"/>
      <c r="H295" s="88"/>
      <c r="I295" s="123"/>
      <c r="J295" s="89"/>
      <c r="K295" s="131"/>
      <c r="L295" s="89"/>
      <c r="M295" s="151"/>
      <c r="N295" s="131"/>
      <c r="O295" s="88"/>
      <c r="P295" s="131"/>
      <c r="Q295" s="131"/>
      <c r="R295" s="131"/>
      <c r="S295" s="131"/>
      <c r="T295" s="131"/>
      <c r="U295" s="131"/>
      <c r="V295" s="131"/>
      <c r="W295" s="131"/>
      <c r="X295" s="131"/>
    </row>
    <row r="296" spans="1:24" ht="13.5" thickBot="1" x14ac:dyDescent="0.25">
      <c r="A296" s="183"/>
      <c r="B296" s="184"/>
      <c r="C296" s="185"/>
      <c r="D296" s="185"/>
      <c r="E296" s="186"/>
      <c r="F296" s="184"/>
      <c r="G296" s="157">
        <f t="shared" ref="G296:O296" si="157">SUM(G270:G292)</f>
        <v>302897.56667025498</v>
      </c>
      <c r="H296" s="157">
        <f t="shared" si="157"/>
        <v>1165.6907950698273</v>
      </c>
      <c r="I296" s="158">
        <f t="shared" si="157"/>
        <v>1049.1217155628444</v>
      </c>
      <c r="J296" s="157">
        <f t="shared" si="157"/>
        <v>2684.3373147241987</v>
      </c>
      <c r="K296" s="157">
        <f t="shared" si="157"/>
        <v>3733.4590302870429</v>
      </c>
      <c r="L296" s="157">
        <f t="shared" si="157"/>
        <v>16969.958999999999</v>
      </c>
      <c r="M296" s="159">
        <f t="shared" si="157"/>
        <v>20703.418030287037</v>
      </c>
      <c r="N296" s="157">
        <f t="shared" si="157"/>
        <v>306747.59478004905</v>
      </c>
      <c r="O296" s="157">
        <f t="shared" si="157"/>
        <v>286044.17674976203</v>
      </c>
      <c r="P296" s="131"/>
      <c r="Q296" s="131"/>
      <c r="R296" s="131"/>
      <c r="S296" s="131"/>
      <c r="T296" s="131"/>
      <c r="U296" s="131"/>
      <c r="V296" s="131"/>
      <c r="W296" s="131"/>
      <c r="X296" s="131"/>
    </row>
    <row r="297" spans="1:24" ht="13.5" thickTop="1" x14ac:dyDescent="0.2">
      <c r="B297" s="11"/>
      <c r="C297" s="140"/>
      <c r="D297" s="140"/>
      <c r="E297" s="10"/>
      <c r="F297" s="11"/>
      <c r="G297" s="89"/>
      <c r="H297" s="69"/>
      <c r="I297" s="129"/>
      <c r="J297" s="89"/>
      <c r="K297" s="131"/>
      <c r="L297" s="69"/>
      <c r="M297" s="151"/>
      <c r="N297" s="131"/>
      <c r="O297" s="131"/>
      <c r="P297" s="131"/>
      <c r="Q297" s="131"/>
      <c r="R297" s="131"/>
      <c r="S297" s="131"/>
      <c r="T297" s="131"/>
      <c r="U297" s="131"/>
      <c r="V297" s="131"/>
      <c r="W297" s="131"/>
      <c r="X297" s="131"/>
    </row>
    <row r="298" spans="1:24" ht="36.75" x14ac:dyDescent="0.2">
      <c r="A298" s="94" t="s">
        <v>81</v>
      </c>
      <c r="B298" s="94" t="s">
        <v>3</v>
      </c>
      <c r="C298" s="94" t="s">
        <v>4</v>
      </c>
      <c r="D298" s="94" t="s">
        <v>5</v>
      </c>
      <c r="E298" s="94" t="s">
        <v>6</v>
      </c>
      <c r="F298" s="94" t="s">
        <v>7</v>
      </c>
      <c r="G298" s="94" t="s">
        <v>108</v>
      </c>
      <c r="H298" s="94" t="s">
        <v>109</v>
      </c>
      <c r="I298" s="118" t="s">
        <v>110</v>
      </c>
      <c r="J298" s="119" t="s">
        <v>111</v>
      </c>
      <c r="K298" s="119" t="s">
        <v>112</v>
      </c>
      <c r="L298" s="119" t="s">
        <v>113</v>
      </c>
      <c r="M298" s="120" t="s">
        <v>103</v>
      </c>
      <c r="N298" s="94" t="s">
        <v>114</v>
      </c>
      <c r="O298" s="94" t="s">
        <v>115</v>
      </c>
      <c r="P298" s="131"/>
      <c r="Q298" s="131"/>
      <c r="R298" s="131"/>
      <c r="S298" s="131"/>
      <c r="T298" s="131"/>
      <c r="U298" s="131"/>
      <c r="V298" s="131"/>
      <c r="W298" s="131"/>
      <c r="X298" s="131"/>
    </row>
    <row r="299" spans="1:24" x14ac:dyDescent="0.2">
      <c r="A299" s="139" t="s">
        <v>47</v>
      </c>
      <c r="B299" s="182" t="s">
        <v>91</v>
      </c>
      <c r="C299" s="203">
        <f>VLOOKUP(B299,A$1:F$33,2,FALSE)</f>
        <v>42765</v>
      </c>
      <c r="D299" s="203">
        <f>DATE(YEAR(C299),IF(MONTH(C299)&lt;=3,3,IF(MONTH(C299)&lt;=6,6,IF(MONTH(C299)&lt;=9,9,12))),IF(OR(MONTH(C299)&lt;=3,MONTH(C299)&gt;=10),31,30))</f>
        <v>42825</v>
      </c>
      <c r="E299" s="163">
        <f>D299-C299+1</f>
        <v>61</v>
      </c>
      <c r="F299" s="87">
        <f>VLOOKUP(D299,'FERC Interest Rate'!$A:$B,2,TRUE)</f>
        <v>3.5000000000000003E-2</v>
      </c>
      <c r="G299" s="88">
        <f>VLOOKUP(B299,$A$1:$F$33,5,FALSE)</f>
        <v>22019.94</v>
      </c>
      <c r="H299" s="88">
        <f t="shared" ref="H299:H304" si="158">G299*F299*(E299/(DATE(YEAR(D299),12,31)-DATE(YEAR(D299),1,1)+1))</f>
        <v>128.80156684931507</v>
      </c>
      <c r="I299" s="236">
        <v>0</v>
      </c>
      <c r="J299" s="89">
        <v>0</v>
      </c>
      <c r="K299" s="149">
        <f t="shared" ref="K299:K322" si="159">+SUM(I299:J299)</f>
        <v>0</v>
      </c>
      <c r="L299" s="89">
        <v>0</v>
      </c>
      <c r="M299" s="150">
        <f t="shared" ref="M299:M322" si="160">+SUM(K299:L299)</f>
        <v>0</v>
      </c>
      <c r="N299" s="8">
        <f t="shared" ref="N299:N322" si="161">+G299+H299+J299</f>
        <v>22148.741566849312</v>
      </c>
      <c r="O299" s="88">
        <f t="shared" ref="O299:O322" si="162">G299+H299-L299-I299</f>
        <v>22148.741566849312</v>
      </c>
      <c r="P299" s="131"/>
      <c r="Q299" s="131"/>
      <c r="R299" s="131"/>
      <c r="S299" s="131"/>
      <c r="T299" s="131"/>
      <c r="U299" s="131"/>
      <c r="V299" s="131"/>
      <c r="W299" s="131"/>
      <c r="X299" s="131"/>
    </row>
    <row r="300" spans="1:24" x14ac:dyDescent="0.2">
      <c r="A300" s="240" t="s">
        <v>25</v>
      </c>
      <c r="B300" s="163" t="str">
        <f t="shared" ref="B300:B322" si="163">+IF(MONTH(C300)&lt;4,"Q1",IF(MONTH(C300)&lt;7,"Q2",IF(MONTH(C300)&lt;10,"Q3","Q4")))&amp;"/"&amp;YEAR(C300)</f>
        <v>Q2/2017</v>
      </c>
      <c r="C300" s="203">
        <f>D299+1</f>
        <v>42826</v>
      </c>
      <c r="D300" s="203">
        <f>EOMONTH(D299,3)</f>
        <v>42916</v>
      </c>
      <c r="E300" s="163">
        <f t="shared" ref="E300:E322" si="164">D300-C300+1</f>
        <v>91</v>
      </c>
      <c r="F300" s="87">
        <f>VLOOKUP(D300,'FERC Interest Rate'!$A:$B,2,TRUE)</f>
        <v>3.7100000000000001E-2</v>
      </c>
      <c r="G300" s="88">
        <f t="shared" ref="G300:G322" si="165">O299</f>
        <v>22148.741566849312</v>
      </c>
      <c r="H300" s="88">
        <f t="shared" si="158"/>
        <v>204.86675727079444</v>
      </c>
      <c r="I300" s="236">
        <v>0</v>
      </c>
      <c r="J300" s="89">
        <v>0</v>
      </c>
      <c r="K300" s="149">
        <f t="shared" si="159"/>
        <v>0</v>
      </c>
      <c r="L300" s="89">
        <v>0</v>
      </c>
      <c r="M300" s="150">
        <f t="shared" si="160"/>
        <v>0</v>
      </c>
      <c r="N300" s="8">
        <f t="shared" si="161"/>
        <v>22353.608324120105</v>
      </c>
      <c r="O300" s="88">
        <f t="shared" si="162"/>
        <v>22353.608324120105</v>
      </c>
      <c r="P300" s="131"/>
      <c r="Q300" s="131"/>
      <c r="R300" s="131"/>
      <c r="S300" s="131"/>
      <c r="T300" s="131"/>
      <c r="U300" s="131"/>
      <c r="V300" s="131"/>
      <c r="W300" s="131"/>
      <c r="X300" s="131"/>
    </row>
    <row r="301" spans="1:24" x14ac:dyDescent="0.2">
      <c r="A301" s="240" t="s">
        <v>25</v>
      </c>
      <c r="B301" s="163" t="str">
        <f t="shared" si="163"/>
        <v>Q3/2017</v>
      </c>
      <c r="C301" s="203">
        <f t="shared" ref="C301:C322" si="166">D300+1</f>
        <v>42917</v>
      </c>
      <c r="D301" s="203">
        <f t="shared" ref="D301:D322" si="167">EOMONTH(D300,3)</f>
        <v>43008</v>
      </c>
      <c r="E301" s="163">
        <f t="shared" si="164"/>
        <v>92</v>
      </c>
      <c r="F301" s="87">
        <f>VLOOKUP(D301,'FERC Interest Rate'!$A:$B,2,TRUE)</f>
        <v>3.9600000000000003E-2</v>
      </c>
      <c r="G301" s="88">
        <f t="shared" si="165"/>
        <v>22353.608324120105</v>
      </c>
      <c r="H301" s="88">
        <f t="shared" si="158"/>
        <v>223.1196324559846</v>
      </c>
      <c r="I301" s="236">
        <v>0</v>
      </c>
      <c r="J301" s="89">
        <v>0</v>
      </c>
      <c r="K301" s="149">
        <f t="shared" si="159"/>
        <v>0</v>
      </c>
      <c r="L301" s="89">
        <v>0</v>
      </c>
      <c r="M301" s="150">
        <f t="shared" si="160"/>
        <v>0</v>
      </c>
      <c r="N301" s="8">
        <f t="shared" si="161"/>
        <v>22576.727956576091</v>
      </c>
      <c r="O301" s="88">
        <f t="shared" si="162"/>
        <v>22576.727956576091</v>
      </c>
      <c r="P301" s="131"/>
      <c r="Q301" s="131"/>
      <c r="R301" s="131"/>
      <c r="S301" s="131"/>
      <c r="T301" s="131"/>
      <c r="U301" s="131"/>
      <c r="V301" s="131"/>
      <c r="W301" s="131"/>
      <c r="X301" s="131"/>
    </row>
    <row r="302" spans="1:24" x14ac:dyDescent="0.2">
      <c r="A302" s="240" t="s">
        <v>25</v>
      </c>
      <c r="B302" s="163" t="str">
        <f t="shared" si="163"/>
        <v>Q4/2017</v>
      </c>
      <c r="C302" s="203">
        <f t="shared" si="166"/>
        <v>43009</v>
      </c>
      <c r="D302" s="203">
        <f t="shared" si="167"/>
        <v>43100</v>
      </c>
      <c r="E302" s="163">
        <f t="shared" si="164"/>
        <v>92</v>
      </c>
      <c r="F302" s="87">
        <f>VLOOKUP(D302,'FERC Interest Rate'!$A:$B,2,TRUE)</f>
        <v>4.2099999999999999E-2</v>
      </c>
      <c r="G302" s="88">
        <f t="shared" si="165"/>
        <v>22576.727956576091</v>
      </c>
      <c r="H302" s="88">
        <f t="shared" si="158"/>
        <v>239.57310334633019</v>
      </c>
      <c r="I302" s="236">
        <v>0</v>
      </c>
      <c r="J302" s="89">
        <v>0</v>
      </c>
      <c r="K302" s="149">
        <f t="shared" si="159"/>
        <v>0</v>
      </c>
      <c r="L302" s="89">
        <v>0</v>
      </c>
      <c r="M302" s="150">
        <f t="shared" si="160"/>
        <v>0</v>
      </c>
      <c r="N302" s="8">
        <f t="shared" si="161"/>
        <v>22816.301059922422</v>
      </c>
      <c r="O302" s="88">
        <f t="shared" si="162"/>
        <v>22816.301059922422</v>
      </c>
      <c r="P302" s="131"/>
      <c r="Q302" s="131"/>
      <c r="R302" s="131"/>
      <c r="S302" s="131"/>
      <c r="T302" s="131"/>
      <c r="U302" s="131"/>
      <c r="V302" s="131"/>
      <c r="W302" s="131"/>
      <c r="X302" s="131"/>
    </row>
    <row r="303" spans="1:24" x14ac:dyDescent="0.2">
      <c r="A303" s="228" t="s">
        <v>82</v>
      </c>
      <c r="B303" s="172" t="str">
        <f t="shared" si="163"/>
        <v>Q1/2018</v>
      </c>
      <c r="C303" s="173">
        <f t="shared" si="166"/>
        <v>43101</v>
      </c>
      <c r="D303" s="173">
        <f t="shared" si="167"/>
        <v>43190</v>
      </c>
      <c r="E303" s="172">
        <f t="shared" si="164"/>
        <v>90</v>
      </c>
      <c r="F303" s="87">
        <f>VLOOKUP(D303,'FERC Interest Rate'!$A:$B,2,TRUE)</f>
        <v>4.2500000000000003E-2</v>
      </c>
      <c r="G303" s="88">
        <f t="shared" si="165"/>
        <v>22816.301059922422</v>
      </c>
      <c r="H303" s="88">
        <f t="shared" si="158"/>
        <v>239.10233302521442</v>
      </c>
      <c r="I303" s="123">
        <v>0</v>
      </c>
      <c r="J303" s="89">
        <v>0</v>
      </c>
      <c r="K303" s="149">
        <f t="shared" si="159"/>
        <v>0</v>
      </c>
      <c r="L303" s="89">
        <v>0</v>
      </c>
      <c r="M303" s="150">
        <f t="shared" si="160"/>
        <v>0</v>
      </c>
      <c r="N303" s="8">
        <f t="shared" si="161"/>
        <v>23055.403392947635</v>
      </c>
      <c r="O303" s="88">
        <f t="shared" si="162"/>
        <v>23055.403392947635</v>
      </c>
      <c r="P303" s="131"/>
      <c r="Q303" s="131"/>
      <c r="R303" s="131"/>
      <c r="S303" s="131"/>
      <c r="T303" s="131"/>
      <c r="U303" s="131"/>
      <c r="V303" s="131"/>
      <c r="W303" s="131"/>
      <c r="X303" s="131"/>
    </row>
    <row r="304" spans="1:24" x14ac:dyDescent="0.2">
      <c r="A304" s="17" t="s">
        <v>83</v>
      </c>
      <c r="B304" s="85" t="str">
        <f t="shared" si="163"/>
        <v>Q2/2018</v>
      </c>
      <c r="C304" s="86">
        <f t="shared" si="166"/>
        <v>43191</v>
      </c>
      <c r="D304" s="86">
        <f t="shared" si="167"/>
        <v>43281</v>
      </c>
      <c r="E304" s="85">
        <f t="shared" si="164"/>
        <v>91</v>
      </c>
      <c r="F304" s="87">
        <f>VLOOKUP(D304,'FERC Interest Rate'!$A:$B,2,TRUE)</f>
        <v>4.4699999999999997E-2</v>
      </c>
      <c r="G304" s="88">
        <f t="shared" si="165"/>
        <v>23055.403392947635</v>
      </c>
      <c r="H304" s="88">
        <f t="shared" si="158"/>
        <v>256.93825857943312</v>
      </c>
      <c r="I304" s="123">
        <f>(SUM($H$299:$H$323)/20)*2</f>
        <v>129.24016515270716</v>
      </c>
      <c r="J304" s="89">
        <f t="shared" ref="J304:J322" si="168">G304*F304*(E304/(DATE(YEAR(D304),12,31)-DATE(YEAR(D304),1,1)+1))</f>
        <v>256.93825857943312</v>
      </c>
      <c r="K304" s="149">
        <f t="shared" si="159"/>
        <v>386.17842373214029</v>
      </c>
      <c r="L304" s="89">
        <f>+$G$299/20*2</f>
        <v>2201.9939999999997</v>
      </c>
      <c r="M304" s="150">
        <f t="shared" si="160"/>
        <v>2588.17242373214</v>
      </c>
      <c r="N304" s="8">
        <f t="shared" si="161"/>
        <v>23569.279910106503</v>
      </c>
      <c r="O304" s="88">
        <f t="shared" si="162"/>
        <v>20981.107486374363</v>
      </c>
      <c r="P304" s="131"/>
      <c r="Q304" s="131"/>
      <c r="R304" s="131"/>
      <c r="S304" s="131"/>
      <c r="T304" s="131"/>
      <c r="U304" s="131"/>
      <c r="V304" s="131"/>
      <c r="W304" s="131"/>
      <c r="X304" s="131"/>
    </row>
    <row r="305" spans="1:24" x14ac:dyDescent="0.2">
      <c r="A305" s="17" t="s">
        <v>84</v>
      </c>
      <c r="B305" s="85" t="str">
        <f t="shared" si="163"/>
        <v>Q3/2018</v>
      </c>
      <c r="C305" s="86">
        <f t="shared" si="166"/>
        <v>43282</v>
      </c>
      <c r="D305" s="86">
        <f t="shared" si="167"/>
        <v>43373</v>
      </c>
      <c r="E305" s="85">
        <f t="shared" si="164"/>
        <v>92</v>
      </c>
      <c r="F305" s="87">
        <f>VLOOKUP(D305,'FERC Interest Rate'!$A:$B,2,TRUE)</f>
        <v>4.6899999999999997E-2</v>
      </c>
      <c r="G305" s="88">
        <f t="shared" si="165"/>
        <v>20981.107486374363</v>
      </c>
      <c r="H305" s="88">
        <v>0</v>
      </c>
      <c r="I305" s="123">
        <f t="shared" ref="I305:I322" si="169">(SUM($H$299:$H$323)/20)</f>
        <v>64.620082576353582</v>
      </c>
      <c r="J305" s="89">
        <f t="shared" si="168"/>
        <v>248.02543173207701</v>
      </c>
      <c r="K305" s="149">
        <f t="shared" si="159"/>
        <v>312.64551430843062</v>
      </c>
      <c r="L305" s="89">
        <f t="shared" ref="L305:L322" si="170">+$G$299/20</f>
        <v>1100.9969999999998</v>
      </c>
      <c r="M305" s="150">
        <f t="shared" si="160"/>
        <v>1413.6425143084305</v>
      </c>
      <c r="N305" s="8">
        <f t="shared" si="161"/>
        <v>21229.132918106439</v>
      </c>
      <c r="O305" s="88">
        <f t="shared" si="162"/>
        <v>19815.490403798009</v>
      </c>
      <c r="P305" s="131"/>
      <c r="Q305" s="131"/>
      <c r="R305" s="131"/>
      <c r="S305" s="131"/>
      <c r="T305" s="131"/>
      <c r="U305" s="131"/>
      <c r="V305" s="131"/>
      <c r="W305" s="131"/>
      <c r="X305" s="131"/>
    </row>
    <row r="306" spans="1:24" x14ac:dyDescent="0.2">
      <c r="A306" s="17" t="s">
        <v>85</v>
      </c>
      <c r="B306" s="85" t="str">
        <f t="shared" si="163"/>
        <v>Q4/2018</v>
      </c>
      <c r="C306" s="86">
        <f t="shared" si="166"/>
        <v>43374</v>
      </c>
      <c r="D306" s="86">
        <f t="shared" si="167"/>
        <v>43465</v>
      </c>
      <c r="E306" s="85">
        <f t="shared" si="164"/>
        <v>92</v>
      </c>
      <c r="F306" s="87">
        <f>VLOOKUP(D306,'FERC Interest Rate'!$A:$B,2,TRUE)</f>
        <v>4.9599999999999998E-2</v>
      </c>
      <c r="G306" s="88">
        <f t="shared" si="165"/>
        <v>19815.490403798009</v>
      </c>
      <c r="H306" s="88">
        <v>0</v>
      </c>
      <c r="I306" s="123">
        <f t="shared" si="169"/>
        <v>64.620082576353582</v>
      </c>
      <c r="J306" s="89">
        <f t="shared" si="168"/>
        <v>247.73163235783855</v>
      </c>
      <c r="K306" s="149">
        <f t="shared" si="159"/>
        <v>312.35171493419216</v>
      </c>
      <c r="L306" s="89">
        <f t="shared" si="170"/>
        <v>1100.9969999999998</v>
      </c>
      <c r="M306" s="150">
        <f t="shared" si="160"/>
        <v>1413.348714934192</v>
      </c>
      <c r="N306" s="8">
        <f t="shared" si="161"/>
        <v>20063.222036155847</v>
      </c>
      <c r="O306" s="88">
        <f t="shared" si="162"/>
        <v>18649.873321221654</v>
      </c>
      <c r="P306" s="131"/>
      <c r="Q306" s="131"/>
      <c r="R306" s="131"/>
      <c r="S306" s="131"/>
      <c r="T306" s="131"/>
      <c r="U306" s="131"/>
      <c r="V306" s="131"/>
      <c r="W306" s="131"/>
      <c r="X306" s="131"/>
    </row>
    <row r="307" spans="1:24" x14ac:dyDescent="0.2">
      <c r="A307" s="17" t="s">
        <v>86</v>
      </c>
      <c r="B307" s="85" t="str">
        <f t="shared" si="163"/>
        <v>Q1/2019</v>
      </c>
      <c r="C307" s="86">
        <f t="shared" si="166"/>
        <v>43466</v>
      </c>
      <c r="D307" s="86">
        <f t="shared" si="167"/>
        <v>43555</v>
      </c>
      <c r="E307" s="85">
        <f t="shared" si="164"/>
        <v>90</v>
      </c>
      <c r="F307" s="87">
        <f>VLOOKUP(D307,'FERC Interest Rate'!$A:$B,2,TRUE)</f>
        <v>5.1799999999999999E-2</v>
      </c>
      <c r="G307" s="88">
        <f t="shared" si="165"/>
        <v>18649.873321221654</v>
      </c>
      <c r="H307" s="88">
        <v>0</v>
      </c>
      <c r="I307" s="123">
        <f t="shared" si="169"/>
        <v>64.620082576353582</v>
      </c>
      <c r="J307" s="89">
        <f t="shared" si="168"/>
        <v>238.20742307817903</v>
      </c>
      <c r="K307" s="149">
        <f t="shared" si="159"/>
        <v>302.82750565453262</v>
      </c>
      <c r="L307" s="89">
        <f t="shared" si="170"/>
        <v>1100.9969999999998</v>
      </c>
      <c r="M307" s="150">
        <f t="shared" si="160"/>
        <v>1403.8245056545325</v>
      </c>
      <c r="N307" s="8">
        <f t="shared" si="161"/>
        <v>18888.080744299834</v>
      </c>
      <c r="O307" s="88">
        <f t="shared" si="162"/>
        <v>17484.256238645299</v>
      </c>
      <c r="P307" s="131"/>
      <c r="Q307" s="131"/>
      <c r="R307" s="131"/>
      <c r="S307" s="131"/>
      <c r="T307" s="131"/>
      <c r="U307" s="131"/>
      <c r="V307" s="131"/>
      <c r="W307" s="131"/>
      <c r="X307" s="131"/>
    </row>
    <row r="308" spans="1:24" x14ac:dyDescent="0.2">
      <c r="A308" s="17" t="s">
        <v>87</v>
      </c>
      <c r="B308" s="85" t="str">
        <f t="shared" si="163"/>
        <v>Q2/2019</v>
      </c>
      <c r="C308" s="86">
        <f t="shared" si="166"/>
        <v>43556</v>
      </c>
      <c r="D308" s="86">
        <f t="shared" si="167"/>
        <v>43646</v>
      </c>
      <c r="E308" s="85">
        <f t="shared" si="164"/>
        <v>91</v>
      </c>
      <c r="F308" s="87">
        <f>VLOOKUP(D308,'FERC Interest Rate'!$A:$B,2,TRUE)</f>
        <v>5.45E-2</v>
      </c>
      <c r="G308" s="88">
        <f t="shared" si="165"/>
        <v>17484.256238645299</v>
      </c>
      <c r="H308" s="88">
        <v>0</v>
      </c>
      <c r="I308" s="123">
        <f t="shared" si="169"/>
        <v>64.620082576353582</v>
      </c>
      <c r="J308" s="89">
        <f t="shared" si="168"/>
        <v>237.57032552208591</v>
      </c>
      <c r="K308" s="149">
        <f t="shared" si="159"/>
        <v>302.19040809843949</v>
      </c>
      <c r="L308" s="89">
        <f t="shared" si="170"/>
        <v>1100.9969999999998</v>
      </c>
      <c r="M308" s="150">
        <f t="shared" si="160"/>
        <v>1403.1874080984394</v>
      </c>
      <c r="N308" s="8">
        <f t="shared" si="161"/>
        <v>17721.826564167386</v>
      </c>
      <c r="O308" s="88">
        <f t="shared" si="162"/>
        <v>16318.639156068946</v>
      </c>
      <c r="P308" s="131"/>
      <c r="Q308" s="131"/>
      <c r="R308" s="131"/>
      <c r="S308" s="131"/>
      <c r="T308" s="131"/>
      <c r="U308" s="131"/>
      <c r="V308" s="131"/>
      <c r="W308" s="131"/>
      <c r="X308" s="131"/>
    </row>
    <row r="309" spans="1:24" x14ac:dyDescent="0.2">
      <c r="A309" s="17" t="s">
        <v>88</v>
      </c>
      <c r="B309" s="85" t="str">
        <f t="shared" si="163"/>
        <v>Q3/2019</v>
      </c>
      <c r="C309" s="86">
        <f t="shared" si="166"/>
        <v>43647</v>
      </c>
      <c r="D309" s="86">
        <f t="shared" si="167"/>
        <v>43738</v>
      </c>
      <c r="E309" s="85">
        <f t="shared" si="164"/>
        <v>92</v>
      </c>
      <c r="F309" s="87">
        <f>VLOOKUP(D309,'FERC Interest Rate'!$A:$B,2,TRUE)</f>
        <v>6.0133640000000002E-2</v>
      </c>
      <c r="G309" s="88">
        <f t="shared" si="165"/>
        <v>16318.639156068946</v>
      </c>
      <c r="H309" s="88">
        <v>0</v>
      </c>
      <c r="I309" s="123">
        <f t="shared" si="169"/>
        <v>64.620082576353582</v>
      </c>
      <c r="J309" s="89">
        <f t="shared" si="168"/>
        <v>247.3411612375007</v>
      </c>
      <c r="K309" s="149">
        <f t="shared" si="159"/>
        <v>311.96124381385425</v>
      </c>
      <c r="L309" s="89">
        <f t="shared" si="170"/>
        <v>1100.9969999999998</v>
      </c>
      <c r="M309" s="150">
        <f t="shared" si="160"/>
        <v>1412.9582438138541</v>
      </c>
      <c r="N309" s="8">
        <f t="shared" si="161"/>
        <v>16565.980317306447</v>
      </c>
      <c r="O309" s="88">
        <f t="shared" si="162"/>
        <v>15153.022073492593</v>
      </c>
      <c r="P309" s="131"/>
      <c r="Q309" s="131"/>
      <c r="R309" s="131"/>
      <c r="S309" s="131"/>
      <c r="T309" s="131"/>
      <c r="U309" s="131"/>
      <c r="V309" s="131"/>
      <c r="W309" s="131"/>
      <c r="X309" s="131"/>
    </row>
    <row r="310" spans="1:24" x14ac:dyDescent="0.2">
      <c r="A310" s="17" t="s">
        <v>89</v>
      </c>
      <c r="B310" s="85" t="str">
        <f t="shared" si="163"/>
        <v>Q4/2019</v>
      </c>
      <c r="C310" s="86">
        <f t="shared" si="166"/>
        <v>43739</v>
      </c>
      <c r="D310" s="86">
        <f t="shared" si="167"/>
        <v>43830</v>
      </c>
      <c r="E310" s="85">
        <f t="shared" si="164"/>
        <v>92</v>
      </c>
      <c r="F310" s="87">
        <f>VLOOKUP(D310,'FERC Interest Rate'!$A:$B,2,TRUE)</f>
        <v>6.2505720000000001E-2</v>
      </c>
      <c r="G310" s="88">
        <f t="shared" si="165"/>
        <v>15153.022073492593</v>
      </c>
      <c r="H310" s="88">
        <v>0</v>
      </c>
      <c r="I310" s="123">
        <f t="shared" si="169"/>
        <v>64.620082576353582</v>
      </c>
      <c r="J310" s="89">
        <f t="shared" si="168"/>
        <v>238.73383849018734</v>
      </c>
      <c r="K310" s="149">
        <f t="shared" si="159"/>
        <v>303.35392106654092</v>
      </c>
      <c r="L310" s="89">
        <f t="shared" si="170"/>
        <v>1100.9969999999998</v>
      </c>
      <c r="M310" s="150">
        <f t="shared" si="160"/>
        <v>1404.3509210665406</v>
      </c>
      <c r="N310" s="8">
        <f t="shared" si="161"/>
        <v>15391.75591198278</v>
      </c>
      <c r="O310" s="88">
        <f t="shared" si="162"/>
        <v>13987.40499091624</v>
      </c>
      <c r="P310" s="131"/>
      <c r="Q310" s="131"/>
      <c r="R310" s="131"/>
      <c r="S310" s="131"/>
      <c r="T310" s="131"/>
      <c r="U310" s="131"/>
      <c r="V310" s="131"/>
      <c r="W310" s="131"/>
      <c r="X310" s="131"/>
    </row>
    <row r="311" spans="1:24" x14ac:dyDescent="0.2">
      <c r="A311" s="17" t="s">
        <v>90</v>
      </c>
      <c r="B311" s="85" t="str">
        <f t="shared" si="163"/>
        <v>Q1/2020</v>
      </c>
      <c r="C311" s="86">
        <f t="shared" si="166"/>
        <v>43831</v>
      </c>
      <c r="D311" s="86">
        <f t="shared" si="167"/>
        <v>43921</v>
      </c>
      <c r="E311" s="85">
        <f t="shared" si="164"/>
        <v>91</v>
      </c>
      <c r="F311" s="87">
        <f>VLOOKUP(D311,'FERC Interest Rate'!$A:$B,2,TRUE)</f>
        <v>6.2841510000000003E-2</v>
      </c>
      <c r="G311" s="88">
        <f t="shared" si="165"/>
        <v>13987.40499091624</v>
      </c>
      <c r="H311" s="88">
        <v>0</v>
      </c>
      <c r="I311" s="123">
        <f t="shared" si="169"/>
        <v>64.620082576353582</v>
      </c>
      <c r="J311" s="89">
        <f t="shared" si="168"/>
        <v>218.546607119057</v>
      </c>
      <c r="K311" s="149">
        <f t="shared" si="159"/>
        <v>283.16668969541058</v>
      </c>
      <c r="L311" s="89">
        <f t="shared" si="170"/>
        <v>1100.9969999999998</v>
      </c>
      <c r="M311" s="150">
        <f t="shared" si="160"/>
        <v>1384.1636896954105</v>
      </c>
      <c r="N311" s="8">
        <f t="shared" si="161"/>
        <v>14205.951598035297</v>
      </c>
      <c r="O311" s="88">
        <f t="shared" si="162"/>
        <v>12821.787908339888</v>
      </c>
      <c r="P311" s="131"/>
      <c r="Q311" s="131"/>
      <c r="R311" s="131"/>
      <c r="S311" s="131"/>
      <c r="T311" s="131"/>
      <c r="U311" s="131"/>
      <c r="V311" s="131"/>
      <c r="W311" s="131"/>
      <c r="X311" s="131"/>
    </row>
    <row r="312" spans="1:24" x14ac:dyDescent="0.2">
      <c r="A312" s="17" t="s">
        <v>91</v>
      </c>
      <c r="B312" s="85" t="str">
        <f t="shared" si="163"/>
        <v>Q2/2020</v>
      </c>
      <c r="C312" s="86">
        <f t="shared" si="166"/>
        <v>43922</v>
      </c>
      <c r="D312" s="86">
        <f t="shared" si="167"/>
        <v>44012</v>
      </c>
      <c r="E312" s="85">
        <f t="shared" si="164"/>
        <v>91</v>
      </c>
      <c r="F312" s="87">
        <f>VLOOKUP(D312,'FERC Interest Rate'!$A:$B,2,TRUE)</f>
        <v>6.502107E-2</v>
      </c>
      <c r="G312" s="88">
        <f t="shared" si="165"/>
        <v>12821.787908339888</v>
      </c>
      <c r="H312" s="88">
        <v>0</v>
      </c>
      <c r="I312" s="123">
        <f t="shared" si="169"/>
        <v>64.620082576353582</v>
      </c>
      <c r="J312" s="89">
        <f t="shared" si="168"/>
        <v>207.28267647353076</v>
      </c>
      <c r="K312" s="149">
        <f t="shared" si="159"/>
        <v>271.90275904988437</v>
      </c>
      <c r="L312" s="89">
        <f t="shared" si="170"/>
        <v>1100.9969999999998</v>
      </c>
      <c r="M312" s="150">
        <f t="shared" si="160"/>
        <v>1372.8997590498843</v>
      </c>
      <c r="N312" s="8">
        <f t="shared" si="161"/>
        <v>13029.070584813418</v>
      </c>
      <c r="O312" s="88">
        <f t="shared" si="162"/>
        <v>11656.170825763535</v>
      </c>
      <c r="P312" s="131"/>
      <c r="Q312" s="131"/>
      <c r="R312" s="131"/>
      <c r="S312" s="131"/>
      <c r="T312" s="131"/>
      <c r="U312" s="131"/>
      <c r="V312" s="131"/>
      <c r="W312" s="131"/>
      <c r="X312" s="131"/>
    </row>
    <row r="313" spans="1:24" x14ac:dyDescent="0.2">
      <c r="A313" s="17" t="s">
        <v>92</v>
      </c>
      <c r="B313" s="85" t="str">
        <f t="shared" si="163"/>
        <v>Q3/2020</v>
      </c>
      <c r="C313" s="86">
        <f t="shared" si="166"/>
        <v>44013</v>
      </c>
      <c r="D313" s="86">
        <f t="shared" si="167"/>
        <v>44104</v>
      </c>
      <c r="E313" s="85">
        <f t="shared" si="164"/>
        <v>92</v>
      </c>
      <c r="F313" s="87">
        <f>VLOOKUP(D313,'FERC Interest Rate'!$A:$B,2,TRUE)</f>
        <v>6.5012509999999996E-2</v>
      </c>
      <c r="G313" s="88">
        <f t="shared" si="165"/>
        <v>11656.170825763535</v>
      </c>
      <c r="H313" s="88">
        <v>0</v>
      </c>
      <c r="I313" s="123">
        <f t="shared" si="169"/>
        <v>64.620082576353582</v>
      </c>
      <c r="J313" s="89">
        <f t="shared" si="168"/>
        <v>190.48447229014405</v>
      </c>
      <c r="K313" s="149">
        <f t="shared" si="159"/>
        <v>255.10455486649764</v>
      </c>
      <c r="L313" s="89">
        <f t="shared" si="170"/>
        <v>1100.9969999999998</v>
      </c>
      <c r="M313" s="150">
        <f t="shared" si="160"/>
        <v>1356.1015548664975</v>
      </c>
      <c r="N313" s="8">
        <f t="shared" si="161"/>
        <v>11846.655298053678</v>
      </c>
      <c r="O313" s="88">
        <f t="shared" si="162"/>
        <v>10490.553743187182</v>
      </c>
      <c r="P313" s="131"/>
      <c r="Q313" s="131"/>
      <c r="R313" s="131"/>
      <c r="S313" s="131"/>
      <c r="T313" s="131"/>
      <c r="U313" s="131"/>
      <c r="V313" s="131"/>
      <c r="W313" s="131"/>
      <c r="X313" s="131"/>
    </row>
    <row r="314" spans="1:24" x14ac:dyDescent="0.2">
      <c r="A314" s="17" t="s">
        <v>93</v>
      </c>
      <c r="B314" s="85" t="str">
        <f t="shared" si="163"/>
        <v>Q4/2020</v>
      </c>
      <c r="C314" s="86">
        <f t="shared" si="166"/>
        <v>44105</v>
      </c>
      <c r="D314" s="86">
        <f t="shared" si="167"/>
        <v>44196</v>
      </c>
      <c r="E314" s="85">
        <f t="shared" si="164"/>
        <v>92</v>
      </c>
      <c r="F314" s="87">
        <f>VLOOKUP(D314,'FERC Interest Rate'!$A:$B,2,TRUE)</f>
        <v>6.501548E-2</v>
      </c>
      <c r="G314" s="88">
        <f t="shared" si="165"/>
        <v>10490.553743187182</v>
      </c>
      <c r="H314" s="88">
        <v>0</v>
      </c>
      <c r="I314" s="123">
        <f t="shared" si="169"/>
        <v>64.620082576353582</v>
      </c>
      <c r="J314" s="89">
        <f t="shared" si="168"/>
        <v>171.44385686141595</v>
      </c>
      <c r="K314" s="149">
        <f t="shared" si="159"/>
        <v>236.06393943776953</v>
      </c>
      <c r="L314" s="89">
        <f t="shared" si="170"/>
        <v>1100.9969999999998</v>
      </c>
      <c r="M314" s="150">
        <f t="shared" si="160"/>
        <v>1337.0609394377693</v>
      </c>
      <c r="N314" s="8">
        <f t="shared" si="161"/>
        <v>10661.997600048599</v>
      </c>
      <c r="O314" s="88">
        <f t="shared" si="162"/>
        <v>9324.9366606108288</v>
      </c>
      <c r="P314" s="131"/>
      <c r="Q314" s="131"/>
      <c r="R314" s="131"/>
      <c r="S314" s="131"/>
      <c r="T314" s="131"/>
      <c r="U314" s="131"/>
      <c r="V314" s="131"/>
      <c r="W314" s="131"/>
      <c r="X314" s="131"/>
    </row>
    <row r="315" spans="1:24" x14ac:dyDescent="0.2">
      <c r="A315" s="17" t="s">
        <v>94</v>
      </c>
      <c r="B315" s="85" t="str">
        <f t="shared" si="163"/>
        <v>Q1/2021</v>
      </c>
      <c r="C315" s="86">
        <f t="shared" si="166"/>
        <v>44197</v>
      </c>
      <c r="D315" s="86">
        <f t="shared" si="167"/>
        <v>44286</v>
      </c>
      <c r="E315" s="85">
        <f t="shared" si="164"/>
        <v>90</v>
      </c>
      <c r="F315" s="87">
        <f>VLOOKUP(D315,'FERC Interest Rate'!$A:$B,2,TRUE)</f>
        <v>6.501548E-2</v>
      </c>
      <c r="G315" s="88">
        <f t="shared" si="165"/>
        <v>9324.9366606108288</v>
      </c>
      <c r="H315" s="88">
        <v>0</v>
      </c>
      <c r="I315" s="123">
        <f t="shared" si="169"/>
        <v>64.620082576353582</v>
      </c>
      <c r="J315" s="89">
        <f t="shared" si="168"/>
        <v>149.49005744199701</v>
      </c>
      <c r="K315" s="149">
        <f t="shared" si="159"/>
        <v>214.11014001835059</v>
      </c>
      <c r="L315" s="89">
        <f t="shared" si="170"/>
        <v>1100.9969999999998</v>
      </c>
      <c r="M315" s="150">
        <f t="shared" si="160"/>
        <v>1315.1071400183505</v>
      </c>
      <c r="N315" s="8">
        <f t="shared" si="161"/>
        <v>9474.4267180528259</v>
      </c>
      <c r="O315" s="88">
        <f t="shared" si="162"/>
        <v>8159.3195780344759</v>
      </c>
      <c r="P315" s="131"/>
      <c r="Q315" s="131"/>
      <c r="R315" s="131"/>
      <c r="S315" s="131"/>
      <c r="T315" s="131"/>
      <c r="U315" s="131"/>
      <c r="V315" s="131"/>
      <c r="W315" s="131"/>
      <c r="X315" s="131"/>
    </row>
    <row r="316" spans="1:24" x14ac:dyDescent="0.2">
      <c r="A316" s="17" t="s">
        <v>95</v>
      </c>
      <c r="B316" s="85" t="str">
        <f t="shared" si="163"/>
        <v>Q2/2021</v>
      </c>
      <c r="C316" s="86">
        <f t="shared" si="166"/>
        <v>44287</v>
      </c>
      <c r="D316" s="86">
        <f t="shared" si="167"/>
        <v>44377</v>
      </c>
      <c r="E316" s="85">
        <f t="shared" si="164"/>
        <v>91</v>
      </c>
      <c r="F316" s="87">
        <f>VLOOKUP(D316,'FERC Interest Rate'!$A:$B,2,TRUE)</f>
        <v>6.501548E-2</v>
      </c>
      <c r="G316" s="88">
        <f t="shared" si="165"/>
        <v>8159.3195780344759</v>
      </c>
      <c r="H316" s="88">
        <v>0</v>
      </c>
      <c r="I316" s="123">
        <f t="shared" si="169"/>
        <v>64.620082576353582</v>
      </c>
      <c r="J316" s="89">
        <f t="shared" si="168"/>
        <v>132.25717582021124</v>
      </c>
      <c r="K316" s="149">
        <f t="shared" si="159"/>
        <v>196.87725839656483</v>
      </c>
      <c r="L316" s="89">
        <f t="shared" si="170"/>
        <v>1100.9969999999998</v>
      </c>
      <c r="M316" s="150">
        <f t="shared" si="160"/>
        <v>1297.8742583965648</v>
      </c>
      <c r="N316" s="8">
        <f t="shared" si="161"/>
        <v>8291.5767538546879</v>
      </c>
      <c r="O316" s="88">
        <f t="shared" si="162"/>
        <v>6993.7024954581229</v>
      </c>
      <c r="P316" s="131"/>
      <c r="Q316" s="131"/>
      <c r="R316" s="131"/>
      <c r="S316" s="131"/>
      <c r="T316" s="131"/>
      <c r="U316" s="131"/>
      <c r="V316" s="131"/>
      <c r="W316" s="131"/>
      <c r="X316" s="131"/>
    </row>
    <row r="317" spans="1:24" x14ac:dyDescent="0.2">
      <c r="A317" s="17" t="s">
        <v>96</v>
      </c>
      <c r="B317" s="85" t="str">
        <f t="shared" si="163"/>
        <v>Q3/2021</v>
      </c>
      <c r="C317" s="86">
        <f t="shared" si="166"/>
        <v>44378</v>
      </c>
      <c r="D317" s="86">
        <f t="shared" si="167"/>
        <v>44469</v>
      </c>
      <c r="E317" s="85">
        <f t="shared" si="164"/>
        <v>92</v>
      </c>
      <c r="F317" s="87">
        <f>VLOOKUP(D317,'FERC Interest Rate'!$A:$B,2,TRUE)</f>
        <v>6.501548E-2</v>
      </c>
      <c r="G317" s="88">
        <f t="shared" si="165"/>
        <v>6993.7024954581229</v>
      </c>
      <c r="H317" s="88">
        <v>0</v>
      </c>
      <c r="I317" s="123">
        <f t="shared" si="169"/>
        <v>64.620082576353582</v>
      </c>
      <c r="J317" s="89">
        <f t="shared" si="168"/>
        <v>114.60904403886441</v>
      </c>
      <c r="K317" s="149">
        <f t="shared" si="159"/>
        <v>179.22912661521798</v>
      </c>
      <c r="L317" s="89">
        <f t="shared" si="170"/>
        <v>1100.9969999999998</v>
      </c>
      <c r="M317" s="150">
        <f t="shared" si="160"/>
        <v>1280.2261266152177</v>
      </c>
      <c r="N317" s="8">
        <f t="shared" si="161"/>
        <v>7108.3115394969873</v>
      </c>
      <c r="O317" s="88">
        <f t="shared" si="162"/>
        <v>5828.08541288177</v>
      </c>
      <c r="P317" s="131"/>
      <c r="Q317" s="131"/>
      <c r="R317" s="131"/>
      <c r="S317" s="131"/>
      <c r="T317" s="131"/>
      <c r="U317" s="131"/>
      <c r="V317" s="131"/>
      <c r="W317" s="131"/>
      <c r="X317" s="131"/>
    </row>
    <row r="318" spans="1:24" x14ac:dyDescent="0.2">
      <c r="A318" s="17" t="s">
        <v>97</v>
      </c>
      <c r="B318" s="85" t="str">
        <f t="shared" si="163"/>
        <v>Q4/2021</v>
      </c>
      <c r="C318" s="86">
        <f t="shared" si="166"/>
        <v>44470</v>
      </c>
      <c r="D318" s="86">
        <f t="shared" si="167"/>
        <v>44561</v>
      </c>
      <c r="E318" s="85">
        <f t="shared" si="164"/>
        <v>92</v>
      </c>
      <c r="F318" s="87">
        <f>VLOOKUP(D318,'FERC Interest Rate'!$A:$B,2,TRUE)</f>
        <v>6.501548E-2</v>
      </c>
      <c r="G318" s="88">
        <f t="shared" si="165"/>
        <v>5828.08541288177</v>
      </c>
      <c r="H318" s="88">
        <v>0</v>
      </c>
      <c r="I318" s="123">
        <f t="shared" si="169"/>
        <v>64.620082576353582</v>
      </c>
      <c r="J318" s="89">
        <f t="shared" si="168"/>
        <v>95.507536699053688</v>
      </c>
      <c r="K318" s="149">
        <f t="shared" si="159"/>
        <v>160.12761927540726</v>
      </c>
      <c r="L318" s="89">
        <f t="shared" si="170"/>
        <v>1100.9969999999998</v>
      </c>
      <c r="M318" s="150">
        <f t="shared" si="160"/>
        <v>1261.124619275407</v>
      </c>
      <c r="N318" s="8">
        <f t="shared" si="161"/>
        <v>5923.5929495808241</v>
      </c>
      <c r="O318" s="88">
        <f t="shared" si="162"/>
        <v>4662.4683303054171</v>
      </c>
      <c r="P318" s="131"/>
      <c r="Q318" s="131"/>
      <c r="R318" s="131"/>
      <c r="S318" s="131"/>
      <c r="T318" s="131"/>
      <c r="U318" s="131"/>
      <c r="V318" s="131"/>
      <c r="W318" s="131"/>
      <c r="X318" s="131"/>
    </row>
    <row r="319" spans="1:24" x14ac:dyDescent="0.2">
      <c r="A319" s="17" t="s">
        <v>98</v>
      </c>
      <c r="B319" s="85" t="str">
        <f t="shared" si="163"/>
        <v>Q1/2022</v>
      </c>
      <c r="C319" s="86">
        <f t="shared" si="166"/>
        <v>44562</v>
      </c>
      <c r="D319" s="86">
        <f t="shared" si="167"/>
        <v>44651</v>
      </c>
      <c r="E319" s="85">
        <f t="shared" si="164"/>
        <v>90</v>
      </c>
      <c r="F319" s="87">
        <f>VLOOKUP(D319,'FERC Interest Rate'!$A:$B,2,TRUE)</f>
        <v>6.501548E-2</v>
      </c>
      <c r="G319" s="88">
        <f t="shared" si="165"/>
        <v>4662.4683303054171</v>
      </c>
      <c r="H319" s="88">
        <v>0</v>
      </c>
      <c r="I319" s="123">
        <f t="shared" si="169"/>
        <v>64.620082576353582</v>
      </c>
      <c r="J319" s="89">
        <f t="shared" si="168"/>
        <v>74.745028720998548</v>
      </c>
      <c r="K319" s="149">
        <f t="shared" si="159"/>
        <v>139.36511129735214</v>
      </c>
      <c r="L319" s="89">
        <f t="shared" si="170"/>
        <v>1100.9969999999998</v>
      </c>
      <c r="M319" s="150">
        <f t="shared" si="160"/>
        <v>1240.3621112973519</v>
      </c>
      <c r="N319" s="8">
        <f t="shared" si="161"/>
        <v>4737.2133590264157</v>
      </c>
      <c r="O319" s="88">
        <f t="shared" si="162"/>
        <v>3496.8512477290637</v>
      </c>
      <c r="P319" s="131"/>
      <c r="Q319" s="131"/>
      <c r="R319" s="131"/>
      <c r="S319" s="131"/>
      <c r="T319" s="131"/>
      <c r="U319" s="131"/>
      <c r="V319" s="131"/>
      <c r="W319" s="131"/>
      <c r="X319" s="131"/>
    </row>
    <row r="320" spans="1:24" x14ac:dyDescent="0.2">
      <c r="A320" s="17" t="s">
        <v>99</v>
      </c>
      <c r="B320" s="85" t="str">
        <f t="shared" si="163"/>
        <v>Q2/2022</v>
      </c>
      <c r="C320" s="86">
        <f t="shared" si="166"/>
        <v>44652</v>
      </c>
      <c r="D320" s="86">
        <f t="shared" si="167"/>
        <v>44742</v>
      </c>
      <c r="E320" s="85">
        <f t="shared" si="164"/>
        <v>91</v>
      </c>
      <c r="F320" s="87">
        <f>VLOOKUP(D320,'FERC Interest Rate'!$A:$B,2,TRUE)</f>
        <v>6.501548E-2</v>
      </c>
      <c r="G320" s="88">
        <f t="shared" si="165"/>
        <v>3496.8512477290637</v>
      </c>
      <c r="H320" s="88">
        <v>0</v>
      </c>
      <c r="I320" s="123">
        <f t="shared" si="169"/>
        <v>64.620082576353582</v>
      </c>
      <c r="J320" s="89">
        <f t="shared" si="168"/>
        <v>56.681646780090581</v>
      </c>
      <c r="K320" s="149">
        <f t="shared" si="159"/>
        <v>121.30172935644416</v>
      </c>
      <c r="L320" s="89">
        <f t="shared" si="170"/>
        <v>1100.9969999999998</v>
      </c>
      <c r="M320" s="150">
        <f t="shared" si="160"/>
        <v>1222.298729356444</v>
      </c>
      <c r="N320" s="8">
        <f t="shared" si="161"/>
        <v>3553.5328945091542</v>
      </c>
      <c r="O320" s="88">
        <f t="shared" si="162"/>
        <v>2331.2341651527104</v>
      </c>
      <c r="P320" s="131"/>
      <c r="Q320" s="131"/>
      <c r="R320" s="131"/>
      <c r="S320" s="131"/>
      <c r="T320" s="131"/>
      <c r="U320" s="131"/>
      <c r="V320" s="131"/>
      <c r="W320" s="131"/>
      <c r="X320" s="131"/>
    </row>
    <row r="321" spans="1:24" x14ac:dyDescent="0.2">
      <c r="A321" s="17" t="s">
        <v>100</v>
      </c>
      <c r="B321" s="85" t="str">
        <f t="shared" si="163"/>
        <v>Q3/2022</v>
      </c>
      <c r="C321" s="86">
        <f t="shared" si="166"/>
        <v>44743</v>
      </c>
      <c r="D321" s="86">
        <f t="shared" si="167"/>
        <v>44834</v>
      </c>
      <c r="E321" s="85">
        <f t="shared" si="164"/>
        <v>92</v>
      </c>
      <c r="F321" s="87">
        <f>VLOOKUP(D321,'FERC Interest Rate'!$A:$B,2,TRUE)</f>
        <v>6.501548E-2</v>
      </c>
      <c r="G321" s="88">
        <f t="shared" si="165"/>
        <v>2331.2341651527104</v>
      </c>
      <c r="H321" s="88">
        <v>0</v>
      </c>
      <c r="I321" s="123">
        <f t="shared" si="169"/>
        <v>64.620082576353582</v>
      </c>
      <c r="J321" s="89">
        <f t="shared" si="168"/>
        <v>38.203014679621518</v>
      </c>
      <c r="K321" s="149">
        <f t="shared" si="159"/>
        <v>102.8230972559751</v>
      </c>
      <c r="L321" s="89">
        <f t="shared" si="170"/>
        <v>1100.9969999999998</v>
      </c>
      <c r="M321" s="150">
        <f t="shared" si="160"/>
        <v>1203.820097255975</v>
      </c>
      <c r="N321" s="8">
        <f t="shared" si="161"/>
        <v>2369.4371798323318</v>
      </c>
      <c r="O321" s="88">
        <f t="shared" si="162"/>
        <v>1165.617082576357</v>
      </c>
      <c r="P321" s="131"/>
      <c r="Q321" s="131"/>
      <c r="R321" s="131"/>
      <c r="S321" s="131"/>
      <c r="T321" s="131"/>
      <c r="U321" s="131"/>
      <c r="V321" s="131"/>
      <c r="W321" s="131"/>
      <c r="X321" s="131"/>
    </row>
    <row r="322" spans="1:24" x14ac:dyDescent="0.2">
      <c r="A322" s="17" t="s">
        <v>101</v>
      </c>
      <c r="B322" s="85" t="str">
        <f t="shared" si="163"/>
        <v>Q4/2022</v>
      </c>
      <c r="C322" s="86">
        <f t="shared" si="166"/>
        <v>44835</v>
      </c>
      <c r="D322" s="86">
        <f t="shared" si="167"/>
        <v>44926</v>
      </c>
      <c r="E322" s="85">
        <f t="shared" si="164"/>
        <v>92</v>
      </c>
      <c r="F322" s="87">
        <f>VLOOKUP(D322,'FERC Interest Rate'!$A:$B,2,TRUE)</f>
        <v>6.501548E-2</v>
      </c>
      <c r="G322" s="88">
        <f t="shared" si="165"/>
        <v>1165.617082576357</v>
      </c>
      <c r="H322" s="88">
        <v>0</v>
      </c>
      <c r="I322" s="123">
        <f t="shared" si="169"/>
        <v>64.620082576353582</v>
      </c>
      <c r="J322" s="89">
        <f t="shared" si="168"/>
        <v>19.101507339810787</v>
      </c>
      <c r="K322" s="149">
        <f t="shared" si="159"/>
        <v>83.721589916164362</v>
      </c>
      <c r="L322" s="89">
        <f t="shared" si="170"/>
        <v>1100.9969999999998</v>
      </c>
      <c r="M322" s="150">
        <f t="shared" si="160"/>
        <v>1184.7185899161641</v>
      </c>
      <c r="N322" s="8">
        <f t="shared" si="161"/>
        <v>1184.7185899161677</v>
      </c>
      <c r="O322" s="88">
        <f t="shared" si="162"/>
        <v>3.5811353882309049E-12</v>
      </c>
      <c r="P322" s="131"/>
      <c r="Q322" s="131"/>
      <c r="R322" s="131"/>
      <c r="S322" s="131"/>
      <c r="T322" s="131"/>
      <c r="U322" s="131"/>
      <c r="V322" s="131"/>
      <c r="W322" s="131"/>
      <c r="X322" s="131"/>
    </row>
    <row r="323" spans="1:24" x14ac:dyDescent="0.2">
      <c r="B323" s="85"/>
      <c r="C323" s="86"/>
      <c r="D323" s="86"/>
      <c r="E323" s="85"/>
      <c r="F323" s="87"/>
      <c r="G323" s="88"/>
      <c r="H323" s="88"/>
      <c r="I323" s="123"/>
      <c r="J323" s="89"/>
      <c r="K323" s="131"/>
      <c r="L323" s="89"/>
      <c r="M323" s="151"/>
      <c r="N323" s="131"/>
      <c r="O323" s="88"/>
      <c r="P323" s="131"/>
      <c r="Q323" s="131"/>
      <c r="R323" s="131"/>
      <c r="S323" s="131"/>
      <c r="T323" s="131"/>
      <c r="U323" s="131"/>
      <c r="V323" s="131"/>
      <c r="W323" s="131"/>
      <c r="X323" s="131"/>
    </row>
    <row r="324" spans="1:24" ht="13.5" thickBot="1" x14ac:dyDescent="0.25">
      <c r="A324" s="183"/>
      <c r="B324" s="184"/>
      <c r="C324" s="185"/>
      <c r="D324" s="185"/>
      <c r="E324" s="186"/>
      <c r="F324" s="184"/>
      <c r="G324" s="157">
        <f t="shared" ref="G324:O324" si="171">SUM(G299:G320)</f>
        <v>330794.39217324281</v>
      </c>
      <c r="H324" s="157">
        <f t="shared" si="171"/>
        <v>1292.4016515270716</v>
      </c>
      <c r="I324" s="158">
        <f t="shared" si="171"/>
        <v>1163.1614863743639</v>
      </c>
      <c r="J324" s="157">
        <f t="shared" si="171"/>
        <v>3125.5961732426645</v>
      </c>
      <c r="K324" s="157">
        <f t="shared" si="171"/>
        <v>4288.7576596170293</v>
      </c>
      <c r="L324" s="157">
        <f t="shared" si="171"/>
        <v>19817.945999999993</v>
      </c>
      <c r="M324" s="159">
        <f t="shared" si="171"/>
        <v>24106.703659617026</v>
      </c>
      <c r="N324" s="157">
        <f t="shared" si="171"/>
        <v>335212.38999801269</v>
      </c>
      <c r="O324" s="157">
        <f t="shared" si="171"/>
        <v>311105.68633839552</v>
      </c>
      <c r="P324" s="131"/>
      <c r="Q324" s="131"/>
      <c r="R324" s="131"/>
      <c r="S324" s="131"/>
      <c r="T324" s="131"/>
      <c r="U324" s="131"/>
      <c r="V324" s="131"/>
      <c r="W324" s="131"/>
      <c r="X324" s="131"/>
    </row>
    <row r="325" spans="1:24" ht="14.25" thickTop="1" thickBot="1" x14ac:dyDescent="0.25">
      <c r="B325" s="131"/>
      <c r="C325" s="131"/>
      <c r="D325" s="131"/>
      <c r="E325" s="131"/>
      <c r="F325" s="131"/>
      <c r="G325" s="131"/>
      <c r="H325" s="131"/>
      <c r="I325" s="135"/>
      <c r="J325" s="136"/>
      <c r="K325" s="136"/>
      <c r="L325" s="136"/>
      <c r="M325" s="137"/>
      <c r="N325" s="131"/>
      <c r="O325" s="131"/>
      <c r="P325" s="131"/>
      <c r="Q325" s="131"/>
      <c r="R325" s="131"/>
      <c r="S325" s="131"/>
      <c r="T325" s="131"/>
      <c r="U325" s="131"/>
      <c r="V325" s="131"/>
      <c r="W325" s="131"/>
      <c r="X325" s="131"/>
    </row>
    <row r="326" spans="1:24" x14ac:dyDescent="0.2">
      <c r="B326" s="131"/>
      <c r="C326" s="131"/>
      <c r="D326" s="131"/>
      <c r="E326" s="131"/>
      <c r="F326" s="131"/>
      <c r="G326" s="131"/>
      <c r="H326" s="131"/>
      <c r="I326" s="131"/>
      <c r="J326" s="131"/>
      <c r="L326" s="131"/>
      <c r="N326" s="131"/>
      <c r="O326" s="131"/>
      <c r="P326" s="131"/>
      <c r="Q326" s="131"/>
      <c r="R326" s="131"/>
      <c r="S326" s="131"/>
      <c r="T326" s="131"/>
      <c r="U326" s="131"/>
      <c r="V326" s="131"/>
      <c r="W326" s="131"/>
      <c r="X326" s="131"/>
    </row>
    <row r="327" spans="1:24" x14ac:dyDescent="0.2">
      <c r="P327" s="131"/>
      <c r="Q327" s="131"/>
      <c r="R327" s="131"/>
      <c r="S327" s="131"/>
      <c r="T327" s="131"/>
      <c r="U327" s="131"/>
      <c r="V327" s="131"/>
      <c r="W327" s="131"/>
      <c r="X327" s="131"/>
    </row>
    <row r="328" spans="1:24" x14ac:dyDescent="0.2">
      <c r="P328" s="131"/>
      <c r="Q328" s="131"/>
      <c r="R328" s="131"/>
      <c r="S328" s="131"/>
      <c r="T328" s="131"/>
      <c r="U328" s="131"/>
      <c r="V328" s="131"/>
      <c r="W328" s="131"/>
      <c r="X328" s="131"/>
    </row>
    <row r="329" spans="1:24" x14ac:dyDescent="0.2">
      <c r="P329" s="131"/>
      <c r="Q329" s="131"/>
      <c r="R329" s="131"/>
      <c r="S329" s="131"/>
      <c r="T329" s="131"/>
      <c r="U329" s="131"/>
      <c r="V329" s="131"/>
      <c r="W329" s="131"/>
      <c r="X329" s="131"/>
    </row>
  </sheetData>
  <mergeCells count="1">
    <mergeCell ref="K30:M30"/>
  </mergeCells>
  <pageMargins left="0.7" right="0.7" top="0.75" bottom="0.75" header="0.3" footer="0.3"/>
  <pageSetup scale="50" fitToHeight="0" orientation="landscape" r:id="rId1"/>
  <headerFooter alignWithMargins="0">
    <oddHeader>&amp;RTO2020 Annual Update
WP- Schedule 22
Page &amp;P of &amp;N</oddHeader>
    <oddFooter>&amp;CPage &amp;P of &amp;N&amp;R&amp;A</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R53"/>
  <sheetViews>
    <sheetView view="pageLayout" topLeftCell="E1" zoomScaleNormal="85" workbookViewId="0"/>
  </sheetViews>
  <sheetFormatPr defaultColWidth="9.140625" defaultRowHeight="12.75" outlineLevelRow="1" x14ac:dyDescent="0.2"/>
  <cols>
    <col min="1" max="1" width="10.28515625" style="58" customWidth="1"/>
    <col min="2" max="2" width="13.5703125" style="58" customWidth="1"/>
    <col min="3" max="3" width="15.42578125" style="58" bestFit="1" customWidth="1"/>
    <col min="4" max="4" width="13.5703125" style="58" customWidth="1"/>
    <col min="5" max="5" width="12.42578125" style="58" customWidth="1"/>
    <col min="6" max="6" width="15.42578125" style="58" bestFit="1" customWidth="1"/>
    <col min="7" max="9" width="16.140625" style="58" customWidth="1"/>
    <col min="10" max="10" width="17.28515625" style="58" bestFit="1" customWidth="1"/>
    <col min="11" max="11" width="16.140625" style="58" customWidth="1"/>
    <col min="12" max="12" width="17.85546875" style="58" customWidth="1"/>
    <col min="13" max="14" width="16.140625" style="58" customWidth="1"/>
    <col min="15" max="15" width="17.28515625" style="58" customWidth="1"/>
    <col min="16" max="18" width="16.140625" style="58" customWidth="1"/>
    <col min="19" max="19" width="16" style="58" customWidth="1"/>
    <col min="20" max="16384" width="9.140625" style="58"/>
  </cols>
  <sheetData>
    <row r="1" spans="1:14" ht="38.25" x14ac:dyDescent="0.2">
      <c r="A1" s="278" t="s">
        <v>9</v>
      </c>
      <c r="B1" s="279" t="s">
        <v>116</v>
      </c>
      <c r="C1" s="278" t="s">
        <v>2</v>
      </c>
      <c r="D1" s="278" t="s">
        <v>1</v>
      </c>
      <c r="E1" s="279" t="s">
        <v>102</v>
      </c>
      <c r="F1" s="279" t="s">
        <v>65</v>
      </c>
      <c r="G1" s="352" t="s">
        <v>81</v>
      </c>
      <c r="H1" s="352" t="s">
        <v>3</v>
      </c>
      <c r="I1" s="280" t="s">
        <v>189</v>
      </c>
      <c r="J1" s="281" t="s">
        <v>190</v>
      </c>
      <c r="K1" s="281" t="s">
        <v>191</v>
      </c>
      <c r="L1" s="281" t="s">
        <v>192</v>
      </c>
      <c r="M1" s="282" t="s">
        <v>193</v>
      </c>
    </row>
    <row r="2" spans="1:14" ht="12.75" customHeight="1" outlineLevel="1" x14ac:dyDescent="0.2">
      <c r="A2" s="283" t="s">
        <v>82</v>
      </c>
      <c r="B2" s="60">
        <v>43257</v>
      </c>
      <c r="C2" s="54">
        <v>883000</v>
      </c>
      <c r="D2" s="54">
        <v>0</v>
      </c>
      <c r="E2" s="54">
        <v>0</v>
      </c>
      <c r="F2" s="7">
        <f>SUM(C2:E2)</f>
        <v>883000</v>
      </c>
      <c r="G2" s="283" t="s">
        <v>82</v>
      </c>
      <c r="H2" s="60" t="s">
        <v>202</v>
      </c>
      <c r="I2" s="344">
        <f t="shared" ref="I2:I21" si="0">+SUMIF($A$29:$A$52,G2,$I$29:$I$52)</f>
        <v>832.87853749838087</v>
      </c>
      <c r="J2" s="345">
        <f t="shared" ref="J2:J21" si="1">+SUMIF($A$29:$A$52,G2,$J$29:$J$52)</f>
        <v>0</v>
      </c>
      <c r="K2" s="345">
        <f t="shared" ref="K2:K21" si="2">+SUMIF($A$29:$A$52,G2,$K$29:$K$52)</f>
        <v>832.87853749838087</v>
      </c>
      <c r="L2" s="345">
        <f t="shared" ref="L2:L21" si="3">+SUMIF($A$29:$A$52,G2,$L$29:$L$52)</f>
        <v>44150</v>
      </c>
      <c r="M2" s="346">
        <f t="shared" ref="M2:M21" si="4">+SUMIF($A$29:$A$52,G2,$M$29:$M$52)</f>
        <v>44982.878537498378</v>
      </c>
    </row>
    <row r="3" spans="1:14" ht="12.75" customHeight="1" outlineLevel="1" x14ac:dyDescent="0.2">
      <c r="A3" s="283" t="s">
        <v>83</v>
      </c>
      <c r="B3" s="61" t="s">
        <v>25</v>
      </c>
      <c r="C3" s="54">
        <v>0</v>
      </c>
      <c r="D3" s="54">
        <v>0</v>
      </c>
      <c r="E3" s="54">
        <v>0</v>
      </c>
      <c r="F3" s="7">
        <f t="shared" ref="F3:F21" si="5">SUM(C3:E3)</f>
        <v>0</v>
      </c>
      <c r="G3" s="283" t="s">
        <v>83</v>
      </c>
      <c r="H3" s="60" t="s">
        <v>155</v>
      </c>
      <c r="I3" s="344">
        <f t="shared" si="0"/>
        <v>832.87853749838087</v>
      </c>
      <c r="J3" s="345">
        <f t="shared" si="1"/>
        <v>13353.889037663743</v>
      </c>
      <c r="K3" s="345">
        <f t="shared" si="2"/>
        <v>14186.767575162125</v>
      </c>
      <c r="L3" s="345">
        <f t="shared" si="3"/>
        <v>44150</v>
      </c>
      <c r="M3" s="346">
        <f t="shared" si="4"/>
        <v>58336.767575162128</v>
      </c>
    </row>
    <row r="4" spans="1:14" outlineLevel="1" collapsed="1" x14ac:dyDescent="0.2">
      <c r="A4" s="283" t="s">
        <v>84</v>
      </c>
      <c r="B4" s="61" t="s">
        <v>25</v>
      </c>
      <c r="C4" s="54">
        <v>0</v>
      </c>
      <c r="D4" s="54">
        <v>0</v>
      </c>
      <c r="E4" s="54">
        <v>0</v>
      </c>
      <c r="F4" s="7">
        <f t="shared" si="5"/>
        <v>0</v>
      </c>
      <c r="G4" s="283" t="s">
        <v>84</v>
      </c>
      <c r="H4" s="60" t="s">
        <v>203</v>
      </c>
      <c r="I4" s="344">
        <f t="shared" si="0"/>
        <v>832.87853749838087</v>
      </c>
      <c r="J4" s="345">
        <f t="shared" si="1"/>
        <v>13089.834854317593</v>
      </c>
      <c r="K4" s="345">
        <f t="shared" si="2"/>
        <v>13922.713391815974</v>
      </c>
      <c r="L4" s="345">
        <f t="shared" si="3"/>
        <v>44150</v>
      </c>
      <c r="M4" s="346">
        <f t="shared" si="4"/>
        <v>58072.713391815974</v>
      </c>
    </row>
    <row r="5" spans="1:14" outlineLevel="1" x14ac:dyDescent="0.2">
      <c r="A5" s="283" t="s">
        <v>85</v>
      </c>
      <c r="B5" s="61" t="s">
        <v>25</v>
      </c>
      <c r="C5" s="54">
        <v>0</v>
      </c>
      <c r="D5" s="54">
        <v>0</v>
      </c>
      <c r="E5" s="54">
        <v>0</v>
      </c>
      <c r="F5" s="7">
        <f t="shared" si="5"/>
        <v>0</v>
      </c>
      <c r="G5" s="283" t="s">
        <v>85</v>
      </c>
      <c r="H5" s="60" t="s">
        <v>204</v>
      </c>
      <c r="I5" s="344">
        <f t="shared" si="0"/>
        <v>832.87853749838087</v>
      </c>
      <c r="J5" s="345">
        <f t="shared" si="1"/>
        <v>12496.8293741249</v>
      </c>
      <c r="K5" s="345">
        <f t="shared" si="2"/>
        <v>13329.707911623282</v>
      </c>
      <c r="L5" s="345">
        <f t="shared" si="3"/>
        <v>44150</v>
      </c>
      <c r="M5" s="346">
        <f t="shared" si="4"/>
        <v>57479.707911623278</v>
      </c>
    </row>
    <row r="6" spans="1:14" ht="12.75" customHeight="1" outlineLevel="1" x14ac:dyDescent="0.2">
      <c r="A6" s="283" t="s">
        <v>86</v>
      </c>
      <c r="B6" s="61" t="s">
        <v>25</v>
      </c>
      <c r="C6" s="54">
        <v>0</v>
      </c>
      <c r="D6" s="54">
        <v>0</v>
      </c>
      <c r="E6" s="54">
        <v>0</v>
      </c>
      <c r="F6" s="7">
        <f t="shared" si="5"/>
        <v>0</v>
      </c>
      <c r="G6" s="283" t="s">
        <v>86</v>
      </c>
      <c r="H6" s="60" t="s">
        <v>205</v>
      </c>
      <c r="I6" s="344">
        <f t="shared" si="0"/>
        <v>832.87853749838087</v>
      </c>
      <c r="J6" s="345">
        <f t="shared" si="1"/>
        <v>11762.259080679269</v>
      </c>
      <c r="K6" s="345">
        <f t="shared" si="2"/>
        <v>12595.13761817765</v>
      </c>
      <c r="L6" s="345">
        <f t="shared" si="3"/>
        <v>44150</v>
      </c>
      <c r="M6" s="346">
        <f t="shared" si="4"/>
        <v>56745.13761817765</v>
      </c>
    </row>
    <row r="7" spans="1:14" outlineLevel="1" x14ac:dyDescent="0.2">
      <c r="A7" s="283" t="s">
        <v>87</v>
      </c>
      <c r="B7" s="61" t="s">
        <v>25</v>
      </c>
      <c r="C7" s="54">
        <v>0</v>
      </c>
      <c r="D7" s="54">
        <v>0</v>
      </c>
      <c r="E7" s="54">
        <v>0</v>
      </c>
      <c r="F7" s="7">
        <f t="shared" si="5"/>
        <v>0</v>
      </c>
      <c r="G7" s="283" t="s">
        <v>87</v>
      </c>
      <c r="H7" s="60" t="s">
        <v>161</v>
      </c>
      <c r="I7" s="344">
        <f t="shared" si="0"/>
        <v>832.87853749838087</v>
      </c>
      <c r="J7" s="345">
        <f t="shared" si="1"/>
        <v>10816.952448934682</v>
      </c>
      <c r="K7" s="345">
        <f t="shared" si="2"/>
        <v>11649.830986433062</v>
      </c>
      <c r="L7" s="345">
        <f t="shared" si="3"/>
        <v>44150</v>
      </c>
      <c r="M7" s="346">
        <f t="shared" si="4"/>
        <v>55799.830986433066</v>
      </c>
    </row>
    <row r="8" spans="1:14" outlineLevel="1" x14ac:dyDescent="0.2">
      <c r="A8" s="283" t="s">
        <v>88</v>
      </c>
      <c r="B8" s="61" t="s">
        <v>25</v>
      </c>
      <c r="C8" s="54">
        <v>0</v>
      </c>
      <c r="D8" s="54">
        <v>0</v>
      </c>
      <c r="E8" s="54">
        <v>0</v>
      </c>
      <c r="F8" s="7">
        <f t="shared" si="5"/>
        <v>0</v>
      </c>
      <c r="G8" s="283" t="s">
        <v>88</v>
      </c>
      <c r="H8" s="60" t="s">
        <v>206</v>
      </c>
      <c r="I8" s="344">
        <f t="shared" si="0"/>
        <v>832.87853749838087</v>
      </c>
      <c r="J8" s="345">
        <f t="shared" si="1"/>
        <v>10207.998088846509</v>
      </c>
      <c r="K8" s="345">
        <f t="shared" si="2"/>
        <v>11040.876626344889</v>
      </c>
      <c r="L8" s="345">
        <f t="shared" si="3"/>
        <v>44150</v>
      </c>
      <c r="M8" s="346">
        <f t="shared" si="4"/>
        <v>55190.876626344892</v>
      </c>
      <c r="N8" s="63"/>
    </row>
    <row r="9" spans="1:14" outlineLevel="1" x14ac:dyDescent="0.2">
      <c r="A9" s="283" t="s">
        <v>89</v>
      </c>
      <c r="B9" s="61" t="s">
        <v>25</v>
      </c>
      <c r="C9" s="54">
        <v>0</v>
      </c>
      <c r="D9" s="54">
        <v>0</v>
      </c>
      <c r="E9" s="54">
        <v>0</v>
      </c>
      <c r="F9" s="7">
        <f t="shared" si="5"/>
        <v>0</v>
      </c>
      <c r="G9" s="283" t="s">
        <v>89</v>
      </c>
      <c r="H9" s="60" t="s">
        <v>207</v>
      </c>
      <c r="I9" s="344">
        <f t="shared" si="0"/>
        <v>832.87853749838087</v>
      </c>
      <c r="J9" s="345">
        <f t="shared" si="1"/>
        <v>9583.0186140191727</v>
      </c>
      <c r="K9" s="345">
        <f t="shared" si="2"/>
        <v>10415.897151517554</v>
      </c>
      <c r="L9" s="345">
        <f t="shared" si="3"/>
        <v>44150</v>
      </c>
      <c r="M9" s="346">
        <f t="shared" si="4"/>
        <v>54565.897151517551</v>
      </c>
    </row>
    <row r="10" spans="1:14" outlineLevel="1" x14ac:dyDescent="0.2">
      <c r="A10" s="283" t="s">
        <v>90</v>
      </c>
      <c r="B10" s="61" t="s">
        <v>25</v>
      </c>
      <c r="C10" s="54">
        <v>0</v>
      </c>
      <c r="D10" s="54">
        <v>0</v>
      </c>
      <c r="E10" s="54">
        <v>0</v>
      </c>
      <c r="F10" s="7">
        <f t="shared" si="5"/>
        <v>0</v>
      </c>
      <c r="G10" s="283" t="s">
        <v>90</v>
      </c>
      <c r="H10" s="60" t="s">
        <v>208</v>
      </c>
      <c r="I10" s="344">
        <f t="shared" si="0"/>
        <v>832.87853749838087</v>
      </c>
      <c r="J10" s="345">
        <f t="shared" si="1"/>
        <v>8845.8633360176955</v>
      </c>
      <c r="K10" s="345">
        <f t="shared" si="2"/>
        <v>9678.7418735160754</v>
      </c>
      <c r="L10" s="345">
        <f t="shared" si="3"/>
        <v>44150</v>
      </c>
      <c r="M10" s="346">
        <f t="shared" si="4"/>
        <v>53828.741873516075</v>
      </c>
      <c r="N10" s="63"/>
    </row>
    <row r="11" spans="1:14" outlineLevel="1" x14ac:dyDescent="0.2">
      <c r="A11" s="283" t="s">
        <v>91</v>
      </c>
      <c r="B11" s="61" t="s">
        <v>25</v>
      </c>
      <c r="C11" s="54">
        <v>0</v>
      </c>
      <c r="D11" s="54">
        <v>0</v>
      </c>
      <c r="E11" s="54">
        <v>0</v>
      </c>
      <c r="F11" s="7">
        <f t="shared" si="5"/>
        <v>0</v>
      </c>
      <c r="G11" s="283" t="s">
        <v>91</v>
      </c>
      <c r="H11" s="61" t="s">
        <v>209</v>
      </c>
      <c r="I11" s="344">
        <f t="shared" si="0"/>
        <v>832.87853749838087</v>
      </c>
      <c r="J11" s="345">
        <f t="shared" si="1"/>
        <v>7932.4317958854344</v>
      </c>
      <c r="K11" s="345">
        <f t="shared" si="2"/>
        <v>8765.3103333838153</v>
      </c>
      <c r="L11" s="345">
        <f t="shared" si="3"/>
        <v>44150</v>
      </c>
      <c r="M11" s="346">
        <f t="shared" si="4"/>
        <v>52915.310333383815</v>
      </c>
    </row>
    <row r="12" spans="1:14" outlineLevel="1" collapsed="1" x14ac:dyDescent="0.2">
      <c r="A12" s="283" t="s">
        <v>92</v>
      </c>
      <c r="B12" s="61" t="s">
        <v>25</v>
      </c>
      <c r="C12" s="54">
        <v>0</v>
      </c>
      <c r="D12" s="54">
        <v>0</v>
      </c>
      <c r="E12" s="54">
        <v>0</v>
      </c>
      <c r="F12" s="7">
        <f t="shared" si="5"/>
        <v>0</v>
      </c>
      <c r="G12" s="283" t="s">
        <v>92</v>
      </c>
      <c r="H12" s="61" t="s">
        <v>210</v>
      </c>
      <c r="I12" s="344">
        <f t="shared" si="0"/>
        <v>832.87853749838087</v>
      </c>
      <c r="J12" s="345">
        <f t="shared" si="1"/>
        <v>7291.4272063189346</v>
      </c>
      <c r="K12" s="345">
        <f t="shared" si="2"/>
        <v>8124.3057438173155</v>
      </c>
      <c r="L12" s="345">
        <f t="shared" si="3"/>
        <v>44150</v>
      </c>
      <c r="M12" s="346">
        <f t="shared" si="4"/>
        <v>52274.305743817313</v>
      </c>
    </row>
    <row r="13" spans="1:14" outlineLevel="1" x14ac:dyDescent="0.2">
      <c r="A13" s="283" t="s">
        <v>93</v>
      </c>
      <c r="B13" s="61" t="s">
        <v>25</v>
      </c>
      <c r="C13" s="54">
        <v>0</v>
      </c>
      <c r="D13" s="54">
        <v>0</v>
      </c>
      <c r="E13" s="54">
        <v>0</v>
      </c>
      <c r="F13" s="7">
        <f t="shared" si="5"/>
        <v>0</v>
      </c>
      <c r="G13" s="283" t="s">
        <v>93</v>
      </c>
      <c r="H13" s="61" t="s">
        <v>211</v>
      </c>
      <c r="I13" s="344">
        <f t="shared" si="0"/>
        <v>832.87853749838087</v>
      </c>
      <c r="J13" s="345">
        <f t="shared" si="1"/>
        <v>6634.397502013273</v>
      </c>
      <c r="K13" s="345">
        <f t="shared" si="2"/>
        <v>7467.2760395116538</v>
      </c>
      <c r="L13" s="345">
        <f t="shared" si="3"/>
        <v>44150</v>
      </c>
      <c r="M13" s="346">
        <f t="shared" si="4"/>
        <v>51617.276039511657</v>
      </c>
    </row>
    <row r="14" spans="1:14" outlineLevel="1" x14ac:dyDescent="0.2">
      <c r="A14" s="283" t="s">
        <v>94</v>
      </c>
      <c r="B14" s="61" t="s">
        <v>25</v>
      </c>
      <c r="C14" s="54">
        <v>0</v>
      </c>
      <c r="D14" s="54">
        <v>0</v>
      </c>
      <c r="E14" s="54">
        <v>0</v>
      </c>
      <c r="F14" s="7">
        <f t="shared" si="5"/>
        <v>0</v>
      </c>
      <c r="G14" s="283" t="s">
        <v>94</v>
      </c>
      <c r="H14" s="61" t="s">
        <v>212</v>
      </c>
      <c r="I14" s="344">
        <f t="shared" si="0"/>
        <v>832.87853749838087</v>
      </c>
      <c r="J14" s="345">
        <f t="shared" si="1"/>
        <v>5897.2422240117985</v>
      </c>
      <c r="K14" s="345">
        <f t="shared" si="2"/>
        <v>6730.1207615101794</v>
      </c>
      <c r="L14" s="345">
        <f t="shared" si="3"/>
        <v>44150</v>
      </c>
      <c r="M14" s="346">
        <f t="shared" si="4"/>
        <v>50880.120761510181</v>
      </c>
    </row>
    <row r="15" spans="1:14" outlineLevel="1" x14ac:dyDescent="0.2">
      <c r="A15" s="283" t="s">
        <v>95</v>
      </c>
      <c r="B15" s="61" t="s">
        <v>25</v>
      </c>
      <c r="C15" s="54">
        <v>0</v>
      </c>
      <c r="D15" s="54">
        <v>0</v>
      </c>
      <c r="E15" s="54">
        <v>0</v>
      </c>
      <c r="F15" s="7">
        <f t="shared" si="5"/>
        <v>0</v>
      </c>
      <c r="G15" s="283" t="s">
        <v>95</v>
      </c>
      <c r="H15" s="61" t="s">
        <v>213</v>
      </c>
      <c r="I15" s="344">
        <f t="shared" si="0"/>
        <v>832.87853749838087</v>
      </c>
      <c r="J15" s="345">
        <f t="shared" si="1"/>
        <v>5047.9111428361857</v>
      </c>
      <c r="K15" s="345">
        <f t="shared" si="2"/>
        <v>5880.7896803345666</v>
      </c>
      <c r="L15" s="345">
        <f t="shared" si="3"/>
        <v>44150</v>
      </c>
      <c r="M15" s="346">
        <f t="shared" si="4"/>
        <v>50030.789680334565</v>
      </c>
    </row>
    <row r="16" spans="1:14" outlineLevel="1" x14ac:dyDescent="0.2">
      <c r="A16" s="283" t="s">
        <v>96</v>
      </c>
      <c r="B16" s="61" t="s">
        <v>25</v>
      </c>
      <c r="C16" s="54">
        <v>0</v>
      </c>
      <c r="D16" s="54">
        <v>0</v>
      </c>
      <c r="E16" s="54">
        <v>0</v>
      </c>
      <c r="F16" s="7">
        <f t="shared" si="5"/>
        <v>0</v>
      </c>
      <c r="G16" s="283" t="s">
        <v>96</v>
      </c>
      <c r="H16" s="65" t="s">
        <v>214</v>
      </c>
      <c r="I16" s="344">
        <f t="shared" si="0"/>
        <v>832.87853749838087</v>
      </c>
      <c r="J16" s="345">
        <f t="shared" si="1"/>
        <v>4374.8563237913613</v>
      </c>
      <c r="K16" s="345">
        <f t="shared" si="2"/>
        <v>5207.7348612897422</v>
      </c>
      <c r="L16" s="345">
        <f t="shared" si="3"/>
        <v>44150</v>
      </c>
      <c r="M16" s="346">
        <f t="shared" si="4"/>
        <v>49357.73486128974</v>
      </c>
    </row>
    <row r="17" spans="1:18" outlineLevel="1" x14ac:dyDescent="0.2">
      <c r="A17" s="283" t="s">
        <v>97</v>
      </c>
      <c r="B17" s="61" t="s">
        <v>25</v>
      </c>
      <c r="C17" s="54">
        <v>0</v>
      </c>
      <c r="D17" s="54">
        <v>0</v>
      </c>
      <c r="E17" s="54">
        <v>0</v>
      </c>
      <c r="F17" s="7">
        <f t="shared" si="5"/>
        <v>0</v>
      </c>
      <c r="G17" s="283" t="s">
        <v>97</v>
      </c>
      <c r="H17" s="59" t="s">
        <v>215</v>
      </c>
      <c r="I17" s="344">
        <f t="shared" si="0"/>
        <v>832.87853749838087</v>
      </c>
      <c r="J17" s="345">
        <f t="shared" si="1"/>
        <v>3685.7763900073746</v>
      </c>
      <c r="K17" s="345">
        <f t="shared" si="2"/>
        <v>4518.654927505755</v>
      </c>
      <c r="L17" s="345">
        <f t="shared" si="3"/>
        <v>44150</v>
      </c>
      <c r="M17" s="346">
        <f t="shared" si="4"/>
        <v>48668.654927505755</v>
      </c>
    </row>
    <row r="18" spans="1:18" outlineLevel="1" x14ac:dyDescent="0.2">
      <c r="A18" s="283" t="s">
        <v>98</v>
      </c>
      <c r="B18" s="61" t="s">
        <v>25</v>
      </c>
      <c r="C18" s="54">
        <v>0</v>
      </c>
      <c r="D18" s="54">
        <v>0</v>
      </c>
      <c r="E18" s="54">
        <v>0</v>
      </c>
      <c r="F18" s="7">
        <f t="shared" si="5"/>
        <v>0</v>
      </c>
      <c r="G18" s="283" t="s">
        <v>98</v>
      </c>
      <c r="H18" s="59" t="s">
        <v>216</v>
      </c>
      <c r="I18" s="344">
        <f t="shared" si="0"/>
        <v>832.87853749838087</v>
      </c>
      <c r="J18" s="345">
        <f t="shared" si="1"/>
        <v>2948.6211120059002</v>
      </c>
      <c r="K18" s="345">
        <f t="shared" si="2"/>
        <v>3781.499649504281</v>
      </c>
      <c r="L18" s="345">
        <f t="shared" si="3"/>
        <v>44150</v>
      </c>
      <c r="M18" s="346">
        <f t="shared" si="4"/>
        <v>47931.49964950428</v>
      </c>
    </row>
    <row r="19" spans="1:18" outlineLevel="1" x14ac:dyDescent="0.2">
      <c r="A19" s="283" t="s">
        <v>99</v>
      </c>
      <c r="B19" s="61" t="s">
        <v>25</v>
      </c>
      <c r="C19" s="54">
        <v>0</v>
      </c>
      <c r="D19" s="54">
        <v>0</v>
      </c>
      <c r="E19" s="54">
        <v>0</v>
      </c>
      <c r="F19" s="7">
        <f t="shared" si="5"/>
        <v>0</v>
      </c>
      <c r="G19" s="283" t="s">
        <v>99</v>
      </c>
      <c r="H19" s="59" t="s">
        <v>217</v>
      </c>
      <c r="I19" s="344">
        <f t="shared" si="0"/>
        <v>832.87853749838087</v>
      </c>
      <c r="J19" s="345">
        <f t="shared" si="1"/>
        <v>2181.4515822183703</v>
      </c>
      <c r="K19" s="345">
        <f t="shared" si="2"/>
        <v>3014.3301197167511</v>
      </c>
      <c r="L19" s="345">
        <f t="shared" si="3"/>
        <v>44150</v>
      </c>
      <c r="M19" s="346">
        <f t="shared" si="4"/>
        <v>47164.330119716753</v>
      </c>
    </row>
    <row r="20" spans="1:18" outlineLevel="1" x14ac:dyDescent="0.2">
      <c r="A20" s="283" t="s">
        <v>100</v>
      </c>
      <c r="B20" s="61" t="s">
        <v>25</v>
      </c>
      <c r="C20" s="54">
        <v>0</v>
      </c>
      <c r="D20" s="54">
        <v>0</v>
      </c>
      <c r="E20" s="54">
        <v>0</v>
      </c>
      <c r="F20" s="7">
        <f t="shared" si="5"/>
        <v>0</v>
      </c>
      <c r="G20" s="283" t="s">
        <v>100</v>
      </c>
      <c r="H20" s="59" t="s">
        <v>218</v>
      </c>
      <c r="I20" s="344">
        <f t="shared" si="0"/>
        <v>832.87853749838087</v>
      </c>
      <c r="J20" s="345">
        <f t="shared" si="1"/>
        <v>1454.3010548122472</v>
      </c>
      <c r="K20" s="345">
        <f t="shared" si="2"/>
        <v>2287.1795923106283</v>
      </c>
      <c r="L20" s="345">
        <f t="shared" si="3"/>
        <v>44150</v>
      </c>
      <c r="M20" s="346">
        <f t="shared" si="4"/>
        <v>46437.179592310626</v>
      </c>
    </row>
    <row r="21" spans="1:18" outlineLevel="1" x14ac:dyDescent="0.2">
      <c r="A21" s="283" t="s">
        <v>101</v>
      </c>
      <c r="B21" s="61" t="s">
        <v>25</v>
      </c>
      <c r="C21" s="54">
        <v>0</v>
      </c>
      <c r="D21" s="54">
        <v>0</v>
      </c>
      <c r="E21" s="54">
        <v>0</v>
      </c>
      <c r="F21" s="7">
        <f t="shared" si="5"/>
        <v>0</v>
      </c>
      <c r="G21" s="283" t="s">
        <v>101</v>
      </c>
      <c r="H21" s="59" t="s">
        <v>219</v>
      </c>
      <c r="I21" s="344">
        <f t="shared" si="0"/>
        <v>832.87853749838087</v>
      </c>
      <c r="J21" s="345">
        <f t="shared" si="1"/>
        <v>735.14119254245486</v>
      </c>
      <c r="K21" s="345">
        <f t="shared" si="2"/>
        <v>1568.0197300408358</v>
      </c>
      <c r="L21" s="345">
        <f t="shared" si="3"/>
        <v>44150</v>
      </c>
      <c r="M21" s="346">
        <f t="shared" si="4"/>
        <v>45718.019730040833</v>
      </c>
    </row>
    <row r="22" spans="1:18" ht="13.5" thickBot="1" x14ac:dyDescent="0.25">
      <c r="B22" s="57" t="s">
        <v>0</v>
      </c>
      <c r="C22" s="284">
        <f>SUM(C2:C21)</f>
        <v>883000</v>
      </c>
      <c r="D22" s="284">
        <f>SUM(D2:D21)</f>
        <v>0</v>
      </c>
      <c r="E22" s="284">
        <f>SUM(E2:E21)</f>
        <v>0</v>
      </c>
      <c r="F22" s="284">
        <f>SUM(F2:F21)</f>
        <v>883000</v>
      </c>
      <c r="G22" s="285"/>
      <c r="H22" s="285"/>
      <c r="I22" s="347">
        <f>+SUM(I2:I21)</f>
        <v>16657.570749967625</v>
      </c>
      <c r="J22" s="215">
        <f>+SUM(J2:J21)</f>
        <v>138340.20236104686</v>
      </c>
      <c r="K22" s="215">
        <f>+SUM(K2:K21)</f>
        <v>154997.77311101451</v>
      </c>
      <c r="L22" s="215">
        <f>+SUM(L2:L21)</f>
        <v>883000</v>
      </c>
      <c r="M22" s="348">
        <f>+SUM(M2:M21)</f>
        <v>1037997.7731110144</v>
      </c>
    </row>
    <row r="23" spans="1:18" ht="14.25" thickTop="1" thickBot="1" x14ac:dyDescent="0.25">
      <c r="B23" s="57"/>
      <c r="C23" s="353"/>
      <c r="D23" s="353"/>
      <c r="E23" s="353"/>
      <c r="F23" s="353"/>
      <c r="G23" s="354"/>
      <c r="H23" s="354"/>
      <c r="I23" s="248"/>
      <c r="J23" s="248"/>
      <c r="K23" s="248"/>
      <c r="L23" s="248"/>
      <c r="M23" s="248"/>
      <c r="Q23" s="63"/>
    </row>
    <row r="24" spans="1:18" outlineLevel="1" x14ac:dyDescent="0.2">
      <c r="A24" s="59" t="s">
        <v>21</v>
      </c>
      <c r="B24" s="61" t="s">
        <v>25</v>
      </c>
      <c r="C24" s="63">
        <v>0</v>
      </c>
      <c r="D24" s="63">
        <v>0</v>
      </c>
      <c r="E24" s="63">
        <v>0</v>
      </c>
      <c r="F24" s="63">
        <f>SUM(C24:E24)</f>
        <v>0</v>
      </c>
      <c r="H24" s="286"/>
      <c r="I24" s="287" t="s">
        <v>16</v>
      </c>
      <c r="J24" s="287" t="s">
        <v>15</v>
      </c>
      <c r="K24" s="288" t="s">
        <v>23</v>
      </c>
      <c r="L24" s="289"/>
      <c r="M24" s="290"/>
      <c r="O24" s="355"/>
      <c r="Q24" s="212"/>
    </row>
    <row r="25" spans="1:18" outlineLevel="1" x14ac:dyDescent="0.2">
      <c r="A25" s="59" t="s">
        <v>22</v>
      </c>
      <c r="B25" s="61" t="s">
        <v>25</v>
      </c>
      <c r="C25" s="63">
        <v>0</v>
      </c>
      <c r="D25" s="63">
        <v>0</v>
      </c>
      <c r="E25" s="63">
        <v>0</v>
      </c>
      <c r="F25" s="63">
        <f>SUM(C25:E25)</f>
        <v>0</v>
      </c>
      <c r="H25" s="292" t="s">
        <v>12</v>
      </c>
      <c r="I25" s="293"/>
      <c r="J25" s="414">
        <v>43709</v>
      </c>
      <c r="K25" s="295" t="s">
        <v>223</v>
      </c>
      <c r="L25" s="455" t="s">
        <v>238</v>
      </c>
      <c r="M25" s="456"/>
      <c r="O25" s="355"/>
      <c r="Q25" s="212"/>
    </row>
    <row r="26" spans="1:18" ht="13.5" outlineLevel="1" thickBot="1" x14ac:dyDescent="0.25">
      <c r="B26" s="57" t="s">
        <v>79</v>
      </c>
      <c r="C26" s="284">
        <f>+SUM(C22:C25)</f>
        <v>883000</v>
      </c>
      <c r="D26" s="284">
        <f t="shared" ref="D26:F26" si="6">+SUM(D22:D25)</f>
        <v>0</v>
      </c>
      <c r="E26" s="284">
        <f t="shared" si="6"/>
        <v>0</v>
      </c>
      <c r="F26" s="284">
        <f t="shared" si="6"/>
        <v>883000</v>
      </c>
      <c r="H26" s="298" t="s">
        <v>19</v>
      </c>
      <c r="I26" s="299">
        <v>43332</v>
      </c>
      <c r="J26" s="300">
        <v>43373</v>
      </c>
      <c r="K26" s="301" t="s">
        <v>233</v>
      </c>
      <c r="L26" s="302"/>
      <c r="M26" s="303"/>
      <c r="O26" s="356"/>
      <c r="Q26" s="212"/>
    </row>
    <row r="27" spans="1:18" ht="14.25" thickTop="1" thickBot="1" x14ac:dyDescent="0.25">
      <c r="B27" s="57"/>
      <c r="C27" s="62"/>
      <c r="D27" s="62"/>
      <c r="E27" s="62"/>
      <c r="F27" s="62"/>
      <c r="I27" s="63"/>
      <c r="J27" s="63"/>
      <c r="K27" s="63"/>
      <c r="L27" s="63"/>
      <c r="M27" s="63"/>
      <c r="N27" s="63"/>
      <c r="O27" s="357"/>
      <c r="P27" s="358"/>
      <c r="Q27" s="63"/>
      <c r="R27" s="63"/>
    </row>
    <row r="28" spans="1:18" x14ac:dyDescent="0.2">
      <c r="B28" s="333"/>
      <c r="C28" s="64"/>
      <c r="D28" s="59"/>
      <c r="I28" s="304"/>
      <c r="J28" s="444" t="s">
        <v>2</v>
      </c>
      <c r="K28" s="444"/>
      <c r="L28" s="305" t="s">
        <v>82</v>
      </c>
      <c r="M28" s="306"/>
    </row>
    <row r="29" spans="1:18" ht="36.75" x14ac:dyDescent="0.2">
      <c r="A29" s="307" t="s">
        <v>81</v>
      </c>
      <c r="B29" s="307" t="s">
        <v>3</v>
      </c>
      <c r="C29" s="307" t="s">
        <v>4</v>
      </c>
      <c r="D29" s="307" t="s">
        <v>5</v>
      </c>
      <c r="E29" s="307" t="s">
        <v>6</v>
      </c>
      <c r="F29" s="307" t="s">
        <v>7</v>
      </c>
      <c r="G29" s="307" t="s">
        <v>108</v>
      </c>
      <c r="H29" s="307" t="s">
        <v>109</v>
      </c>
      <c r="I29" s="280" t="s">
        <v>110</v>
      </c>
      <c r="J29" s="281" t="s">
        <v>111</v>
      </c>
      <c r="K29" s="281" t="s">
        <v>112</v>
      </c>
      <c r="L29" s="281" t="s">
        <v>113</v>
      </c>
      <c r="M29" s="282" t="s">
        <v>103</v>
      </c>
      <c r="N29" s="307" t="s">
        <v>114</v>
      </c>
      <c r="O29" s="307" t="s">
        <v>115</v>
      </c>
    </row>
    <row r="30" spans="1:18" x14ac:dyDescent="0.2">
      <c r="A30" s="283" t="s">
        <v>25</v>
      </c>
      <c r="B30" s="308" t="str">
        <f t="shared" ref="B30:B50" si="7">+IF(MONTH(C30)&lt;4,"Q1",IF(MONTH(C30)&lt;7,"Q2",IF(MONTH(C30)&lt;10,"Q3","Q4")))&amp;"/"&amp;YEAR(C30)</f>
        <v>Q2/2018</v>
      </c>
      <c r="C30" s="309">
        <f>+VLOOKUP(L28,$A$1:$F$21,2,FALSE)</f>
        <v>43257</v>
      </c>
      <c r="D30" s="309">
        <f t="shared" ref="D30:D50" si="8">DATE(YEAR(C30),IF(MONTH(C30)&lt;=3,3,IF(MONTH(C30)&lt;=6,6,IF(MONTH(C30)&lt;=9,9,12))),IF(OR(MONTH(C30)&lt;=3,MONTH(C30)&gt;=10),31,30))</f>
        <v>43281</v>
      </c>
      <c r="E30" s="308">
        <f t="shared" ref="E30:E50" si="9">D30-C30+1</f>
        <v>25</v>
      </c>
      <c r="F30" s="87">
        <f>VLOOKUP(D30,'FERC Interest Rate'!$A:$B,2,TRUE)</f>
        <v>4.4699999999999997E-2</v>
      </c>
      <c r="G30" s="88">
        <f>+VLOOKUP(L28,$A$1:$F$21,3,FALSE)</f>
        <v>883000</v>
      </c>
      <c r="H30" s="88">
        <f>G30*F30*(E30/(DATE(YEAR(D30),12,31)-DATE(YEAR(D30),1,1)+1))</f>
        <v>2703.4315068493147</v>
      </c>
      <c r="I30" s="123">
        <v>0</v>
      </c>
      <c r="J30" s="68">
        <v>0</v>
      </c>
      <c r="K30" s="310">
        <f t="shared" ref="K30" si="10">+SUM(I30:J30)</f>
        <v>0</v>
      </c>
      <c r="L30" s="68">
        <v>0</v>
      </c>
      <c r="M30" s="311">
        <v>0</v>
      </c>
      <c r="N30" s="63">
        <f t="shared" ref="N30:N50" si="11">+G30+H30+J30</f>
        <v>885703.43150684936</v>
      </c>
      <c r="O30" s="88">
        <f>+N30-M30</f>
        <v>885703.43150684936</v>
      </c>
    </row>
    <row r="31" spans="1:18" x14ac:dyDescent="0.2">
      <c r="A31" s="59" t="s">
        <v>82</v>
      </c>
      <c r="B31" s="308" t="str">
        <f t="shared" si="7"/>
        <v>Q4/2019</v>
      </c>
      <c r="C31" s="309">
        <v>43739</v>
      </c>
      <c r="D31" s="309">
        <f t="shared" si="8"/>
        <v>43830</v>
      </c>
      <c r="E31" s="308">
        <f t="shared" si="9"/>
        <v>92</v>
      </c>
      <c r="F31" s="87">
        <f>VLOOKUP(D31,'FERC Interest Rate'!$A:$B,2,TRUE)</f>
        <v>6.2505720000000001E-2</v>
      </c>
      <c r="G31" s="88">
        <f t="shared" ref="G31:G50" si="12">O30</f>
        <v>885703.43150684936</v>
      </c>
      <c r="H31" s="88">
        <f t="shared" ref="H31" si="13">G31*F31*(E31/(DATE(YEAR(D31),12,31)-DATE(YEAR(D31),1,1)+1))</f>
        <v>13954.139243118303</v>
      </c>
      <c r="I31" s="123">
        <f t="shared" ref="I31:I50" si="14">(SUM($H$30:$H$51)/20)</f>
        <v>832.87853749838087</v>
      </c>
      <c r="J31" s="68">
        <v>0</v>
      </c>
      <c r="K31" s="310">
        <f t="shared" ref="K31:K50" si="15">+SUM(I31:J31)</f>
        <v>832.87853749838087</v>
      </c>
      <c r="L31" s="68">
        <f t="shared" ref="L31:L50" si="16">+VLOOKUP($L$28,$A$1:$F$21,3,FALSE)/20</f>
        <v>44150</v>
      </c>
      <c r="M31" s="311">
        <f t="shared" ref="M31:M50" si="17">+SUM(K31:L31)</f>
        <v>44982.878537498378</v>
      </c>
      <c r="N31" s="63">
        <f t="shared" si="11"/>
        <v>899657.57074996771</v>
      </c>
      <c r="O31" s="88">
        <f t="shared" ref="O31:O50" si="18">+N31-M31</f>
        <v>854674.69221246929</v>
      </c>
    </row>
    <row r="32" spans="1:18" x14ac:dyDescent="0.2">
      <c r="A32" s="59" t="s">
        <v>83</v>
      </c>
      <c r="B32" s="308" t="str">
        <f t="shared" si="7"/>
        <v>Q1/2020</v>
      </c>
      <c r="C32" s="309">
        <f t="shared" ref="C32:C50" si="19">D31+1</f>
        <v>43831</v>
      </c>
      <c r="D32" s="309">
        <f t="shared" si="8"/>
        <v>43921</v>
      </c>
      <c r="E32" s="308">
        <f t="shared" si="9"/>
        <v>91</v>
      </c>
      <c r="F32" s="87">
        <f>VLOOKUP(D32,'FERC Interest Rate'!$A:$B,2,TRUE)</f>
        <v>6.2841510000000003E-2</v>
      </c>
      <c r="G32" s="88">
        <f t="shared" si="12"/>
        <v>854674.69221246929</v>
      </c>
      <c r="H32" s="88">
        <v>0</v>
      </c>
      <c r="I32" s="123">
        <f t="shared" si="14"/>
        <v>832.87853749838087</v>
      </c>
      <c r="J32" s="68">
        <f t="shared" ref="J32:J50" si="20">G32*F32*(E32/(DATE(YEAR(D32),12,31)-DATE(YEAR(D32),1,1)+1))</f>
        <v>13353.889037663743</v>
      </c>
      <c r="K32" s="310">
        <f t="shared" si="15"/>
        <v>14186.767575162125</v>
      </c>
      <c r="L32" s="68">
        <f t="shared" si="16"/>
        <v>44150</v>
      </c>
      <c r="M32" s="311">
        <f t="shared" si="17"/>
        <v>58336.767575162128</v>
      </c>
      <c r="N32" s="63">
        <f t="shared" si="11"/>
        <v>868028.58125013299</v>
      </c>
      <c r="O32" s="88">
        <f t="shared" si="18"/>
        <v>809691.81367497088</v>
      </c>
    </row>
    <row r="33" spans="1:15" x14ac:dyDescent="0.2">
      <c r="A33" s="59" t="s">
        <v>84</v>
      </c>
      <c r="B33" s="308" t="str">
        <f t="shared" si="7"/>
        <v>Q2/2020</v>
      </c>
      <c r="C33" s="309">
        <f t="shared" si="19"/>
        <v>43922</v>
      </c>
      <c r="D33" s="309">
        <f t="shared" si="8"/>
        <v>44012</v>
      </c>
      <c r="E33" s="308">
        <f t="shared" si="9"/>
        <v>91</v>
      </c>
      <c r="F33" s="87">
        <f>VLOOKUP(D33,'FERC Interest Rate'!$A:$B,2,TRUE)</f>
        <v>6.502107E-2</v>
      </c>
      <c r="G33" s="88">
        <f t="shared" si="12"/>
        <v>809691.81367497088</v>
      </c>
      <c r="H33" s="88">
        <v>0</v>
      </c>
      <c r="I33" s="123">
        <f t="shared" si="14"/>
        <v>832.87853749838087</v>
      </c>
      <c r="J33" s="68">
        <f t="shared" si="20"/>
        <v>13089.834854317593</v>
      </c>
      <c r="K33" s="310">
        <f t="shared" si="15"/>
        <v>13922.713391815974</v>
      </c>
      <c r="L33" s="68">
        <f t="shared" si="16"/>
        <v>44150</v>
      </c>
      <c r="M33" s="311">
        <f t="shared" si="17"/>
        <v>58072.713391815974</v>
      </c>
      <c r="N33" s="63">
        <f t="shared" si="11"/>
        <v>822781.64852928848</v>
      </c>
      <c r="O33" s="88">
        <f t="shared" si="18"/>
        <v>764708.93513747246</v>
      </c>
    </row>
    <row r="34" spans="1:15" x14ac:dyDescent="0.2">
      <c r="A34" s="59" t="s">
        <v>85</v>
      </c>
      <c r="B34" s="308" t="str">
        <f t="shared" si="7"/>
        <v>Q3/2020</v>
      </c>
      <c r="C34" s="309">
        <f t="shared" si="19"/>
        <v>44013</v>
      </c>
      <c r="D34" s="309">
        <f t="shared" si="8"/>
        <v>44104</v>
      </c>
      <c r="E34" s="308">
        <f t="shared" si="9"/>
        <v>92</v>
      </c>
      <c r="F34" s="87">
        <f>VLOOKUP(D34,'FERC Interest Rate'!$A:$B,2,TRUE)</f>
        <v>6.5012509999999996E-2</v>
      </c>
      <c r="G34" s="88">
        <f t="shared" si="12"/>
        <v>764708.93513747246</v>
      </c>
      <c r="H34" s="88">
        <v>0</v>
      </c>
      <c r="I34" s="123">
        <f t="shared" si="14"/>
        <v>832.87853749838087</v>
      </c>
      <c r="J34" s="68">
        <f t="shared" si="20"/>
        <v>12496.8293741249</v>
      </c>
      <c r="K34" s="310">
        <f t="shared" si="15"/>
        <v>13329.707911623282</v>
      </c>
      <c r="L34" s="68">
        <f t="shared" si="16"/>
        <v>44150</v>
      </c>
      <c r="M34" s="311">
        <f t="shared" si="17"/>
        <v>57479.707911623278</v>
      </c>
      <c r="N34" s="63">
        <f t="shared" si="11"/>
        <v>777205.76451159734</v>
      </c>
      <c r="O34" s="88">
        <f t="shared" si="18"/>
        <v>719726.05659997405</v>
      </c>
    </row>
    <row r="35" spans="1:15" x14ac:dyDescent="0.2">
      <c r="A35" s="59" t="s">
        <v>86</v>
      </c>
      <c r="B35" s="308" t="str">
        <f t="shared" si="7"/>
        <v>Q4/2020</v>
      </c>
      <c r="C35" s="309">
        <f t="shared" si="19"/>
        <v>44105</v>
      </c>
      <c r="D35" s="309">
        <f t="shared" si="8"/>
        <v>44196</v>
      </c>
      <c r="E35" s="308">
        <f t="shared" si="9"/>
        <v>92</v>
      </c>
      <c r="F35" s="87">
        <f>VLOOKUP(D35,'FERC Interest Rate'!$A:$B,2,TRUE)</f>
        <v>6.501548E-2</v>
      </c>
      <c r="G35" s="88">
        <f t="shared" si="12"/>
        <v>719726.05659997405</v>
      </c>
      <c r="H35" s="88">
        <v>0</v>
      </c>
      <c r="I35" s="123">
        <f t="shared" si="14"/>
        <v>832.87853749838087</v>
      </c>
      <c r="J35" s="68">
        <f t="shared" si="20"/>
        <v>11762.259080679269</v>
      </c>
      <c r="K35" s="310">
        <f t="shared" si="15"/>
        <v>12595.13761817765</v>
      </c>
      <c r="L35" s="68">
        <f t="shared" si="16"/>
        <v>44150</v>
      </c>
      <c r="M35" s="311">
        <f t="shared" si="17"/>
        <v>56745.13761817765</v>
      </c>
      <c r="N35" s="63">
        <f t="shared" si="11"/>
        <v>731488.31568065332</v>
      </c>
      <c r="O35" s="88">
        <f t="shared" si="18"/>
        <v>674743.17806247564</v>
      </c>
    </row>
    <row r="36" spans="1:15" x14ac:dyDescent="0.2">
      <c r="A36" s="59" t="s">
        <v>87</v>
      </c>
      <c r="B36" s="308" t="str">
        <f t="shared" si="7"/>
        <v>Q1/2021</v>
      </c>
      <c r="C36" s="309">
        <f t="shared" si="19"/>
        <v>44197</v>
      </c>
      <c r="D36" s="309">
        <f t="shared" si="8"/>
        <v>44286</v>
      </c>
      <c r="E36" s="308">
        <f t="shared" si="9"/>
        <v>90</v>
      </c>
      <c r="F36" s="87">
        <f>VLOOKUP(D36,'FERC Interest Rate'!$A:$B,2,TRUE)</f>
        <v>6.501548E-2</v>
      </c>
      <c r="G36" s="88">
        <f t="shared" si="12"/>
        <v>674743.17806247564</v>
      </c>
      <c r="H36" s="88">
        <v>0</v>
      </c>
      <c r="I36" s="123">
        <f t="shared" si="14"/>
        <v>832.87853749838087</v>
      </c>
      <c r="J36" s="68">
        <f t="shared" si="20"/>
        <v>10816.952448934682</v>
      </c>
      <c r="K36" s="310">
        <f t="shared" si="15"/>
        <v>11649.830986433062</v>
      </c>
      <c r="L36" s="68">
        <f t="shared" si="16"/>
        <v>44150</v>
      </c>
      <c r="M36" s="311">
        <f t="shared" si="17"/>
        <v>55799.830986433066</v>
      </c>
      <c r="N36" s="63">
        <f t="shared" si="11"/>
        <v>685560.1305114103</v>
      </c>
      <c r="O36" s="88">
        <f t="shared" si="18"/>
        <v>629760.29952497722</v>
      </c>
    </row>
    <row r="37" spans="1:15" x14ac:dyDescent="0.2">
      <c r="A37" s="59" t="s">
        <v>88</v>
      </c>
      <c r="B37" s="308" t="str">
        <f t="shared" si="7"/>
        <v>Q2/2021</v>
      </c>
      <c r="C37" s="309">
        <f t="shared" si="19"/>
        <v>44287</v>
      </c>
      <c r="D37" s="309">
        <f t="shared" si="8"/>
        <v>44377</v>
      </c>
      <c r="E37" s="308">
        <f t="shared" si="9"/>
        <v>91</v>
      </c>
      <c r="F37" s="87">
        <f>VLOOKUP(D37,'FERC Interest Rate'!$A:$B,2,TRUE)</f>
        <v>6.501548E-2</v>
      </c>
      <c r="G37" s="88">
        <f t="shared" si="12"/>
        <v>629760.29952497722</v>
      </c>
      <c r="H37" s="88">
        <v>0</v>
      </c>
      <c r="I37" s="123">
        <f t="shared" si="14"/>
        <v>832.87853749838087</v>
      </c>
      <c r="J37" s="68">
        <f t="shared" si="20"/>
        <v>10207.998088846509</v>
      </c>
      <c r="K37" s="310">
        <f t="shared" si="15"/>
        <v>11040.876626344889</v>
      </c>
      <c r="L37" s="68">
        <f t="shared" si="16"/>
        <v>44150</v>
      </c>
      <c r="M37" s="311">
        <f t="shared" si="17"/>
        <v>55190.876626344892</v>
      </c>
      <c r="N37" s="63">
        <f t="shared" si="11"/>
        <v>639968.29761382379</v>
      </c>
      <c r="O37" s="88">
        <f t="shared" si="18"/>
        <v>584777.42098747892</v>
      </c>
    </row>
    <row r="38" spans="1:15" x14ac:dyDescent="0.2">
      <c r="A38" s="59" t="s">
        <v>89</v>
      </c>
      <c r="B38" s="308" t="str">
        <f t="shared" si="7"/>
        <v>Q3/2021</v>
      </c>
      <c r="C38" s="309">
        <f t="shared" si="19"/>
        <v>44378</v>
      </c>
      <c r="D38" s="309">
        <f t="shared" si="8"/>
        <v>44469</v>
      </c>
      <c r="E38" s="308">
        <f t="shared" si="9"/>
        <v>92</v>
      </c>
      <c r="F38" s="87">
        <f>VLOOKUP(D38,'FERC Interest Rate'!$A:$B,2,TRUE)</f>
        <v>6.501548E-2</v>
      </c>
      <c r="G38" s="88">
        <f t="shared" si="12"/>
        <v>584777.42098747892</v>
      </c>
      <c r="H38" s="88">
        <v>0</v>
      </c>
      <c r="I38" s="123">
        <f t="shared" si="14"/>
        <v>832.87853749838087</v>
      </c>
      <c r="J38" s="68">
        <f t="shared" si="20"/>
        <v>9583.0186140191727</v>
      </c>
      <c r="K38" s="310">
        <f t="shared" si="15"/>
        <v>10415.897151517554</v>
      </c>
      <c r="L38" s="68">
        <f t="shared" si="16"/>
        <v>44150</v>
      </c>
      <c r="M38" s="311">
        <f t="shared" si="17"/>
        <v>54565.897151517551</v>
      </c>
      <c r="N38" s="63">
        <f t="shared" si="11"/>
        <v>594360.43960149807</v>
      </c>
      <c r="O38" s="88">
        <f t="shared" si="18"/>
        <v>539794.54244998051</v>
      </c>
    </row>
    <row r="39" spans="1:15" x14ac:dyDescent="0.2">
      <c r="A39" s="59" t="s">
        <v>90</v>
      </c>
      <c r="B39" s="308" t="str">
        <f t="shared" si="7"/>
        <v>Q4/2021</v>
      </c>
      <c r="C39" s="309">
        <f t="shared" si="19"/>
        <v>44470</v>
      </c>
      <c r="D39" s="309">
        <f t="shared" si="8"/>
        <v>44561</v>
      </c>
      <c r="E39" s="308">
        <f t="shared" si="9"/>
        <v>92</v>
      </c>
      <c r="F39" s="87">
        <f>VLOOKUP(D39,'FERC Interest Rate'!$A:$B,2,TRUE)</f>
        <v>6.501548E-2</v>
      </c>
      <c r="G39" s="88">
        <f t="shared" si="12"/>
        <v>539794.54244998051</v>
      </c>
      <c r="H39" s="88">
        <v>0</v>
      </c>
      <c r="I39" s="123">
        <f t="shared" si="14"/>
        <v>832.87853749838087</v>
      </c>
      <c r="J39" s="68">
        <f t="shared" si="20"/>
        <v>8845.8633360176955</v>
      </c>
      <c r="K39" s="310">
        <f t="shared" si="15"/>
        <v>9678.7418735160754</v>
      </c>
      <c r="L39" s="68">
        <f t="shared" si="16"/>
        <v>44150</v>
      </c>
      <c r="M39" s="311">
        <f t="shared" si="17"/>
        <v>53828.741873516075</v>
      </c>
      <c r="N39" s="63">
        <f t="shared" si="11"/>
        <v>548640.40578599821</v>
      </c>
      <c r="O39" s="88">
        <f t="shared" si="18"/>
        <v>494811.66391248215</v>
      </c>
    </row>
    <row r="40" spans="1:15" x14ac:dyDescent="0.2">
      <c r="A40" s="59" t="s">
        <v>91</v>
      </c>
      <c r="B40" s="308" t="str">
        <f t="shared" si="7"/>
        <v>Q1/2022</v>
      </c>
      <c r="C40" s="309">
        <f t="shared" si="19"/>
        <v>44562</v>
      </c>
      <c r="D40" s="309">
        <f t="shared" si="8"/>
        <v>44651</v>
      </c>
      <c r="E40" s="308">
        <f t="shared" si="9"/>
        <v>90</v>
      </c>
      <c r="F40" s="87">
        <f>VLOOKUP(D40,'FERC Interest Rate'!$A:$B,2,TRUE)</f>
        <v>6.501548E-2</v>
      </c>
      <c r="G40" s="88">
        <f t="shared" si="12"/>
        <v>494811.66391248215</v>
      </c>
      <c r="H40" s="88">
        <v>0</v>
      </c>
      <c r="I40" s="123">
        <f t="shared" si="14"/>
        <v>832.87853749838087</v>
      </c>
      <c r="J40" s="68">
        <f t="shared" si="20"/>
        <v>7932.4317958854344</v>
      </c>
      <c r="K40" s="310">
        <f t="shared" si="15"/>
        <v>8765.3103333838153</v>
      </c>
      <c r="L40" s="68">
        <f t="shared" si="16"/>
        <v>44150</v>
      </c>
      <c r="M40" s="311">
        <f t="shared" si="17"/>
        <v>52915.310333383815</v>
      </c>
      <c r="N40" s="63">
        <f t="shared" si="11"/>
        <v>502744.09570836759</v>
      </c>
      <c r="O40" s="88">
        <f t="shared" si="18"/>
        <v>449828.7853749838</v>
      </c>
    </row>
    <row r="41" spans="1:15" x14ac:dyDescent="0.2">
      <c r="A41" s="59" t="s">
        <v>92</v>
      </c>
      <c r="B41" s="308" t="str">
        <f t="shared" si="7"/>
        <v>Q2/2022</v>
      </c>
      <c r="C41" s="309">
        <f t="shared" si="19"/>
        <v>44652</v>
      </c>
      <c r="D41" s="309">
        <f t="shared" si="8"/>
        <v>44742</v>
      </c>
      <c r="E41" s="308">
        <f t="shared" si="9"/>
        <v>91</v>
      </c>
      <c r="F41" s="87">
        <f>VLOOKUP(D41,'FERC Interest Rate'!$A:$B,2,TRUE)</f>
        <v>6.501548E-2</v>
      </c>
      <c r="G41" s="88">
        <f t="shared" si="12"/>
        <v>449828.7853749838</v>
      </c>
      <c r="H41" s="88">
        <v>0</v>
      </c>
      <c r="I41" s="123">
        <f t="shared" si="14"/>
        <v>832.87853749838087</v>
      </c>
      <c r="J41" s="68">
        <f t="shared" si="20"/>
        <v>7291.4272063189346</v>
      </c>
      <c r="K41" s="310">
        <f t="shared" si="15"/>
        <v>8124.3057438173155</v>
      </c>
      <c r="L41" s="68">
        <f t="shared" si="16"/>
        <v>44150</v>
      </c>
      <c r="M41" s="311">
        <f t="shared" si="17"/>
        <v>52274.305743817313</v>
      </c>
      <c r="N41" s="63">
        <f t="shared" si="11"/>
        <v>457120.21258130274</v>
      </c>
      <c r="O41" s="88">
        <f t="shared" si="18"/>
        <v>404845.90683748544</v>
      </c>
    </row>
    <row r="42" spans="1:15" x14ac:dyDescent="0.2">
      <c r="A42" s="59" t="s">
        <v>93</v>
      </c>
      <c r="B42" s="308" t="str">
        <f t="shared" si="7"/>
        <v>Q3/2022</v>
      </c>
      <c r="C42" s="309">
        <f t="shared" si="19"/>
        <v>44743</v>
      </c>
      <c r="D42" s="309">
        <f t="shared" si="8"/>
        <v>44834</v>
      </c>
      <c r="E42" s="308">
        <f t="shared" si="9"/>
        <v>92</v>
      </c>
      <c r="F42" s="87">
        <f>VLOOKUP(D42,'FERC Interest Rate'!$A:$B,2,TRUE)</f>
        <v>6.501548E-2</v>
      </c>
      <c r="G42" s="88">
        <f t="shared" si="12"/>
        <v>404845.90683748544</v>
      </c>
      <c r="H42" s="88">
        <v>0</v>
      </c>
      <c r="I42" s="123">
        <f t="shared" si="14"/>
        <v>832.87853749838087</v>
      </c>
      <c r="J42" s="68">
        <f t="shared" si="20"/>
        <v>6634.397502013273</v>
      </c>
      <c r="K42" s="310">
        <f t="shared" si="15"/>
        <v>7467.2760395116538</v>
      </c>
      <c r="L42" s="68">
        <f t="shared" si="16"/>
        <v>44150</v>
      </c>
      <c r="M42" s="311">
        <f t="shared" si="17"/>
        <v>51617.276039511657</v>
      </c>
      <c r="N42" s="63">
        <f t="shared" si="11"/>
        <v>411480.30433949869</v>
      </c>
      <c r="O42" s="88">
        <f t="shared" si="18"/>
        <v>359863.02829998703</v>
      </c>
    </row>
    <row r="43" spans="1:15" x14ac:dyDescent="0.2">
      <c r="A43" s="59" t="s">
        <v>94</v>
      </c>
      <c r="B43" s="308" t="str">
        <f t="shared" si="7"/>
        <v>Q4/2022</v>
      </c>
      <c r="C43" s="309">
        <f t="shared" si="19"/>
        <v>44835</v>
      </c>
      <c r="D43" s="309">
        <f t="shared" si="8"/>
        <v>44926</v>
      </c>
      <c r="E43" s="308">
        <f t="shared" si="9"/>
        <v>92</v>
      </c>
      <c r="F43" s="87">
        <f>VLOOKUP(D43,'FERC Interest Rate'!$A:$B,2,TRUE)</f>
        <v>6.501548E-2</v>
      </c>
      <c r="G43" s="88">
        <f t="shared" si="12"/>
        <v>359863.02829998703</v>
      </c>
      <c r="H43" s="88">
        <v>0</v>
      </c>
      <c r="I43" s="123">
        <f t="shared" si="14"/>
        <v>832.87853749838087</v>
      </c>
      <c r="J43" s="68">
        <f t="shared" si="20"/>
        <v>5897.2422240117985</v>
      </c>
      <c r="K43" s="310">
        <f t="shared" si="15"/>
        <v>6730.1207615101794</v>
      </c>
      <c r="L43" s="68">
        <f t="shared" si="16"/>
        <v>44150</v>
      </c>
      <c r="M43" s="311">
        <f t="shared" si="17"/>
        <v>50880.120761510181</v>
      </c>
      <c r="N43" s="63">
        <f t="shared" si="11"/>
        <v>365760.27052399883</v>
      </c>
      <c r="O43" s="88">
        <f t="shared" si="18"/>
        <v>314880.14976248867</v>
      </c>
    </row>
    <row r="44" spans="1:15" x14ac:dyDescent="0.2">
      <c r="A44" s="59" t="s">
        <v>95</v>
      </c>
      <c r="B44" s="308" t="str">
        <f t="shared" si="7"/>
        <v>Q1/2023</v>
      </c>
      <c r="C44" s="309">
        <f t="shared" si="19"/>
        <v>44927</v>
      </c>
      <c r="D44" s="309">
        <f t="shared" si="8"/>
        <v>45016</v>
      </c>
      <c r="E44" s="308">
        <f t="shared" si="9"/>
        <v>90</v>
      </c>
      <c r="F44" s="87">
        <f>VLOOKUP(D44,'FERC Interest Rate'!$A:$B,2,TRUE)</f>
        <v>6.501548E-2</v>
      </c>
      <c r="G44" s="88">
        <f t="shared" si="12"/>
        <v>314880.14976248867</v>
      </c>
      <c r="H44" s="88">
        <v>0</v>
      </c>
      <c r="I44" s="123">
        <f t="shared" si="14"/>
        <v>832.87853749838087</v>
      </c>
      <c r="J44" s="68">
        <f t="shared" si="20"/>
        <v>5047.9111428361857</v>
      </c>
      <c r="K44" s="310">
        <f t="shared" si="15"/>
        <v>5880.7896803345666</v>
      </c>
      <c r="L44" s="68">
        <f t="shared" si="16"/>
        <v>44150</v>
      </c>
      <c r="M44" s="311">
        <f t="shared" si="17"/>
        <v>50030.789680334565</v>
      </c>
      <c r="N44" s="63">
        <f t="shared" si="11"/>
        <v>319928.06090532488</v>
      </c>
      <c r="O44" s="88">
        <f t="shared" si="18"/>
        <v>269897.27122499031</v>
      </c>
    </row>
    <row r="45" spans="1:15" x14ac:dyDescent="0.2">
      <c r="A45" s="59" t="s">
        <v>96</v>
      </c>
      <c r="B45" s="308" t="str">
        <f t="shared" si="7"/>
        <v>Q2/2023</v>
      </c>
      <c r="C45" s="309">
        <f t="shared" si="19"/>
        <v>45017</v>
      </c>
      <c r="D45" s="309">
        <f t="shared" si="8"/>
        <v>45107</v>
      </c>
      <c r="E45" s="308">
        <f t="shared" si="9"/>
        <v>91</v>
      </c>
      <c r="F45" s="87">
        <f>VLOOKUP(D45,'FERC Interest Rate'!$A:$B,2,TRUE)</f>
        <v>6.501548E-2</v>
      </c>
      <c r="G45" s="88">
        <f t="shared" si="12"/>
        <v>269897.27122499031</v>
      </c>
      <c r="H45" s="88">
        <v>0</v>
      </c>
      <c r="I45" s="123">
        <f t="shared" si="14"/>
        <v>832.87853749838087</v>
      </c>
      <c r="J45" s="68">
        <f t="shared" si="20"/>
        <v>4374.8563237913613</v>
      </c>
      <c r="K45" s="310">
        <f t="shared" si="15"/>
        <v>5207.7348612897422</v>
      </c>
      <c r="L45" s="68">
        <f t="shared" si="16"/>
        <v>44150</v>
      </c>
      <c r="M45" s="311">
        <f t="shared" si="17"/>
        <v>49357.73486128974</v>
      </c>
      <c r="N45" s="63">
        <f t="shared" si="11"/>
        <v>274272.12754878169</v>
      </c>
      <c r="O45" s="88">
        <f t="shared" si="18"/>
        <v>224914.39268749196</v>
      </c>
    </row>
    <row r="46" spans="1:15" x14ac:dyDescent="0.2">
      <c r="A46" s="59" t="s">
        <v>97</v>
      </c>
      <c r="B46" s="308" t="str">
        <f t="shared" si="7"/>
        <v>Q3/2023</v>
      </c>
      <c r="C46" s="309">
        <f t="shared" si="19"/>
        <v>45108</v>
      </c>
      <c r="D46" s="309">
        <f t="shared" si="8"/>
        <v>45199</v>
      </c>
      <c r="E46" s="308">
        <f t="shared" si="9"/>
        <v>92</v>
      </c>
      <c r="F46" s="87">
        <f>VLOOKUP(D46,'FERC Interest Rate'!$A:$B,2,TRUE)</f>
        <v>6.501548E-2</v>
      </c>
      <c r="G46" s="88">
        <f t="shared" si="12"/>
        <v>224914.39268749196</v>
      </c>
      <c r="H46" s="88">
        <v>0</v>
      </c>
      <c r="I46" s="123">
        <f t="shared" si="14"/>
        <v>832.87853749838087</v>
      </c>
      <c r="J46" s="68">
        <f t="shared" si="20"/>
        <v>3685.7763900073746</v>
      </c>
      <c r="K46" s="310">
        <f t="shared" si="15"/>
        <v>4518.654927505755</v>
      </c>
      <c r="L46" s="68">
        <f t="shared" si="16"/>
        <v>44150</v>
      </c>
      <c r="M46" s="311">
        <f t="shared" si="17"/>
        <v>48668.654927505755</v>
      </c>
      <c r="N46" s="63">
        <f t="shared" si="11"/>
        <v>228600.16907749933</v>
      </c>
      <c r="O46" s="88">
        <f t="shared" si="18"/>
        <v>179931.51414999357</v>
      </c>
    </row>
    <row r="47" spans="1:15" x14ac:dyDescent="0.2">
      <c r="A47" s="59" t="s">
        <v>98</v>
      </c>
      <c r="B47" s="308" t="str">
        <f t="shared" si="7"/>
        <v>Q4/2023</v>
      </c>
      <c r="C47" s="309">
        <f t="shared" si="19"/>
        <v>45200</v>
      </c>
      <c r="D47" s="309">
        <f t="shared" si="8"/>
        <v>45291</v>
      </c>
      <c r="E47" s="308">
        <f t="shared" si="9"/>
        <v>92</v>
      </c>
      <c r="F47" s="87">
        <f>VLOOKUP(D47,'FERC Interest Rate'!$A:$B,2,TRUE)</f>
        <v>6.501548E-2</v>
      </c>
      <c r="G47" s="88">
        <f t="shared" si="12"/>
        <v>179931.51414999357</v>
      </c>
      <c r="H47" s="88">
        <v>0</v>
      </c>
      <c r="I47" s="123">
        <f t="shared" si="14"/>
        <v>832.87853749838087</v>
      </c>
      <c r="J47" s="68">
        <f t="shared" si="20"/>
        <v>2948.6211120059002</v>
      </c>
      <c r="K47" s="310">
        <f t="shared" si="15"/>
        <v>3781.499649504281</v>
      </c>
      <c r="L47" s="68">
        <f t="shared" si="16"/>
        <v>44150</v>
      </c>
      <c r="M47" s="311">
        <f t="shared" si="17"/>
        <v>47931.49964950428</v>
      </c>
      <c r="N47" s="63">
        <f t="shared" si="11"/>
        <v>182880.13526199947</v>
      </c>
      <c r="O47" s="88">
        <f t="shared" si="18"/>
        <v>134948.63561249519</v>
      </c>
    </row>
    <row r="48" spans="1:15" x14ac:dyDescent="0.2">
      <c r="A48" s="59" t="s">
        <v>99</v>
      </c>
      <c r="B48" s="308" t="str">
        <f t="shared" si="7"/>
        <v>Q1/2024</v>
      </c>
      <c r="C48" s="309">
        <f t="shared" si="19"/>
        <v>45292</v>
      </c>
      <c r="D48" s="309">
        <f t="shared" si="8"/>
        <v>45382</v>
      </c>
      <c r="E48" s="308">
        <f t="shared" si="9"/>
        <v>91</v>
      </c>
      <c r="F48" s="87">
        <f>VLOOKUP(D48,'FERC Interest Rate'!$A:$B,2,TRUE)</f>
        <v>6.501548E-2</v>
      </c>
      <c r="G48" s="88">
        <f t="shared" si="12"/>
        <v>134948.63561249519</v>
      </c>
      <c r="H48" s="88">
        <v>0</v>
      </c>
      <c r="I48" s="123">
        <f t="shared" si="14"/>
        <v>832.87853749838087</v>
      </c>
      <c r="J48" s="68">
        <f t="shared" si="20"/>
        <v>2181.4515822183703</v>
      </c>
      <c r="K48" s="310">
        <f t="shared" si="15"/>
        <v>3014.3301197167511</v>
      </c>
      <c r="L48" s="68">
        <f t="shared" si="16"/>
        <v>44150</v>
      </c>
      <c r="M48" s="311">
        <f t="shared" si="17"/>
        <v>47164.330119716753</v>
      </c>
      <c r="N48" s="63">
        <f t="shared" si="11"/>
        <v>137130.08719471356</v>
      </c>
      <c r="O48" s="88">
        <f t="shared" si="18"/>
        <v>89965.7570749968</v>
      </c>
    </row>
    <row r="49" spans="1:15" x14ac:dyDescent="0.2">
      <c r="A49" s="59" t="s">
        <v>100</v>
      </c>
      <c r="B49" s="308" t="str">
        <f t="shared" si="7"/>
        <v>Q2/2024</v>
      </c>
      <c r="C49" s="309">
        <f t="shared" si="19"/>
        <v>45383</v>
      </c>
      <c r="D49" s="309">
        <f t="shared" si="8"/>
        <v>45473</v>
      </c>
      <c r="E49" s="308">
        <f t="shared" si="9"/>
        <v>91</v>
      </c>
      <c r="F49" s="87">
        <f>VLOOKUP(D49,'FERC Interest Rate'!$A:$B,2,TRUE)</f>
        <v>6.501548E-2</v>
      </c>
      <c r="G49" s="88">
        <f t="shared" si="12"/>
        <v>89965.7570749968</v>
      </c>
      <c r="H49" s="88">
        <v>0</v>
      </c>
      <c r="I49" s="123">
        <f t="shared" si="14"/>
        <v>832.87853749838087</v>
      </c>
      <c r="J49" s="68">
        <f t="shared" si="20"/>
        <v>1454.3010548122472</v>
      </c>
      <c r="K49" s="310">
        <f t="shared" si="15"/>
        <v>2287.1795923106283</v>
      </c>
      <c r="L49" s="68">
        <f t="shared" si="16"/>
        <v>44150</v>
      </c>
      <c r="M49" s="311">
        <f t="shared" si="17"/>
        <v>46437.179592310626</v>
      </c>
      <c r="N49" s="63">
        <f t="shared" si="11"/>
        <v>91420.05812980904</v>
      </c>
      <c r="O49" s="88">
        <f t="shared" si="18"/>
        <v>44982.878537498415</v>
      </c>
    </row>
    <row r="50" spans="1:15" x14ac:dyDescent="0.2">
      <c r="A50" s="59" t="s">
        <v>101</v>
      </c>
      <c r="B50" s="308" t="str">
        <f t="shared" si="7"/>
        <v>Q3/2024</v>
      </c>
      <c r="C50" s="309">
        <f t="shared" si="19"/>
        <v>45474</v>
      </c>
      <c r="D50" s="309">
        <f t="shared" si="8"/>
        <v>45565</v>
      </c>
      <c r="E50" s="308">
        <f t="shared" si="9"/>
        <v>92</v>
      </c>
      <c r="F50" s="87">
        <f>VLOOKUP(D50,'FERC Interest Rate'!$A:$B,2,TRUE)</f>
        <v>6.501548E-2</v>
      </c>
      <c r="G50" s="88">
        <f t="shared" si="12"/>
        <v>44982.878537498415</v>
      </c>
      <c r="H50" s="88">
        <v>0</v>
      </c>
      <c r="I50" s="123">
        <f t="shared" si="14"/>
        <v>832.87853749838087</v>
      </c>
      <c r="J50" s="68">
        <f t="shared" si="20"/>
        <v>735.14119254245486</v>
      </c>
      <c r="K50" s="310">
        <f t="shared" si="15"/>
        <v>1568.0197300408358</v>
      </c>
      <c r="L50" s="68">
        <f t="shared" si="16"/>
        <v>44150</v>
      </c>
      <c r="M50" s="311">
        <f t="shared" si="17"/>
        <v>45718.019730040833</v>
      </c>
      <c r="N50" s="63">
        <f t="shared" si="11"/>
        <v>45718.019730040869</v>
      </c>
      <c r="O50" s="88">
        <f t="shared" si="18"/>
        <v>0</v>
      </c>
    </row>
    <row r="51" spans="1:15" x14ac:dyDescent="0.2">
      <c r="B51" s="65"/>
      <c r="C51" s="66"/>
      <c r="D51" s="66"/>
      <c r="E51" s="67"/>
      <c r="F51" s="65"/>
      <c r="G51" s="68"/>
      <c r="H51" s="70"/>
      <c r="I51" s="312"/>
      <c r="J51" s="68"/>
      <c r="K51" s="313"/>
      <c r="L51" s="69"/>
      <c r="M51" s="314"/>
      <c r="O51" s="68"/>
    </row>
    <row r="52" spans="1:15" ht="13.5" thickBot="1" x14ac:dyDescent="0.25">
      <c r="A52" s="285"/>
      <c r="B52" s="315"/>
      <c r="C52" s="316"/>
      <c r="D52" s="316"/>
      <c r="E52" s="317"/>
      <c r="F52" s="315"/>
      <c r="G52" s="318">
        <f t="shared" ref="G52:O52" si="21">+SUM(G30:G51)</f>
        <v>10315450.353631543</v>
      </c>
      <c r="H52" s="318">
        <f t="shared" si="21"/>
        <v>16657.570749967617</v>
      </c>
      <c r="I52" s="319">
        <f t="shared" si="21"/>
        <v>16657.570749967625</v>
      </c>
      <c r="J52" s="318">
        <f t="shared" si="21"/>
        <v>138340.20236104686</v>
      </c>
      <c r="K52" s="318">
        <f t="shared" si="21"/>
        <v>154997.77311101451</v>
      </c>
      <c r="L52" s="318">
        <f t="shared" si="21"/>
        <v>883000</v>
      </c>
      <c r="M52" s="320">
        <f t="shared" si="21"/>
        <v>1037997.7731110144</v>
      </c>
      <c r="N52" s="318">
        <f t="shared" si="21"/>
        <v>10470448.126742555</v>
      </c>
      <c r="O52" s="318">
        <f t="shared" si="21"/>
        <v>9432450.3536315449</v>
      </c>
    </row>
    <row r="53" spans="1:15" ht="14.25" thickTop="1" thickBot="1" x14ac:dyDescent="0.25">
      <c r="H53" s="310"/>
      <c r="I53" s="321"/>
      <c r="J53" s="322"/>
      <c r="K53" s="322"/>
      <c r="L53" s="322"/>
      <c r="M53" s="323"/>
    </row>
  </sheetData>
  <mergeCells count="2">
    <mergeCell ref="J28:K28"/>
    <mergeCell ref="L25:M25"/>
  </mergeCells>
  <pageMargins left="0.7" right="0.7" top="0.75" bottom="0.75" header="0.3" footer="0.3"/>
  <pageSetup scale="53" fitToHeight="0" orientation="landscape" r:id="rId1"/>
  <headerFooter alignWithMargins="0">
    <oddHeader>&amp;RTO2020 Annual Update
WP- Schedule 22
Page &amp;P of &amp;N</oddHeader>
    <oddFooter>&amp;CPage &amp;P of &amp;N&amp;R&amp;A</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tabColor theme="1"/>
    <pageSetUpPr fitToPage="1"/>
  </sheetPr>
  <dimension ref="A1:O88"/>
  <sheetViews>
    <sheetView zoomScale="80" zoomScaleNormal="80" workbookViewId="0">
      <pane ySplit="32" topLeftCell="A33" activePane="bottomLeft" state="frozen"/>
      <selection pane="bottomLeft" activeCell="K53" sqref="K50:K53"/>
    </sheetView>
  </sheetViews>
  <sheetFormatPr defaultColWidth="9.140625" defaultRowHeight="12.75" outlineLevelRow="1" x14ac:dyDescent="0.2"/>
  <cols>
    <col min="1" max="1" width="10.28515625" style="6" bestFit="1" customWidth="1"/>
    <col min="2" max="2" width="13.28515625" style="6" bestFit="1" customWidth="1"/>
    <col min="3" max="4" width="15.140625" style="6" customWidth="1"/>
    <col min="5" max="5" width="9.7109375" style="6" bestFit="1" customWidth="1"/>
    <col min="6" max="6" width="14.28515625" style="6" customWidth="1"/>
    <col min="7" max="9" width="16.28515625" style="6" customWidth="1"/>
    <col min="10" max="10" width="17.42578125" style="6" customWidth="1"/>
    <col min="11" max="13" width="16.28515625" style="6" customWidth="1"/>
    <col min="14" max="14" width="18" style="6" bestFit="1" customWidth="1"/>
    <col min="15" max="15" width="16.28515625" style="6" customWidth="1"/>
    <col min="16" max="16384" width="9.140625" style="6"/>
  </cols>
  <sheetData>
    <row r="1" spans="1:8" ht="38.25" x14ac:dyDescent="0.2">
      <c r="A1" s="105" t="s">
        <v>9</v>
      </c>
      <c r="B1" s="106" t="s">
        <v>116</v>
      </c>
      <c r="C1" s="105" t="s">
        <v>2</v>
      </c>
      <c r="D1" s="105" t="s">
        <v>1</v>
      </c>
      <c r="E1" s="106" t="s">
        <v>102</v>
      </c>
      <c r="F1" s="106" t="s">
        <v>65</v>
      </c>
    </row>
    <row r="2" spans="1:8" ht="12.75" customHeight="1" thickBot="1" x14ac:dyDescent="0.25">
      <c r="A2" s="100" t="s">
        <v>82</v>
      </c>
      <c r="B2" s="74">
        <v>41232</v>
      </c>
      <c r="C2" s="54">
        <v>9195000</v>
      </c>
      <c r="D2" s="54">
        <v>0</v>
      </c>
      <c r="E2" s="54">
        <v>0</v>
      </c>
      <c r="F2" s="7">
        <f>SUM(C2:E2)</f>
        <v>9195000</v>
      </c>
    </row>
    <row r="3" spans="1:8" ht="12.75" hidden="1" customHeight="1" outlineLevel="1" x14ac:dyDescent="0.2">
      <c r="A3" s="100" t="s">
        <v>83</v>
      </c>
      <c r="B3" s="18" t="s">
        <v>25</v>
      </c>
      <c r="C3" s="54">
        <v>0</v>
      </c>
      <c r="D3" s="54">
        <v>0</v>
      </c>
      <c r="E3" s="54">
        <v>0</v>
      </c>
      <c r="F3" s="7">
        <f t="shared" ref="F3:F25" si="0">SUM(C3:E3)</f>
        <v>0</v>
      </c>
    </row>
    <row r="4" spans="1:8" hidden="1" outlineLevel="1" x14ac:dyDescent="0.2">
      <c r="A4" s="100" t="s">
        <v>84</v>
      </c>
      <c r="B4" s="18" t="s">
        <v>25</v>
      </c>
      <c r="C4" s="54">
        <v>0</v>
      </c>
      <c r="D4" s="54">
        <v>0</v>
      </c>
      <c r="E4" s="54">
        <v>0</v>
      </c>
      <c r="F4" s="7">
        <f t="shared" si="0"/>
        <v>0</v>
      </c>
    </row>
    <row r="5" spans="1:8" hidden="1" outlineLevel="1" x14ac:dyDescent="0.2">
      <c r="A5" s="100" t="s">
        <v>85</v>
      </c>
      <c r="B5" s="18" t="s">
        <v>25</v>
      </c>
      <c r="C5" s="54">
        <v>0</v>
      </c>
      <c r="D5" s="54">
        <v>0</v>
      </c>
      <c r="E5" s="54">
        <v>0</v>
      </c>
      <c r="F5" s="7">
        <f t="shared" si="0"/>
        <v>0</v>
      </c>
    </row>
    <row r="6" spans="1:8" ht="12.75" hidden="1" customHeight="1" outlineLevel="1" x14ac:dyDescent="0.2">
      <c r="A6" s="100" t="s">
        <v>86</v>
      </c>
      <c r="B6" s="18" t="s">
        <v>25</v>
      </c>
      <c r="C6" s="54">
        <v>0</v>
      </c>
      <c r="D6" s="54">
        <v>0</v>
      </c>
      <c r="E6" s="54">
        <v>0</v>
      </c>
      <c r="F6" s="7">
        <f t="shared" si="0"/>
        <v>0</v>
      </c>
    </row>
    <row r="7" spans="1:8" hidden="1" outlineLevel="1" x14ac:dyDescent="0.2">
      <c r="A7" s="100" t="s">
        <v>87</v>
      </c>
      <c r="B7" s="18" t="s">
        <v>25</v>
      </c>
      <c r="C7" s="54">
        <v>0</v>
      </c>
      <c r="D7" s="54">
        <v>0</v>
      </c>
      <c r="E7" s="54">
        <v>0</v>
      </c>
      <c r="F7" s="7">
        <f t="shared" si="0"/>
        <v>0</v>
      </c>
    </row>
    <row r="8" spans="1:8" hidden="1" outlineLevel="1" x14ac:dyDescent="0.2">
      <c r="A8" s="100" t="s">
        <v>88</v>
      </c>
      <c r="B8" s="18" t="s">
        <v>25</v>
      </c>
      <c r="C8" s="54">
        <v>0</v>
      </c>
      <c r="D8" s="54">
        <v>0</v>
      </c>
      <c r="E8" s="54">
        <v>0</v>
      </c>
      <c r="F8" s="7">
        <f t="shared" si="0"/>
        <v>0</v>
      </c>
    </row>
    <row r="9" spans="1:8" hidden="1" outlineLevel="1" x14ac:dyDescent="0.2">
      <c r="A9" s="100" t="s">
        <v>89</v>
      </c>
      <c r="B9" s="18" t="s">
        <v>25</v>
      </c>
      <c r="C9" s="54">
        <v>0</v>
      </c>
      <c r="D9" s="54">
        <v>0</v>
      </c>
      <c r="E9" s="54">
        <v>0</v>
      </c>
      <c r="F9" s="7">
        <f t="shared" si="0"/>
        <v>0</v>
      </c>
    </row>
    <row r="10" spans="1:8" hidden="1" outlineLevel="1" x14ac:dyDescent="0.2">
      <c r="A10" s="100" t="s">
        <v>90</v>
      </c>
      <c r="B10" s="18" t="s">
        <v>25</v>
      </c>
      <c r="C10" s="54">
        <v>0</v>
      </c>
      <c r="D10" s="54">
        <v>0</v>
      </c>
      <c r="E10" s="54">
        <v>0</v>
      </c>
      <c r="F10" s="7">
        <f t="shared" si="0"/>
        <v>0</v>
      </c>
    </row>
    <row r="11" spans="1:8" hidden="1" outlineLevel="1" x14ac:dyDescent="0.2">
      <c r="A11" s="100" t="s">
        <v>91</v>
      </c>
      <c r="B11" s="18" t="s">
        <v>25</v>
      </c>
      <c r="C11" s="54">
        <v>0</v>
      </c>
      <c r="D11" s="54">
        <v>0</v>
      </c>
      <c r="E11" s="54">
        <v>0</v>
      </c>
      <c r="F11" s="7">
        <f t="shared" si="0"/>
        <v>0</v>
      </c>
    </row>
    <row r="12" spans="1:8" hidden="1" outlineLevel="1" x14ac:dyDescent="0.2">
      <c r="A12" s="100" t="s">
        <v>92</v>
      </c>
      <c r="B12" s="18" t="s">
        <v>25</v>
      </c>
      <c r="C12" s="54">
        <v>0</v>
      </c>
      <c r="D12" s="54">
        <v>0</v>
      </c>
      <c r="E12" s="54">
        <v>0</v>
      </c>
      <c r="F12" s="7">
        <f t="shared" si="0"/>
        <v>0</v>
      </c>
      <c r="H12" s="207"/>
    </row>
    <row r="13" spans="1:8" hidden="1" outlineLevel="1" x14ac:dyDescent="0.2">
      <c r="A13" s="100" t="s">
        <v>93</v>
      </c>
      <c r="B13" s="18" t="s">
        <v>25</v>
      </c>
      <c r="C13" s="54">
        <v>0</v>
      </c>
      <c r="D13" s="54">
        <v>0</v>
      </c>
      <c r="E13" s="54">
        <v>0</v>
      </c>
      <c r="F13" s="7">
        <f t="shared" si="0"/>
        <v>0</v>
      </c>
      <c r="H13" s="207"/>
    </row>
    <row r="14" spans="1:8" hidden="1" outlineLevel="1" x14ac:dyDescent="0.2">
      <c r="A14" s="100" t="s">
        <v>94</v>
      </c>
      <c r="B14" s="18" t="s">
        <v>25</v>
      </c>
      <c r="C14" s="54">
        <v>0</v>
      </c>
      <c r="D14" s="54">
        <v>0</v>
      </c>
      <c r="E14" s="54">
        <v>0</v>
      </c>
      <c r="F14" s="7">
        <f t="shared" si="0"/>
        <v>0</v>
      </c>
      <c r="H14" s="207"/>
    </row>
    <row r="15" spans="1:8" hidden="1" outlineLevel="1" x14ac:dyDescent="0.2">
      <c r="A15" s="100" t="s">
        <v>95</v>
      </c>
      <c r="B15" s="18" t="s">
        <v>25</v>
      </c>
      <c r="C15" s="54">
        <v>0</v>
      </c>
      <c r="D15" s="54">
        <v>0</v>
      </c>
      <c r="E15" s="54">
        <v>0</v>
      </c>
      <c r="F15" s="7">
        <f t="shared" si="0"/>
        <v>0</v>
      </c>
      <c r="H15" s="207"/>
    </row>
    <row r="16" spans="1:8" hidden="1" outlineLevel="1" x14ac:dyDescent="0.2">
      <c r="A16" s="100" t="s">
        <v>96</v>
      </c>
      <c r="B16" s="18" t="s">
        <v>25</v>
      </c>
      <c r="C16" s="54">
        <v>0</v>
      </c>
      <c r="D16" s="54">
        <v>0</v>
      </c>
      <c r="E16" s="54">
        <v>0</v>
      </c>
      <c r="F16" s="7">
        <f t="shared" si="0"/>
        <v>0</v>
      </c>
      <c r="H16" s="207"/>
    </row>
    <row r="17" spans="1:15" hidden="1" outlineLevel="1" x14ac:dyDescent="0.2">
      <c r="A17" s="100" t="s">
        <v>97</v>
      </c>
      <c r="B17" s="18" t="s">
        <v>25</v>
      </c>
      <c r="C17" s="54">
        <v>0</v>
      </c>
      <c r="D17" s="54">
        <v>0</v>
      </c>
      <c r="E17" s="54">
        <v>0</v>
      </c>
      <c r="F17" s="7">
        <f t="shared" si="0"/>
        <v>0</v>
      </c>
      <c r="H17" s="207"/>
    </row>
    <row r="18" spans="1:15" hidden="1" outlineLevel="1" x14ac:dyDescent="0.2">
      <c r="A18" s="100" t="s">
        <v>98</v>
      </c>
      <c r="B18" s="18" t="s">
        <v>25</v>
      </c>
      <c r="C18" s="54">
        <v>0</v>
      </c>
      <c r="D18" s="54">
        <v>0</v>
      </c>
      <c r="E18" s="54">
        <v>0</v>
      </c>
      <c r="F18" s="7">
        <f t="shared" si="0"/>
        <v>0</v>
      </c>
      <c r="H18" s="207"/>
    </row>
    <row r="19" spans="1:15" hidden="1" outlineLevel="1" x14ac:dyDescent="0.2">
      <c r="A19" s="100" t="s">
        <v>99</v>
      </c>
      <c r="B19" s="18" t="s">
        <v>25</v>
      </c>
      <c r="C19" s="54">
        <v>0</v>
      </c>
      <c r="D19" s="54">
        <v>0</v>
      </c>
      <c r="E19" s="54">
        <v>0</v>
      </c>
      <c r="F19" s="7">
        <f t="shared" si="0"/>
        <v>0</v>
      </c>
    </row>
    <row r="20" spans="1:15" hidden="1" outlineLevel="1" x14ac:dyDescent="0.2">
      <c r="A20" s="100" t="s">
        <v>100</v>
      </c>
      <c r="B20" s="18" t="s">
        <v>25</v>
      </c>
      <c r="C20" s="54">
        <v>0</v>
      </c>
      <c r="D20" s="54">
        <v>0</v>
      </c>
      <c r="E20" s="54">
        <v>0</v>
      </c>
      <c r="F20" s="7">
        <f t="shared" si="0"/>
        <v>0</v>
      </c>
    </row>
    <row r="21" spans="1:15" hidden="1" outlineLevel="1" x14ac:dyDescent="0.2">
      <c r="A21" s="100" t="s">
        <v>101</v>
      </c>
      <c r="B21" s="18" t="s">
        <v>25</v>
      </c>
      <c r="C21" s="54">
        <v>0</v>
      </c>
      <c r="D21" s="54">
        <v>0</v>
      </c>
      <c r="E21" s="54">
        <v>0</v>
      </c>
      <c r="F21" s="7">
        <f t="shared" si="0"/>
        <v>0</v>
      </c>
    </row>
    <row r="22" spans="1:15" hidden="1" outlineLevel="1" x14ac:dyDescent="0.2">
      <c r="A22" s="100" t="s">
        <v>104</v>
      </c>
      <c r="B22" s="18" t="s">
        <v>25</v>
      </c>
      <c r="C22" s="54">
        <v>0</v>
      </c>
      <c r="D22" s="54">
        <v>0</v>
      </c>
      <c r="E22" s="54">
        <v>0</v>
      </c>
      <c r="F22" s="7">
        <f t="shared" si="0"/>
        <v>0</v>
      </c>
    </row>
    <row r="23" spans="1:15" hidden="1" outlineLevel="1" x14ac:dyDescent="0.2">
      <c r="A23" s="100" t="s">
        <v>105</v>
      </c>
      <c r="B23" s="18" t="s">
        <v>25</v>
      </c>
      <c r="C23" s="54">
        <v>0</v>
      </c>
      <c r="D23" s="54">
        <v>0</v>
      </c>
      <c r="E23" s="54">
        <v>0</v>
      </c>
      <c r="F23" s="7">
        <f t="shared" si="0"/>
        <v>0</v>
      </c>
    </row>
    <row r="24" spans="1:15" hidden="1" outlineLevel="1" x14ac:dyDescent="0.2">
      <c r="A24" s="100" t="s">
        <v>106</v>
      </c>
      <c r="B24" s="18" t="s">
        <v>25</v>
      </c>
      <c r="C24" s="54">
        <v>0</v>
      </c>
      <c r="D24" s="54">
        <v>0</v>
      </c>
      <c r="E24" s="54">
        <v>0</v>
      </c>
      <c r="F24" s="7">
        <f t="shared" si="0"/>
        <v>0</v>
      </c>
    </row>
    <row r="25" spans="1:15" ht="13.5" hidden="1" outlineLevel="1" thickBot="1" x14ac:dyDescent="0.25">
      <c r="A25" s="100" t="s">
        <v>107</v>
      </c>
      <c r="B25" s="18" t="s">
        <v>25</v>
      </c>
      <c r="C25" s="54">
        <v>0</v>
      </c>
      <c r="D25" s="54">
        <v>0</v>
      </c>
      <c r="E25" s="54">
        <v>0</v>
      </c>
      <c r="F25" s="7">
        <f t="shared" si="0"/>
        <v>0</v>
      </c>
    </row>
    <row r="26" spans="1:15" collapsed="1" x14ac:dyDescent="0.2">
      <c r="B26" s="42" t="s">
        <v>0</v>
      </c>
      <c r="C26" s="138">
        <f>SUM(C2:C25)</f>
        <v>9195000</v>
      </c>
      <c r="D26" s="138">
        <f>SUM(D2:D25)</f>
        <v>0</v>
      </c>
      <c r="E26" s="138">
        <f>SUM(E2:E25)</f>
        <v>0</v>
      </c>
      <c r="F26" s="138">
        <f>SUM(F2:F25)</f>
        <v>9195000</v>
      </c>
      <c r="H26" s="194"/>
      <c r="I26" s="190" t="s">
        <v>16</v>
      </c>
      <c r="J26" s="190" t="s">
        <v>15</v>
      </c>
      <c r="K26" s="191" t="s">
        <v>23</v>
      </c>
      <c r="L26" s="192"/>
      <c r="M26" s="193"/>
    </row>
    <row r="27" spans="1:15" x14ac:dyDescent="0.2">
      <c r="A27" s="17" t="s">
        <v>21</v>
      </c>
      <c r="B27" s="18" t="s">
        <v>25</v>
      </c>
      <c r="C27" s="8">
        <v>0</v>
      </c>
      <c r="D27" s="8">
        <v>0</v>
      </c>
      <c r="E27" s="8">
        <v>0</v>
      </c>
      <c r="F27" s="8">
        <f>SUM(C27:E27)</f>
        <v>0</v>
      </c>
      <c r="H27" s="188" t="s">
        <v>12</v>
      </c>
      <c r="I27" s="108">
        <v>41244</v>
      </c>
      <c r="J27" s="109">
        <v>41232</v>
      </c>
      <c r="K27" s="110" t="s">
        <v>39</v>
      </c>
      <c r="L27" s="111"/>
      <c r="M27" s="112"/>
    </row>
    <row r="28" spans="1:15" ht="13.5" thickBot="1" x14ac:dyDescent="0.25">
      <c r="A28" s="17" t="s">
        <v>22</v>
      </c>
      <c r="B28" s="18" t="s">
        <v>25</v>
      </c>
      <c r="C28" s="8">
        <v>0</v>
      </c>
      <c r="D28" s="8">
        <v>0</v>
      </c>
      <c r="E28" s="8">
        <v>0</v>
      </c>
      <c r="F28" s="8">
        <f>SUM(C28:E28)</f>
        <v>0</v>
      </c>
      <c r="H28" s="189" t="s">
        <v>19</v>
      </c>
      <c r="I28" s="113">
        <v>41335</v>
      </c>
      <c r="J28" s="114">
        <v>41291</v>
      </c>
      <c r="K28" s="115" t="s">
        <v>40</v>
      </c>
      <c r="L28" s="116"/>
      <c r="M28" s="117"/>
    </row>
    <row r="29" spans="1:15" ht="13.5" thickBot="1" x14ac:dyDescent="0.25">
      <c r="A29" s="42"/>
      <c r="B29" s="79" t="s">
        <v>79</v>
      </c>
      <c r="C29" s="78">
        <f>+SUM(C26:C28)</f>
        <v>9195000</v>
      </c>
      <c r="D29" s="78">
        <f>+SUM(D26:D28)</f>
        <v>0</v>
      </c>
      <c r="E29" s="78">
        <f>+SUM(E26:E28)</f>
        <v>0</v>
      </c>
      <c r="F29" s="78">
        <f>+SUM(F26:F28)</f>
        <v>9195000</v>
      </c>
      <c r="H29" s="41"/>
      <c r="I29" s="5"/>
      <c r="J29" s="17"/>
      <c r="K29" s="6" t="s">
        <v>41</v>
      </c>
    </row>
    <row r="30" spans="1:15" ht="14.25" thickTop="1" thickBot="1" x14ac:dyDescent="0.25">
      <c r="B30" s="42"/>
      <c r="C30" s="13"/>
      <c r="D30" s="13"/>
      <c r="E30" s="13"/>
      <c r="F30" s="13"/>
    </row>
    <row r="31" spans="1:15" x14ac:dyDescent="0.2">
      <c r="I31" s="164"/>
      <c r="J31" s="146"/>
      <c r="K31" s="146"/>
      <c r="L31" s="146"/>
      <c r="M31" s="121"/>
    </row>
    <row r="32" spans="1:15" ht="38.25" x14ac:dyDescent="0.2">
      <c r="A32" s="94" t="s">
        <v>81</v>
      </c>
      <c r="B32" s="94" t="s">
        <v>3</v>
      </c>
      <c r="C32" s="94" t="s">
        <v>4</v>
      </c>
      <c r="D32" s="94" t="s">
        <v>5</v>
      </c>
      <c r="E32" s="94" t="s">
        <v>6</v>
      </c>
      <c r="F32" s="94" t="s">
        <v>7</v>
      </c>
      <c r="G32" s="94" t="s">
        <v>122</v>
      </c>
      <c r="H32" s="94" t="s">
        <v>123</v>
      </c>
      <c r="I32" s="118" t="s">
        <v>124</v>
      </c>
      <c r="J32" s="119" t="s">
        <v>125</v>
      </c>
      <c r="K32" s="119" t="s">
        <v>126</v>
      </c>
      <c r="L32" s="119" t="s">
        <v>127</v>
      </c>
      <c r="M32" s="120" t="s">
        <v>128</v>
      </c>
      <c r="N32" s="94" t="s">
        <v>129</v>
      </c>
      <c r="O32" s="94" t="s">
        <v>130</v>
      </c>
    </row>
    <row r="33" spans="1:15" x14ac:dyDescent="0.2">
      <c r="A33" s="457" t="s">
        <v>2</v>
      </c>
      <c r="B33" s="457"/>
      <c r="C33" s="81">
        <f>$J$27</f>
        <v>41232</v>
      </c>
      <c r="D33" s="81">
        <f>DATE(YEAR(C33),IF(MONTH(C33)&lt;=3,3,IF(MONTH(C33)&lt;=6,6,IF(MONTH(C33)&lt;=9,9,12))),IF(OR(MONTH(C33)&lt;=3,MONTH(C33)&gt;=10),31,30))</f>
        <v>41274</v>
      </c>
      <c r="E33" s="80">
        <f>D33-C33+1</f>
        <v>43</v>
      </c>
      <c r="F33" s="82">
        <f>VLOOKUP(D33,'FERC Interest Rate'!$A:$B,2,TRUE)</f>
        <v>3.2500000000000001E-2</v>
      </c>
      <c r="G33" s="83">
        <f>$C$26</f>
        <v>9195000</v>
      </c>
      <c r="H33" s="83">
        <f>G33*F33*(E33/(DATE(YEAR(D33),12,31)-DATE(YEAR(D33),1,1)+1))</f>
        <v>35109.323770491806</v>
      </c>
      <c r="I33" s="122">
        <v>0</v>
      </c>
      <c r="J33" s="84">
        <v>0</v>
      </c>
      <c r="K33" s="147">
        <f>+SUM(I33:J33)</f>
        <v>0</v>
      </c>
      <c r="L33" s="84">
        <v>0</v>
      </c>
      <c r="M33" s="148">
        <f>+SUM(K33:L33)</f>
        <v>0</v>
      </c>
      <c r="N33" s="143">
        <f>+G33+H33+J33</f>
        <v>9230109.3237704914</v>
      </c>
      <c r="O33" s="83">
        <f t="shared" ref="O33:O53" si="1">G33+H33-L33-I33</f>
        <v>9230109.3237704914</v>
      </c>
    </row>
    <row r="34" spans="1:15" x14ac:dyDescent="0.2">
      <c r="A34" s="195" t="s">
        <v>82</v>
      </c>
      <c r="B34" s="172" t="str">
        <f t="shared" ref="B34:B53" si="2">+IF(MONTH(C34)&lt;4,"Q1",IF(MONTH(C34)&lt;7,"Q2",IF(MONTH(C34)&lt;10,"Q3","Q4")))&amp;"/"&amp;YEAR(C34)</f>
        <v>Q1/2013</v>
      </c>
      <c r="C34" s="173">
        <f>D33+1</f>
        <v>41275</v>
      </c>
      <c r="D34" s="173">
        <f t="shared" ref="D34:D43" si="3">EOMONTH(D33,3)</f>
        <v>41364</v>
      </c>
      <c r="E34" s="172">
        <f>D34-C34+1</f>
        <v>90</v>
      </c>
      <c r="F34" s="174">
        <f>VLOOKUP(D34,'FERC Interest Rate'!$A:$B,2,TRUE)</f>
        <v>3.2500000000000001E-2</v>
      </c>
      <c r="G34" s="175">
        <f t="shared" ref="G34:G53" si="4">O33</f>
        <v>9230109.3237704914</v>
      </c>
      <c r="H34" s="83">
        <f>G34*F34*(E34/(DATE(YEAR(D34),12,31)-DATE(YEAR(D34),1,1)+1))</f>
        <v>73967.314443914205</v>
      </c>
      <c r="I34" s="179">
        <f t="shared" ref="I34:I53" si="5">SUM($H$33:$H$54)/20</f>
        <v>5453.8319107203006</v>
      </c>
      <c r="J34" s="84">
        <v>0</v>
      </c>
      <c r="K34" s="204">
        <f t="shared" ref="K34:K53" si="6">+SUM(I34:J34)</f>
        <v>5453.8319107203006</v>
      </c>
      <c r="L34" s="176">
        <f t="shared" ref="L34:L53" si="7">$C$26/20</f>
        <v>459750</v>
      </c>
      <c r="M34" s="205">
        <f t="shared" ref="M34:M53" si="8">+SUM(K34:L34)</f>
        <v>465203.83191072033</v>
      </c>
      <c r="N34" s="206">
        <f t="shared" ref="N34:N53" si="9">+G34+H34+J34</f>
        <v>9304076.6382144056</v>
      </c>
      <c r="O34" s="175">
        <f t="shared" si="1"/>
        <v>8838872.8063036855</v>
      </c>
    </row>
    <row r="35" spans="1:15" x14ac:dyDescent="0.2">
      <c r="A35" s="100" t="s">
        <v>83</v>
      </c>
      <c r="B35" s="85" t="str">
        <f t="shared" si="2"/>
        <v>Q2/2013</v>
      </c>
      <c r="C35" s="86">
        <f>D34+1</f>
        <v>41365</v>
      </c>
      <c r="D35" s="86">
        <f t="shared" si="3"/>
        <v>41455</v>
      </c>
      <c r="E35" s="85">
        <f>D35-C35+1</f>
        <v>91</v>
      </c>
      <c r="F35" s="87">
        <f>VLOOKUP(D35,'FERC Interest Rate'!$A:$B,2,TRUE)</f>
        <v>3.2500000000000001E-2</v>
      </c>
      <c r="G35" s="88">
        <f t="shared" si="4"/>
        <v>8838872.8063036855</v>
      </c>
      <c r="H35" s="88">
        <v>0</v>
      </c>
      <c r="I35" s="123">
        <f t="shared" si="5"/>
        <v>5453.8319107203006</v>
      </c>
      <c r="J35" s="89">
        <f t="shared" ref="J35:J53" si="10">G35*F35*(E35/(DATE(YEAR(D35),12,31)-DATE(YEAR(D35),1,1)+1))</f>
        <v>71619.085820940149</v>
      </c>
      <c r="K35" s="149">
        <f t="shared" si="6"/>
        <v>77072.917731660447</v>
      </c>
      <c r="L35" s="89">
        <f t="shared" si="7"/>
        <v>459750</v>
      </c>
      <c r="M35" s="150">
        <f t="shared" si="8"/>
        <v>536822.91773166042</v>
      </c>
      <c r="N35" s="8">
        <f t="shared" si="9"/>
        <v>8910491.8921246249</v>
      </c>
      <c r="O35" s="88">
        <f t="shared" si="1"/>
        <v>8373668.9743929654</v>
      </c>
    </row>
    <row r="36" spans="1:15" x14ac:dyDescent="0.2">
      <c r="A36" s="100" t="s">
        <v>84</v>
      </c>
      <c r="B36" s="85" t="str">
        <f t="shared" si="2"/>
        <v>Q3/2013</v>
      </c>
      <c r="C36" s="86">
        <f t="shared" ref="C36:C53" si="11">D35+1</f>
        <v>41456</v>
      </c>
      <c r="D36" s="86">
        <f t="shared" si="3"/>
        <v>41547</v>
      </c>
      <c r="E36" s="85">
        <f t="shared" ref="E36:E53" si="12">D36-C36+1</f>
        <v>92</v>
      </c>
      <c r="F36" s="87">
        <f>VLOOKUP(D36,'FERC Interest Rate'!$A:$B,2,TRUE)</f>
        <v>3.2500000000000001E-2</v>
      </c>
      <c r="G36" s="88">
        <f t="shared" si="4"/>
        <v>8373668.9743929654</v>
      </c>
      <c r="H36" s="88">
        <v>0</v>
      </c>
      <c r="I36" s="123">
        <f t="shared" si="5"/>
        <v>5453.8319107203006</v>
      </c>
      <c r="J36" s="89">
        <f t="shared" si="10"/>
        <v>68595.260913520455</v>
      </c>
      <c r="K36" s="149">
        <f t="shared" si="6"/>
        <v>74049.092824240754</v>
      </c>
      <c r="L36" s="89">
        <f t="shared" si="7"/>
        <v>459750</v>
      </c>
      <c r="M36" s="150">
        <f t="shared" si="8"/>
        <v>533799.0928242408</v>
      </c>
      <c r="N36" s="8">
        <f t="shared" si="9"/>
        <v>8442264.2353064865</v>
      </c>
      <c r="O36" s="88">
        <f t="shared" si="1"/>
        <v>7908465.1424822453</v>
      </c>
    </row>
    <row r="37" spans="1:15" x14ac:dyDescent="0.2">
      <c r="A37" s="100" t="s">
        <v>85</v>
      </c>
      <c r="B37" s="85" t="str">
        <f t="shared" si="2"/>
        <v>Q4/2013</v>
      </c>
      <c r="C37" s="86">
        <f t="shared" si="11"/>
        <v>41548</v>
      </c>
      <c r="D37" s="86">
        <f t="shared" si="3"/>
        <v>41639</v>
      </c>
      <c r="E37" s="85">
        <f t="shared" si="12"/>
        <v>92</v>
      </c>
      <c r="F37" s="87">
        <f>VLOOKUP(D37,'FERC Interest Rate'!$A:$B,2,TRUE)</f>
        <v>3.2500000000000001E-2</v>
      </c>
      <c r="G37" s="88">
        <f t="shared" si="4"/>
        <v>7908465.1424822453</v>
      </c>
      <c r="H37" s="88">
        <v>0</v>
      </c>
      <c r="I37" s="123">
        <f t="shared" si="5"/>
        <v>5453.8319107203006</v>
      </c>
      <c r="J37" s="89">
        <f t="shared" si="10"/>
        <v>64784.413084991553</v>
      </c>
      <c r="K37" s="149">
        <f t="shared" si="6"/>
        <v>70238.244995711852</v>
      </c>
      <c r="L37" s="89">
        <f t="shared" si="7"/>
        <v>459750</v>
      </c>
      <c r="M37" s="150">
        <f t="shared" si="8"/>
        <v>529988.24499571184</v>
      </c>
      <c r="N37" s="8">
        <f t="shared" si="9"/>
        <v>7973249.5555672366</v>
      </c>
      <c r="O37" s="88">
        <f t="shared" si="1"/>
        <v>7443261.3105715252</v>
      </c>
    </row>
    <row r="38" spans="1:15" x14ac:dyDescent="0.2">
      <c r="A38" s="100" t="s">
        <v>86</v>
      </c>
      <c r="B38" s="85" t="str">
        <f t="shared" si="2"/>
        <v>Q1/2014</v>
      </c>
      <c r="C38" s="86">
        <f t="shared" si="11"/>
        <v>41640</v>
      </c>
      <c r="D38" s="86">
        <f t="shared" si="3"/>
        <v>41729</v>
      </c>
      <c r="E38" s="85">
        <f t="shared" si="12"/>
        <v>90</v>
      </c>
      <c r="F38" s="87">
        <f>VLOOKUP(D38,'FERC Interest Rate'!$A:$B,2,TRUE)</f>
        <v>3.2500000000000001E-2</v>
      </c>
      <c r="G38" s="88">
        <f t="shared" si="4"/>
        <v>7443261.3105715252</v>
      </c>
      <c r="H38" s="88">
        <v>0</v>
      </c>
      <c r="I38" s="123">
        <f t="shared" si="5"/>
        <v>5453.8319107203006</v>
      </c>
      <c r="J38" s="89">
        <f t="shared" si="10"/>
        <v>59648.052968278658</v>
      </c>
      <c r="K38" s="149">
        <f t="shared" si="6"/>
        <v>65101.884878998957</v>
      </c>
      <c r="L38" s="89">
        <f t="shared" si="7"/>
        <v>459750</v>
      </c>
      <c r="M38" s="150">
        <f t="shared" si="8"/>
        <v>524851.88487899897</v>
      </c>
      <c r="N38" s="8">
        <f t="shared" si="9"/>
        <v>7502909.3635398038</v>
      </c>
      <c r="O38" s="88">
        <f t="shared" si="1"/>
        <v>6978057.4786608052</v>
      </c>
    </row>
    <row r="39" spans="1:15" x14ac:dyDescent="0.2">
      <c r="A39" s="100" t="s">
        <v>87</v>
      </c>
      <c r="B39" s="85" t="str">
        <f t="shared" si="2"/>
        <v>Q2/2014</v>
      </c>
      <c r="C39" s="86">
        <f t="shared" si="11"/>
        <v>41730</v>
      </c>
      <c r="D39" s="86">
        <f t="shared" si="3"/>
        <v>41820</v>
      </c>
      <c r="E39" s="85">
        <f t="shared" si="12"/>
        <v>91</v>
      </c>
      <c r="F39" s="87">
        <f>VLOOKUP(D39,'FERC Interest Rate'!$A:$B,2,TRUE)</f>
        <v>3.2500000000000001E-2</v>
      </c>
      <c r="G39" s="88">
        <f t="shared" si="4"/>
        <v>6978057.4786608052</v>
      </c>
      <c r="H39" s="88">
        <v>0</v>
      </c>
      <c r="I39" s="123">
        <f t="shared" si="5"/>
        <v>5453.8319107203006</v>
      </c>
      <c r="J39" s="89">
        <f t="shared" si="10"/>
        <v>56541.383542847485</v>
      </c>
      <c r="K39" s="149">
        <f t="shared" si="6"/>
        <v>61995.215453567784</v>
      </c>
      <c r="L39" s="89">
        <f t="shared" si="7"/>
        <v>459750</v>
      </c>
      <c r="M39" s="150">
        <f t="shared" si="8"/>
        <v>521745.2154535678</v>
      </c>
      <c r="N39" s="8">
        <f t="shared" si="9"/>
        <v>7034598.862203653</v>
      </c>
      <c r="O39" s="88">
        <f t="shared" si="1"/>
        <v>6512853.6467500851</v>
      </c>
    </row>
    <row r="40" spans="1:15" x14ac:dyDescent="0.2">
      <c r="A40" s="100" t="s">
        <v>88</v>
      </c>
      <c r="B40" s="85" t="str">
        <f t="shared" si="2"/>
        <v>Q3/2014</v>
      </c>
      <c r="C40" s="86">
        <f t="shared" si="11"/>
        <v>41821</v>
      </c>
      <c r="D40" s="86">
        <f t="shared" si="3"/>
        <v>41912</v>
      </c>
      <c r="E40" s="85">
        <f t="shared" si="12"/>
        <v>92</v>
      </c>
      <c r="F40" s="87">
        <f>VLOOKUP(D40,'FERC Interest Rate'!$A:$B,2,TRUE)</f>
        <v>3.2500000000000001E-2</v>
      </c>
      <c r="G40" s="88">
        <f t="shared" si="4"/>
        <v>6512853.6467500851</v>
      </c>
      <c r="H40" s="88">
        <v>0</v>
      </c>
      <c r="I40" s="123">
        <f t="shared" si="5"/>
        <v>5453.8319107203006</v>
      </c>
      <c r="J40" s="89">
        <f t="shared" si="10"/>
        <v>53351.869599404818</v>
      </c>
      <c r="K40" s="149">
        <f t="shared" si="6"/>
        <v>58805.701510125116</v>
      </c>
      <c r="L40" s="89">
        <f t="shared" si="7"/>
        <v>459750</v>
      </c>
      <c r="M40" s="150">
        <f t="shared" si="8"/>
        <v>518555.70151012513</v>
      </c>
      <c r="N40" s="8">
        <f t="shared" si="9"/>
        <v>6566205.5163494898</v>
      </c>
      <c r="O40" s="88">
        <f t="shared" si="1"/>
        <v>6047649.814839365</v>
      </c>
    </row>
    <row r="41" spans="1:15" x14ac:dyDescent="0.2">
      <c r="A41" s="100" t="s">
        <v>89</v>
      </c>
      <c r="B41" s="85" t="str">
        <f t="shared" si="2"/>
        <v>Q4/2014</v>
      </c>
      <c r="C41" s="86">
        <f t="shared" si="11"/>
        <v>41913</v>
      </c>
      <c r="D41" s="86">
        <f t="shared" si="3"/>
        <v>42004</v>
      </c>
      <c r="E41" s="85">
        <f t="shared" si="12"/>
        <v>92</v>
      </c>
      <c r="F41" s="87">
        <f>VLOOKUP(D41,'FERC Interest Rate'!$A:$B,2,TRUE)</f>
        <v>3.2500000000000001E-2</v>
      </c>
      <c r="G41" s="88">
        <f t="shared" si="4"/>
        <v>6047649.814839365</v>
      </c>
      <c r="H41" s="88">
        <v>0</v>
      </c>
      <c r="I41" s="123">
        <f t="shared" si="5"/>
        <v>5453.8319107203006</v>
      </c>
      <c r="J41" s="89">
        <f>G41*F41*(E41/(DATE(YEAR(D41),12,31)-DATE(YEAR(D41),1,1)+1))</f>
        <v>49541.021770875901</v>
      </c>
      <c r="K41" s="149">
        <f t="shared" si="6"/>
        <v>54994.8536815962</v>
      </c>
      <c r="L41" s="89">
        <f t="shared" si="7"/>
        <v>459750</v>
      </c>
      <c r="M41" s="150">
        <f t="shared" si="8"/>
        <v>514744.85368159623</v>
      </c>
      <c r="N41" s="8">
        <f t="shared" si="9"/>
        <v>6097190.8366102409</v>
      </c>
      <c r="O41" s="88">
        <f t="shared" si="1"/>
        <v>5582445.9829286449</v>
      </c>
    </row>
    <row r="42" spans="1:15" x14ac:dyDescent="0.2">
      <c r="A42" s="100" t="s">
        <v>90</v>
      </c>
      <c r="B42" s="85" t="str">
        <f t="shared" si="2"/>
        <v>Q1/2015</v>
      </c>
      <c r="C42" s="86">
        <f t="shared" si="11"/>
        <v>42005</v>
      </c>
      <c r="D42" s="86">
        <f t="shared" si="3"/>
        <v>42094</v>
      </c>
      <c r="E42" s="85">
        <f t="shared" si="12"/>
        <v>90</v>
      </c>
      <c r="F42" s="87">
        <f>VLOOKUP(D42,'FERC Interest Rate'!$A:$B,2,TRUE)</f>
        <v>3.2500000000000001E-2</v>
      </c>
      <c r="G42" s="88">
        <f t="shared" si="4"/>
        <v>5582445.9829286449</v>
      </c>
      <c r="H42" s="88">
        <v>0</v>
      </c>
      <c r="I42" s="123">
        <f t="shared" si="5"/>
        <v>5453.8319107203006</v>
      </c>
      <c r="J42" s="89">
        <f t="shared" si="10"/>
        <v>44736.039726208997</v>
      </c>
      <c r="K42" s="149">
        <f t="shared" si="6"/>
        <v>50189.871636929296</v>
      </c>
      <c r="L42" s="89">
        <f t="shared" si="7"/>
        <v>459750</v>
      </c>
      <c r="M42" s="150">
        <f t="shared" si="8"/>
        <v>509939.87163692928</v>
      </c>
      <c r="N42" s="8">
        <f t="shared" si="9"/>
        <v>5627182.0226548538</v>
      </c>
      <c r="O42" s="88">
        <f t="shared" si="1"/>
        <v>5117242.1510179248</v>
      </c>
    </row>
    <row r="43" spans="1:15" x14ac:dyDescent="0.2">
      <c r="A43" s="100" t="s">
        <v>91</v>
      </c>
      <c r="B43" s="85" t="str">
        <f t="shared" si="2"/>
        <v>Q2/2015</v>
      </c>
      <c r="C43" s="86">
        <f t="shared" si="11"/>
        <v>42095</v>
      </c>
      <c r="D43" s="86">
        <f t="shared" si="3"/>
        <v>42185</v>
      </c>
      <c r="E43" s="85">
        <f t="shared" si="12"/>
        <v>91</v>
      </c>
      <c r="F43" s="87">
        <f>VLOOKUP(D43,'FERC Interest Rate'!$A:$B,2,TRUE)</f>
        <v>3.2500000000000001E-2</v>
      </c>
      <c r="G43" s="88">
        <f t="shared" si="4"/>
        <v>5117242.1510179248</v>
      </c>
      <c r="H43" s="88">
        <v>0</v>
      </c>
      <c r="I43" s="123">
        <f t="shared" si="5"/>
        <v>5453.8319107203006</v>
      </c>
      <c r="J43" s="89">
        <f t="shared" si="10"/>
        <v>41463.681264754829</v>
      </c>
      <c r="K43" s="149">
        <f t="shared" si="6"/>
        <v>46917.513175475127</v>
      </c>
      <c r="L43" s="89">
        <f t="shared" si="7"/>
        <v>459750</v>
      </c>
      <c r="M43" s="150">
        <f t="shared" si="8"/>
        <v>506667.51317547512</v>
      </c>
      <c r="N43" s="8">
        <f t="shared" si="9"/>
        <v>5158705.8322826792</v>
      </c>
      <c r="O43" s="88">
        <f t="shared" si="1"/>
        <v>4652038.3191072047</v>
      </c>
    </row>
    <row r="44" spans="1:15" x14ac:dyDescent="0.2">
      <c r="A44" s="100" t="s">
        <v>92</v>
      </c>
      <c r="B44" s="85" t="str">
        <f t="shared" si="2"/>
        <v>Q3/2015</v>
      </c>
      <c r="C44" s="86">
        <f t="shared" si="11"/>
        <v>42186</v>
      </c>
      <c r="D44" s="86">
        <f t="shared" ref="D44:D53" si="13">EOMONTH(D43,3)</f>
        <v>42277</v>
      </c>
      <c r="E44" s="85">
        <f t="shared" si="12"/>
        <v>92</v>
      </c>
      <c r="F44" s="87">
        <f>VLOOKUP(D44,'FERC Interest Rate'!$A:$B,2,TRUE)</f>
        <v>3.2500000000000001E-2</v>
      </c>
      <c r="G44" s="88">
        <f t="shared" si="4"/>
        <v>4652038.3191072047</v>
      </c>
      <c r="H44" s="88">
        <v>0</v>
      </c>
      <c r="I44" s="123">
        <f t="shared" si="5"/>
        <v>5453.8319107203006</v>
      </c>
      <c r="J44" s="89">
        <f t="shared" si="10"/>
        <v>38108.478285289166</v>
      </c>
      <c r="K44" s="149">
        <f t="shared" si="6"/>
        <v>43562.310196009465</v>
      </c>
      <c r="L44" s="89">
        <f t="shared" si="7"/>
        <v>459750</v>
      </c>
      <c r="M44" s="150">
        <f t="shared" si="8"/>
        <v>503312.31019600946</v>
      </c>
      <c r="N44" s="8">
        <f t="shared" si="9"/>
        <v>4690146.797392494</v>
      </c>
      <c r="O44" s="88">
        <f t="shared" si="1"/>
        <v>4186834.4871964846</v>
      </c>
    </row>
    <row r="45" spans="1:15" x14ac:dyDescent="0.2">
      <c r="A45" s="100" t="s">
        <v>93</v>
      </c>
      <c r="B45" s="85" t="str">
        <f t="shared" si="2"/>
        <v>Q4/2015</v>
      </c>
      <c r="C45" s="86">
        <f t="shared" si="11"/>
        <v>42278</v>
      </c>
      <c r="D45" s="86">
        <f t="shared" si="13"/>
        <v>42369</v>
      </c>
      <c r="E45" s="85">
        <f t="shared" si="12"/>
        <v>92</v>
      </c>
      <c r="F45" s="87">
        <f>VLOOKUP(D45,'FERC Interest Rate'!$A:$B,2,TRUE)</f>
        <v>3.2500000000000001E-2</v>
      </c>
      <c r="G45" s="88">
        <f t="shared" si="4"/>
        <v>4186834.4871964846</v>
      </c>
      <c r="H45" s="88">
        <v>0</v>
      </c>
      <c r="I45" s="123">
        <f t="shared" si="5"/>
        <v>5453.8319107203006</v>
      </c>
      <c r="J45" s="89">
        <f t="shared" si="10"/>
        <v>34297.630456760242</v>
      </c>
      <c r="K45" s="149">
        <f t="shared" si="6"/>
        <v>39751.462367480541</v>
      </c>
      <c r="L45" s="89">
        <f t="shared" si="7"/>
        <v>459750</v>
      </c>
      <c r="M45" s="150">
        <f t="shared" si="8"/>
        <v>499501.46236748056</v>
      </c>
      <c r="N45" s="8">
        <f t="shared" si="9"/>
        <v>4221132.1176532451</v>
      </c>
      <c r="O45" s="88">
        <f t="shared" si="1"/>
        <v>3721630.6552857645</v>
      </c>
    </row>
    <row r="46" spans="1:15" x14ac:dyDescent="0.2">
      <c r="A46" s="100" t="s">
        <v>94</v>
      </c>
      <c r="B46" s="85" t="str">
        <f t="shared" si="2"/>
        <v>Q1/2016</v>
      </c>
      <c r="C46" s="86">
        <f t="shared" si="11"/>
        <v>42370</v>
      </c>
      <c r="D46" s="86">
        <f t="shared" si="13"/>
        <v>42460</v>
      </c>
      <c r="E46" s="85">
        <f t="shared" si="12"/>
        <v>91</v>
      </c>
      <c r="F46" s="87">
        <f>VLOOKUP(D46,'FERC Interest Rate'!$A:$B,2,TRUE)</f>
        <v>3.2500000000000001E-2</v>
      </c>
      <c r="G46" s="88">
        <f t="shared" si="4"/>
        <v>3721630.6552857645</v>
      </c>
      <c r="H46" s="88">
        <v>0</v>
      </c>
      <c r="I46" s="123">
        <f t="shared" si="5"/>
        <v>5453.8319107203006</v>
      </c>
      <c r="J46" s="89">
        <f t="shared" si="10"/>
        <v>30073.012740458056</v>
      </c>
      <c r="K46" s="149">
        <f t="shared" si="6"/>
        <v>35526.844651178355</v>
      </c>
      <c r="L46" s="89">
        <f t="shared" si="7"/>
        <v>459750</v>
      </c>
      <c r="M46" s="150">
        <f t="shared" si="8"/>
        <v>495276.84465117834</v>
      </c>
      <c r="N46" s="8">
        <f t="shared" si="9"/>
        <v>3751703.6680262224</v>
      </c>
      <c r="O46" s="88">
        <f t="shared" si="1"/>
        <v>3256426.8233750444</v>
      </c>
    </row>
    <row r="47" spans="1:15" x14ac:dyDescent="0.2">
      <c r="A47" s="100" t="s">
        <v>95</v>
      </c>
      <c r="B47" s="85" t="str">
        <f t="shared" si="2"/>
        <v>Q2/2016</v>
      </c>
      <c r="C47" s="86">
        <f t="shared" si="11"/>
        <v>42461</v>
      </c>
      <c r="D47" s="86">
        <f t="shared" si="13"/>
        <v>42551</v>
      </c>
      <c r="E47" s="85">
        <f t="shared" si="12"/>
        <v>91</v>
      </c>
      <c r="F47" s="87">
        <f>VLOOKUP(D47,'FERC Interest Rate'!$A:$B,2,TRUE)</f>
        <v>3.4599999999999999E-2</v>
      </c>
      <c r="G47" s="88">
        <f t="shared" si="4"/>
        <v>3256426.8233750444</v>
      </c>
      <c r="H47" s="88">
        <v>0</v>
      </c>
      <c r="I47" s="123">
        <f t="shared" si="5"/>
        <v>5453.8319107203006</v>
      </c>
      <c r="J47" s="89">
        <f t="shared" si="10"/>
        <v>28014.168022072856</v>
      </c>
      <c r="K47" s="149">
        <f t="shared" si="6"/>
        <v>33467.999932793158</v>
      </c>
      <c r="L47" s="89">
        <f t="shared" si="7"/>
        <v>459750</v>
      </c>
      <c r="M47" s="150">
        <f t="shared" si="8"/>
        <v>493217.99993279314</v>
      </c>
      <c r="N47" s="8">
        <f t="shared" si="9"/>
        <v>3284440.9913971173</v>
      </c>
      <c r="O47" s="88">
        <f t="shared" si="1"/>
        <v>2791222.9914643243</v>
      </c>
    </row>
    <row r="48" spans="1:15" x14ac:dyDescent="0.2">
      <c r="A48" s="100" t="s">
        <v>96</v>
      </c>
      <c r="B48" s="85" t="str">
        <f t="shared" si="2"/>
        <v>Q3/2016</v>
      </c>
      <c r="C48" s="86">
        <f t="shared" si="11"/>
        <v>42552</v>
      </c>
      <c r="D48" s="86">
        <f t="shared" si="13"/>
        <v>42643</v>
      </c>
      <c r="E48" s="85">
        <f t="shared" si="12"/>
        <v>92</v>
      </c>
      <c r="F48" s="87">
        <f>VLOOKUP(D48,'FERC Interest Rate'!$A:$B,2,TRUE)</f>
        <v>3.5000000000000003E-2</v>
      </c>
      <c r="G48" s="88">
        <f t="shared" si="4"/>
        <v>2791222.9914643243</v>
      </c>
      <c r="H48" s="88">
        <v>0</v>
      </c>
      <c r="I48" s="123">
        <f t="shared" si="5"/>
        <v>5453.8319107203006</v>
      </c>
      <c r="J48" s="89">
        <f t="shared" si="10"/>
        <v>24556.661291024931</v>
      </c>
      <c r="K48" s="149">
        <f t="shared" si="6"/>
        <v>30010.49320174523</v>
      </c>
      <c r="L48" s="89">
        <f t="shared" si="7"/>
        <v>459750</v>
      </c>
      <c r="M48" s="150">
        <f t="shared" si="8"/>
        <v>489760.49320174521</v>
      </c>
      <c r="N48" s="8">
        <f t="shared" si="9"/>
        <v>2815779.6527553494</v>
      </c>
      <c r="O48" s="88">
        <f t="shared" si="1"/>
        <v>2326019.1595536042</v>
      </c>
    </row>
    <row r="49" spans="1:15" x14ac:dyDescent="0.2">
      <c r="A49" s="100" t="s">
        <v>97</v>
      </c>
      <c r="B49" s="85" t="str">
        <f t="shared" si="2"/>
        <v>Q4/2016</v>
      </c>
      <c r="C49" s="86">
        <f t="shared" si="11"/>
        <v>42644</v>
      </c>
      <c r="D49" s="86">
        <f t="shared" si="13"/>
        <v>42735</v>
      </c>
      <c r="E49" s="85">
        <f t="shared" si="12"/>
        <v>92</v>
      </c>
      <c r="F49" s="87">
        <f>VLOOKUP(D49,'FERC Interest Rate'!$A:$B,2,TRUE)</f>
        <v>3.5000000000000003E-2</v>
      </c>
      <c r="G49" s="88">
        <f t="shared" si="4"/>
        <v>2326019.1595536042</v>
      </c>
      <c r="H49" s="88">
        <v>0</v>
      </c>
      <c r="I49" s="123">
        <f t="shared" si="5"/>
        <v>5453.8319107203006</v>
      </c>
      <c r="J49" s="89">
        <f t="shared" si="10"/>
        <v>20463.884409187449</v>
      </c>
      <c r="K49" s="149">
        <f t="shared" si="6"/>
        <v>25917.716319907748</v>
      </c>
      <c r="L49" s="89">
        <f t="shared" si="7"/>
        <v>459750</v>
      </c>
      <c r="M49" s="150">
        <f t="shared" si="8"/>
        <v>485667.71631990775</v>
      </c>
      <c r="N49" s="8">
        <f t="shared" si="9"/>
        <v>2346483.0439627916</v>
      </c>
      <c r="O49" s="88">
        <f t="shared" si="1"/>
        <v>1860815.3276428839</v>
      </c>
    </row>
    <row r="50" spans="1:15" x14ac:dyDescent="0.2">
      <c r="A50" s="100" t="s">
        <v>98</v>
      </c>
      <c r="B50" s="85" t="str">
        <f t="shared" si="2"/>
        <v>Q1/2017</v>
      </c>
      <c r="C50" s="86">
        <f t="shared" si="11"/>
        <v>42736</v>
      </c>
      <c r="D50" s="86">
        <f t="shared" si="13"/>
        <v>42825</v>
      </c>
      <c r="E50" s="85">
        <f t="shared" si="12"/>
        <v>90</v>
      </c>
      <c r="F50" s="87">
        <f>VLOOKUP(D50,'FERC Interest Rate'!$A:$B,2,TRUE)</f>
        <v>3.5000000000000003E-2</v>
      </c>
      <c r="G50" s="88">
        <f t="shared" si="4"/>
        <v>1860815.3276428839</v>
      </c>
      <c r="H50" s="88">
        <v>0</v>
      </c>
      <c r="I50" s="123">
        <f t="shared" si="5"/>
        <v>5453.8319107203006</v>
      </c>
      <c r="J50" s="89">
        <f t="shared" si="10"/>
        <v>16059.091183767354</v>
      </c>
      <c r="K50" s="149">
        <f t="shared" si="6"/>
        <v>21512.923094487654</v>
      </c>
      <c r="L50" s="89">
        <f t="shared" si="7"/>
        <v>459750</v>
      </c>
      <c r="M50" s="150">
        <f t="shared" si="8"/>
        <v>481262.92309448763</v>
      </c>
      <c r="N50" s="8">
        <f t="shared" si="9"/>
        <v>1876874.4188266513</v>
      </c>
      <c r="O50" s="88">
        <f t="shared" si="1"/>
        <v>1395611.4957321635</v>
      </c>
    </row>
    <row r="51" spans="1:15" x14ac:dyDescent="0.2">
      <c r="A51" s="100" t="s">
        <v>99</v>
      </c>
      <c r="B51" s="85" t="str">
        <f t="shared" si="2"/>
        <v>Q2/2017</v>
      </c>
      <c r="C51" s="86">
        <f t="shared" si="11"/>
        <v>42826</v>
      </c>
      <c r="D51" s="86">
        <f t="shared" si="13"/>
        <v>42916</v>
      </c>
      <c r="E51" s="85">
        <f t="shared" si="12"/>
        <v>91</v>
      </c>
      <c r="F51" s="87">
        <f>VLOOKUP(D51,'FERC Interest Rate'!$A:$B,2,TRUE)</f>
        <v>3.7100000000000001E-2</v>
      </c>
      <c r="G51" s="88">
        <f t="shared" si="4"/>
        <v>1395611.4957321635</v>
      </c>
      <c r="H51" s="88">
        <v>0</v>
      </c>
      <c r="I51" s="123">
        <f t="shared" si="5"/>
        <v>5453.8319107203006</v>
      </c>
      <c r="J51" s="89">
        <f t="shared" si="10"/>
        <v>12908.832796551664</v>
      </c>
      <c r="K51" s="149">
        <f t="shared" si="6"/>
        <v>18362.664707271964</v>
      </c>
      <c r="L51" s="89">
        <f t="shared" si="7"/>
        <v>459750</v>
      </c>
      <c r="M51" s="150">
        <f t="shared" si="8"/>
        <v>478112.66470727196</v>
      </c>
      <c r="N51" s="8">
        <f t="shared" si="9"/>
        <v>1408520.3285287153</v>
      </c>
      <c r="O51" s="88">
        <f t="shared" si="1"/>
        <v>930407.66382144322</v>
      </c>
    </row>
    <row r="52" spans="1:15" x14ac:dyDescent="0.2">
      <c r="A52" s="100" t="s">
        <v>100</v>
      </c>
      <c r="B52" s="85" t="str">
        <f t="shared" si="2"/>
        <v>Q3/2017</v>
      </c>
      <c r="C52" s="86">
        <f t="shared" si="11"/>
        <v>42917</v>
      </c>
      <c r="D52" s="86">
        <f t="shared" si="13"/>
        <v>43008</v>
      </c>
      <c r="E52" s="85">
        <f t="shared" si="12"/>
        <v>92</v>
      </c>
      <c r="F52" s="87">
        <f>VLOOKUP(D52,'FERC Interest Rate'!$A:$B,2,TRUE)</f>
        <v>3.9600000000000003E-2</v>
      </c>
      <c r="G52" s="88">
        <f t="shared" si="4"/>
        <v>930407.66382144322</v>
      </c>
      <c r="H52" s="88">
        <v>0</v>
      </c>
      <c r="I52" s="123">
        <f t="shared" si="5"/>
        <v>5453.8319107203006</v>
      </c>
      <c r="J52" s="89">
        <f t="shared" si="10"/>
        <v>9286.7430159843352</v>
      </c>
      <c r="K52" s="149">
        <f t="shared" si="6"/>
        <v>14740.574926704636</v>
      </c>
      <c r="L52" s="89">
        <f t="shared" si="7"/>
        <v>459750</v>
      </c>
      <c r="M52" s="150">
        <f t="shared" si="8"/>
        <v>474490.57492670463</v>
      </c>
      <c r="N52" s="8">
        <f t="shared" si="9"/>
        <v>939694.40683742752</v>
      </c>
      <c r="O52" s="88">
        <f t="shared" si="1"/>
        <v>465203.83191072289</v>
      </c>
    </row>
    <row r="53" spans="1:15" x14ac:dyDescent="0.2">
      <c r="A53" s="100" t="s">
        <v>101</v>
      </c>
      <c r="B53" s="85" t="str">
        <f t="shared" si="2"/>
        <v>Q4/2017</v>
      </c>
      <c r="C53" s="86">
        <f t="shared" si="11"/>
        <v>43009</v>
      </c>
      <c r="D53" s="86">
        <f t="shared" si="13"/>
        <v>43100</v>
      </c>
      <c r="E53" s="85">
        <f t="shared" si="12"/>
        <v>92</v>
      </c>
      <c r="F53" s="87">
        <f>VLOOKUP(D53,'FERC Interest Rate'!$A:$B,2,TRUE)</f>
        <v>4.2099999999999999E-2</v>
      </c>
      <c r="G53" s="88">
        <f t="shared" si="4"/>
        <v>465203.83191072289</v>
      </c>
      <c r="H53" s="88">
        <v>0</v>
      </c>
      <c r="I53" s="123">
        <f t="shared" si="5"/>
        <v>5453.8319107203006</v>
      </c>
      <c r="J53" s="89">
        <f t="shared" si="10"/>
        <v>4936.5136486482525</v>
      </c>
      <c r="K53" s="149">
        <f t="shared" si="6"/>
        <v>10390.345559368554</v>
      </c>
      <c r="L53" s="89">
        <f t="shared" si="7"/>
        <v>459750</v>
      </c>
      <c r="M53" s="150">
        <f t="shared" si="8"/>
        <v>470140.34555936855</v>
      </c>
      <c r="N53" s="8">
        <f t="shared" si="9"/>
        <v>470140.34555937117</v>
      </c>
      <c r="O53" s="88">
        <f t="shared" si="1"/>
        <v>2.5884219212457538E-9</v>
      </c>
    </row>
    <row r="54" spans="1:15" x14ac:dyDescent="0.2">
      <c r="B54" s="11"/>
      <c r="C54" s="140"/>
      <c r="D54" s="140"/>
      <c r="E54" s="10"/>
      <c r="F54" s="11"/>
      <c r="G54" s="89"/>
      <c r="H54" s="12"/>
      <c r="I54" s="129"/>
      <c r="J54" s="89"/>
      <c r="K54" s="131"/>
      <c r="L54" s="69"/>
      <c r="M54" s="151"/>
      <c r="O54" s="89"/>
    </row>
    <row r="55" spans="1:15" ht="13.5" thickBot="1" x14ac:dyDescent="0.25">
      <c r="A55" s="183"/>
      <c r="B55" s="184"/>
      <c r="C55" s="187"/>
      <c r="D55" s="187"/>
      <c r="E55" s="186"/>
      <c r="F55" s="184"/>
      <c r="G55" s="165">
        <f>+SUM(G33:G54)</f>
        <v>106813837.38680738</v>
      </c>
      <c r="H55" s="157">
        <f t="shared" ref="H55:O55" si="14">+SUM(H33:H54)</f>
        <v>109076.638214406</v>
      </c>
      <c r="I55" s="158">
        <f t="shared" si="14"/>
        <v>109076.63821440599</v>
      </c>
      <c r="J55" s="165">
        <f t="shared" si="14"/>
        <v>728985.82454156713</v>
      </c>
      <c r="K55" s="157">
        <f t="shared" si="14"/>
        <v>838062.46275597322</v>
      </c>
      <c r="L55" s="157">
        <f t="shared" si="14"/>
        <v>9195000</v>
      </c>
      <c r="M55" s="159">
        <f t="shared" si="14"/>
        <v>10033062.462755971</v>
      </c>
      <c r="N55" s="157">
        <f t="shared" si="14"/>
        <v>107651899.84956336</v>
      </c>
      <c r="O55" s="157">
        <f t="shared" si="14"/>
        <v>97618837.386807382</v>
      </c>
    </row>
    <row r="56" spans="1:15" ht="13.5" thickTop="1" x14ac:dyDescent="0.2">
      <c r="B56" s="131"/>
      <c r="C56" s="131"/>
      <c r="D56" s="131"/>
      <c r="E56" s="131"/>
      <c r="F56" s="131"/>
      <c r="G56" s="131"/>
      <c r="H56" s="131"/>
      <c r="I56" s="130"/>
      <c r="J56" s="131"/>
      <c r="K56" s="131"/>
      <c r="L56" s="131"/>
      <c r="M56" s="151"/>
      <c r="O56" s="131"/>
    </row>
    <row r="57" spans="1:15" ht="38.25" x14ac:dyDescent="0.2">
      <c r="A57" s="94" t="s">
        <v>81</v>
      </c>
      <c r="B57" s="94" t="s">
        <v>3</v>
      </c>
      <c r="C57" s="94" t="s">
        <v>4</v>
      </c>
      <c r="D57" s="94" t="s">
        <v>5</v>
      </c>
      <c r="E57" s="94" t="s">
        <v>6</v>
      </c>
      <c r="F57" s="94" t="s">
        <v>7</v>
      </c>
      <c r="G57" s="94" t="s">
        <v>122</v>
      </c>
      <c r="H57" s="94" t="s">
        <v>123</v>
      </c>
      <c r="I57" s="118" t="s">
        <v>124</v>
      </c>
      <c r="J57" s="119" t="s">
        <v>125</v>
      </c>
      <c r="K57" s="119" t="s">
        <v>126</v>
      </c>
      <c r="L57" s="119" t="s">
        <v>127</v>
      </c>
      <c r="M57" s="120" t="s">
        <v>128</v>
      </c>
      <c r="N57" s="94" t="s">
        <v>129</v>
      </c>
      <c r="O57" s="94" t="s">
        <v>130</v>
      </c>
    </row>
    <row r="58" spans="1:15" x14ac:dyDescent="0.2">
      <c r="B58" s="85"/>
      <c r="C58" s="86">
        <f>$B$2</f>
        <v>41232</v>
      </c>
      <c r="D58" s="86">
        <f>DATE(YEAR(C58),IF(MONTH(C58)&lt;=3,3,IF(MONTH(C58)&lt;=6,6,IF(MONTH(C58)&lt;=9,9,12))),IF(OR(MONTH(C58)&lt;=3,MONTH(C58)&gt;=10),31,30))</f>
        <v>41274</v>
      </c>
      <c r="E58" s="85">
        <f>D58-C58+1</f>
        <v>43</v>
      </c>
      <c r="F58" s="87">
        <f>VLOOKUP(D58,'FERC Interest Rate'!$A:$B,2,FALSE)</f>
        <v>3.2500000000000001E-2</v>
      </c>
      <c r="G58" s="88">
        <f>$E$2</f>
        <v>0</v>
      </c>
      <c r="H58" s="88">
        <f t="shared" ref="H58:H65" si="15">G58*F58*(E58/(DATE(YEAR(D58),12,31)-DATE(YEAR(D58),1,1)+1))</f>
        <v>0</v>
      </c>
      <c r="I58" s="123">
        <v>0</v>
      </c>
      <c r="J58" s="89">
        <v>0</v>
      </c>
      <c r="K58" s="149">
        <f t="shared" ref="K58:K85" si="16">+SUM(I58:J58)</f>
        <v>0</v>
      </c>
      <c r="L58" s="89">
        <v>0</v>
      </c>
      <c r="M58" s="150">
        <f t="shared" ref="M58:M85" si="17">+SUM(K58:L58)</f>
        <v>0</v>
      </c>
      <c r="N58" s="8">
        <f t="shared" ref="N58:N85" si="18">+G58+H58+J58</f>
        <v>0</v>
      </c>
      <c r="O58" s="88">
        <f t="shared" ref="O58:O85" si="19">G58+H58-L58-I58</f>
        <v>0</v>
      </c>
    </row>
    <row r="59" spans="1:15" x14ac:dyDescent="0.2">
      <c r="B59" s="85"/>
      <c r="C59" s="86">
        <f>D58+1</f>
        <v>41275</v>
      </c>
      <c r="D59" s="86">
        <f>EOMONTH(D58,3)</f>
        <v>41364</v>
      </c>
      <c r="E59" s="85">
        <f t="shared" ref="E59:E85" si="20">D59-C59+1</f>
        <v>90</v>
      </c>
      <c r="F59" s="87">
        <f>VLOOKUP(D59,'FERC Interest Rate'!$A:$B,2,FALSE)</f>
        <v>3.2500000000000001E-2</v>
      </c>
      <c r="G59" s="88">
        <f t="shared" ref="G59:G85" si="21">O58</f>
        <v>0</v>
      </c>
      <c r="H59" s="88">
        <f t="shared" si="15"/>
        <v>0</v>
      </c>
      <c r="I59" s="123">
        <v>0</v>
      </c>
      <c r="J59" s="89">
        <v>0</v>
      </c>
      <c r="K59" s="149">
        <f t="shared" si="16"/>
        <v>0</v>
      </c>
      <c r="L59" s="89">
        <v>0</v>
      </c>
      <c r="M59" s="150">
        <f t="shared" si="17"/>
        <v>0</v>
      </c>
      <c r="N59" s="8">
        <f t="shared" si="18"/>
        <v>0</v>
      </c>
      <c r="O59" s="88">
        <f t="shared" si="19"/>
        <v>0</v>
      </c>
    </row>
    <row r="60" spans="1:15" x14ac:dyDescent="0.2">
      <c r="B60" s="85"/>
      <c r="C60" s="86">
        <f t="shared" ref="C60:C85" si="22">D59+1</f>
        <v>41365</v>
      </c>
      <c r="D60" s="86">
        <f t="shared" ref="D60:D85" si="23">EOMONTH(D59,3)</f>
        <v>41455</v>
      </c>
      <c r="E60" s="85">
        <f t="shared" si="20"/>
        <v>91</v>
      </c>
      <c r="F60" s="87">
        <f>VLOOKUP(D60,'FERC Interest Rate'!$A:$B,2,FALSE)</f>
        <v>3.2500000000000001E-2</v>
      </c>
      <c r="G60" s="88">
        <f t="shared" si="21"/>
        <v>0</v>
      </c>
      <c r="H60" s="88">
        <f t="shared" si="15"/>
        <v>0</v>
      </c>
      <c r="I60" s="123">
        <v>0</v>
      </c>
      <c r="J60" s="89">
        <v>0</v>
      </c>
      <c r="K60" s="149">
        <f t="shared" si="16"/>
        <v>0</v>
      </c>
      <c r="L60" s="89">
        <v>0</v>
      </c>
      <c r="M60" s="150">
        <f t="shared" si="17"/>
        <v>0</v>
      </c>
      <c r="N60" s="8">
        <f t="shared" si="18"/>
        <v>0</v>
      </c>
      <c r="O60" s="88">
        <f t="shared" si="19"/>
        <v>0</v>
      </c>
    </row>
    <row r="61" spans="1:15" x14ac:dyDescent="0.2">
      <c r="B61" s="85"/>
      <c r="C61" s="86">
        <f t="shared" si="22"/>
        <v>41456</v>
      </c>
      <c r="D61" s="86">
        <f t="shared" si="23"/>
        <v>41547</v>
      </c>
      <c r="E61" s="85">
        <f t="shared" si="20"/>
        <v>92</v>
      </c>
      <c r="F61" s="87">
        <f>VLOOKUP(D61,'FERC Interest Rate'!$A:$B,2,FALSE)</f>
        <v>3.2500000000000001E-2</v>
      </c>
      <c r="G61" s="88">
        <f t="shared" si="21"/>
        <v>0</v>
      </c>
      <c r="H61" s="88">
        <f t="shared" si="15"/>
        <v>0</v>
      </c>
      <c r="I61" s="123">
        <v>0</v>
      </c>
      <c r="J61" s="89">
        <v>0</v>
      </c>
      <c r="K61" s="149">
        <f t="shared" si="16"/>
        <v>0</v>
      </c>
      <c r="L61" s="89">
        <v>0</v>
      </c>
      <c r="M61" s="150">
        <f t="shared" si="17"/>
        <v>0</v>
      </c>
      <c r="N61" s="8">
        <f t="shared" si="18"/>
        <v>0</v>
      </c>
      <c r="O61" s="88">
        <f t="shared" si="19"/>
        <v>0</v>
      </c>
    </row>
    <row r="62" spans="1:15" x14ac:dyDescent="0.2">
      <c r="B62" s="85"/>
      <c r="C62" s="86">
        <f t="shared" si="22"/>
        <v>41548</v>
      </c>
      <c r="D62" s="86">
        <f t="shared" si="23"/>
        <v>41639</v>
      </c>
      <c r="E62" s="85">
        <f t="shared" si="20"/>
        <v>92</v>
      </c>
      <c r="F62" s="87">
        <f>VLOOKUP(D62,'FERC Interest Rate'!$A:$B,2,FALSE)</f>
        <v>3.2500000000000001E-2</v>
      </c>
      <c r="G62" s="88">
        <f t="shared" si="21"/>
        <v>0</v>
      </c>
      <c r="H62" s="88">
        <f t="shared" si="15"/>
        <v>0</v>
      </c>
      <c r="I62" s="123">
        <v>0</v>
      </c>
      <c r="J62" s="89">
        <v>0</v>
      </c>
      <c r="K62" s="149">
        <f t="shared" si="16"/>
        <v>0</v>
      </c>
      <c r="L62" s="89">
        <v>0</v>
      </c>
      <c r="M62" s="150">
        <f t="shared" si="17"/>
        <v>0</v>
      </c>
      <c r="N62" s="8">
        <f t="shared" si="18"/>
        <v>0</v>
      </c>
      <c r="O62" s="88">
        <f t="shared" si="19"/>
        <v>0</v>
      </c>
    </row>
    <row r="63" spans="1:15" x14ac:dyDescent="0.2">
      <c r="B63" s="85"/>
      <c r="C63" s="86">
        <f t="shared" si="22"/>
        <v>41640</v>
      </c>
      <c r="D63" s="86">
        <f t="shared" si="23"/>
        <v>41729</v>
      </c>
      <c r="E63" s="85">
        <f t="shared" si="20"/>
        <v>90</v>
      </c>
      <c r="F63" s="87">
        <f>VLOOKUP(D63,'FERC Interest Rate'!$A:$B,2,FALSE)</f>
        <v>3.2500000000000001E-2</v>
      </c>
      <c r="G63" s="88">
        <f t="shared" si="21"/>
        <v>0</v>
      </c>
      <c r="H63" s="88">
        <f t="shared" si="15"/>
        <v>0</v>
      </c>
      <c r="I63" s="123">
        <v>0</v>
      </c>
      <c r="J63" s="89">
        <v>0</v>
      </c>
      <c r="K63" s="149">
        <f t="shared" si="16"/>
        <v>0</v>
      </c>
      <c r="L63" s="89">
        <v>0</v>
      </c>
      <c r="M63" s="150">
        <f t="shared" si="17"/>
        <v>0</v>
      </c>
      <c r="N63" s="8">
        <f t="shared" si="18"/>
        <v>0</v>
      </c>
      <c r="O63" s="88">
        <f t="shared" si="19"/>
        <v>0</v>
      </c>
    </row>
    <row r="64" spans="1:15" x14ac:dyDescent="0.2">
      <c r="B64" s="85"/>
      <c r="C64" s="86">
        <f t="shared" si="22"/>
        <v>41730</v>
      </c>
      <c r="D64" s="86">
        <f t="shared" si="23"/>
        <v>41820</v>
      </c>
      <c r="E64" s="85">
        <f t="shared" si="20"/>
        <v>91</v>
      </c>
      <c r="F64" s="87">
        <f>VLOOKUP(D64,'FERC Interest Rate'!$A:$B,2,FALSE)</f>
        <v>3.2500000000000001E-2</v>
      </c>
      <c r="G64" s="88">
        <f t="shared" si="21"/>
        <v>0</v>
      </c>
      <c r="H64" s="88">
        <f t="shared" si="15"/>
        <v>0</v>
      </c>
      <c r="I64" s="123">
        <v>0</v>
      </c>
      <c r="J64" s="89">
        <v>0</v>
      </c>
      <c r="K64" s="149">
        <f t="shared" si="16"/>
        <v>0</v>
      </c>
      <c r="L64" s="89">
        <v>0</v>
      </c>
      <c r="M64" s="150">
        <f t="shared" si="17"/>
        <v>0</v>
      </c>
      <c r="N64" s="8">
        <f t="shared" si="18"/>
        <v>0</v>
      </c>
      <c r="O64" s="88">
        <f t="shared" si="19"/>
        <v>0</v>
      </c>
    </row>
    <row r="65" spans="2:15" x14ac:dyDescent="0.2">
      <c r="B65" s="85"/>
      <c r="C65" s="86">
        <f t="shared" si="22"/>
        <v>41821</v>
      </c>
      <c r="D65" s="86">
        <f t="shared" si="23"/>
        <v>41912</v>
      </c>
      <c r="E65" s="85">
        <f t="shared" si="20"/>
        <v>92</v>
      </c>
      <c r="F65" s="87">
        <f>VLOOKUP(D65,'FERC Interest Rate'!$A:$B,2,FALSE)</f>
        <v>3.2500000000000001E-2</v>
      </c>
      <c r="G65" s="88">
        <f t="shared" si="21"/>
        <v>0</v>
      </c>
      <c r="H65" s="88">
        <f t="shared" si="15"/>
        <v>0</v>
      </c>
      <c r="I65" s="123">
        <v>0</v>
      </c>
      <c r="J65" s="89">
        <v>0</v>
      </c>
      <c r="K65" s="149">
        <f t="shared" si="16"/>
        <v>0</v>
      </c>
      <c r="L65" s="89">
        <v>0</v>
      </c>
      <c r="M65" s="150">
        <f t="shared" si="17"/>
        <v>0</v>
      </c>
      <c r="N65" s="8">
        <f t="shared" si="18"/>
        <v>0</v>
      </c>
      <c r="O65" s="88">
        <f t="shared" si="19"/>
        <v>0</v>
      </c>
    </row>
    <row r="66" spans="2:15" x14ac:dyDescent="0.2">
      <c r="B66" s="85"/>
      <c r="C66" s="86">
        <f t="shared" si="22"/>
        <v>41913</v>
      </c>
      <c r="D66" s="86">
        <f t="shared" si="23"/>
        <v>42004</v>
      </c>
      <c r="E66" s="85">
        <f t="shared" si="20"/>
        <v>92</v>
      </c>
      <c r="F66" s="87">
        <f>VLOOKUP(D66,'FERC Interest Rate'!$A:$B,2,FALSE)</f>
        <v>3.2500000000000001E-2</v>
      </c>
      <c r="G66" s="88">
        <f t="shared" si="21"/>
        <v>0</v>
      </c>
      <c r="H66" s="88">
        <v>0</v>
      </c>
      <c r="I66" s="123">
        <v>0</v>
      </c>
      <c r="J66" s="89">
        <f t="shared" ref="J66:J83" si="24">G66*F66*(E66/(DATE(YEAR(D66),12,31)-DATE(YEAR(D66),1,1)+1))</f>
        <v>0</v>
      </c>
      <c r="K66" s="149">
        <f t="shared" si="16"/>
        <v>0</v>
      </c>
      <c r="L66" s="89">
        <f t="shared" ref="L66:L85" si="25">$G$58/20</f>
        <v>0</v>
      </c>
      <c r="M66" s="150">
        <f t="shared" si="17"/>
        <v>0</v>
      </c>
      <c r="N66" s="8">
        <f t="shared" si="18"/>
        <v>0</v>
      </c>
      <c r="O66" s="88">
        <f t="shared" si="19"/>
        <v>0</v>
      </c>
    </row>
    <row r="67" spans="2:15" x14ac:dyDescent="0.2">
      <c r="B67" s="85"/>
      <c r="C67" s="86">
        <f t="shared" si="22"/>
        <v>42005</v>
      </c>
      <c r="D67" s="86">
        <f t="shared" si="23"/>
        <v>42094</v>
      </c>
      <c r="E67" s="85">
        <f t="shared" si="20"/>
        <v>90</v>
      </c>
      <c r="F67" s="87">
        <f>VLOOKUP(D67,'FERC Interest Rate'!$A:$B,2,FALSE)</f>
        <v>3.2500000000000001E-2</v>
      </c>
      <c r="G67" s="88">
        <f t="shared" si="21"/>
        <v>0</v>
      </c>
      <c r="H67" s="88">
        <v>0</v>
      </c>
      <c r="I67" s="123">
        <v>0</v>
      </c>
      <c r="J67" s="89">
        <f t="shared" si="24"/>
        <v>0</v>
      </c>
      <c r="K67" s="149">
        <f t="shared" si="16"/>
        <v>0</v>
      </c>
      <c r="L67" s="89">
        <f t="shared" si="25"/>
        <v>0</v>
      </c>
      <c r="M67" s="150">
        <f t="shared" si="17"/>
        <v>0</v>
      </c>
      <c r="N67" s="8">
        <f t="shared" si="18"/>
        <v>0</v>
      </c>
      <c r="O67" s="88">
        <f t="shared" si="19"/>
        <v>0</v>
      </c>
    </row>
    <row r="68" spans="2:15" x14ac:dyDescent="0.2">
      <c r="B68" s="85"/>
      <c r="C68" s="86">
        <f t="shared" si="22"/>
        <v>42095</v>
      </c>
      <c r="D68" s="86">
        <f t="shared" si="23"/>
        <v>42185</v>
      </c>
      <c r="E68" s="85">
        <f t="shared" si="20"/>
        <v>91</v>
      </c>
      <c r="F68" s="87">
        <f>VLOOKUP(D68,'FERC Interest Rate'!$A:$B,2,FALSE)</f>
        <v>3.2500000000000001E-2</v>
      </c>
      <c r="G68" s="88">
        <f t="shared" si="21"/>
        <v>0</v>
      </c>
      <c r="H68" s="88">
        <v>0</v>
      </c>
      <c r="I68" s="123">
        <v>0</v>
      </c>
      <c r="J68" s="89">
        <f t="shared" si="24"/>
        <v>0</v>
      </c>
      <c r="K68" s="149">
        <f t="shared" si="16"/>
        <v>0</v>
      </c>
      <c r="L68" s="89">
        <f t="shared" si="25"/>
        <v>0</v>
      </c>
      <c r="M68" s="150">
        <f t="shared" si="17"/>
        <v>0</v>
      </c>
      <c r="N68" s="8">
        <f t="shared" si="18"/>
        <v>0</v>
      </c>
      <c r="O68" s="88">
        <f t="shared" si="19"/>
        <v>0</v>
      </c>
    </row>
    <row r="69" spans="2:15" x14ac:dyDescent="0.2">
      <c r="B69" s="85"/>
      <c r="C69" s="86">
        <f t="shared" si="22"/>
        <v>42186</v>
      </c>
      <c r="D69" s="86">
        <f t="shared" si="23"/>
        <v>42277</v>
      </c>
      <c r="E69" s="85">
        <f t="shared" si="20"/>
        <v>92</v>
      </c>
      <c r="F69" s="87">
        <f>VLOOKUP(D69,'FERC Interest Rate'!$A:$B,2,FALSE)</f>
        <v>3.2500000000000001E-2</v>
      </c>
      <c r="G69" s="88">
        <f t="shared" si="21"/>
        <v>0</v>
      </c>
      <c r="H69" s="88">
        <v>0</v>
      </c>
      <c r="I69" s="123">
        <v>0</v>
      </c>
      <c r="J69" s="89">
        <f t="shared" si="24"/>
        <v>0</v>
      </c>
      <c r="K69" s="149">
        <f t="shared" si="16"/>
        <v>0</v>
      </c>
      <c r="L69" s="89">
        <f t="shared" si="25"/>
        <v>0</v>
      </c>
      <c r="M69" s="150">
        <f t="shared" si="17"/>
        <v>0</v>
      </c>
      <c r="N69" s="8">
        <f t="shared" si="18"/>
        <v>0</v>
      </c>
      <c r="O69" s="88">
        <f t="shared" si="19"/>
        <v>0</v>
      </c>
    </row>
    <row r="70" spans="2:15" x14ac:dyDescent="0.2">
      <c r="B70" s="85"/>
      <c r="C70" s="86">
        <f t="shared" si="22"/>
        <v>42278</v>
      </c>
      <c r="D70" s="86">
        <f t="shared" si="23"/>
        <v>42369</v>
      </c>
      <c r="E70" s="85">
        <f t="shared" si="20"/>
        <v>92</v>
      </c>
      <c r="F70" s="87">
        <f>VLOOKUP(D70,'FERC Interest Rate'!$A:$B,2,FALSE)</f>
        <v>3.2500000000000001E-2</v>
      </c>
      <c r="G70" s="88">
        <f t="shared" si="21"/>
        <v>0</v>
      </c>
      <c r="H70" s="88">
        <v>0</v>
      </c>
      <c r="I70" s="123">
        <v>0</v>
      </c>
      <c r="J70" s="89">
        <f t="shared" si="24"/>
        <v>0</v>
      </c>
      <c r="K70" s="149">
        <f t="shared" si="16"/>
        <v>0</v>
      </c>
      <c r="L70" s="89">
        <f t="shared" si="25"/>
        <v>0</v>
      </c>
      <c r="M70" s="150">
        <f t="shared" si="17"/>
        <v>0</v>
      </c>
      <c r="N70" s="8">
        <f t="shared" si="18"/>
        <v>0</v>
      </c>
      <c r="O70" s="88">
        <f t="shared" si="19"/>
        <v>0</v>
      </c>
    </row>
    <row r="71" spans="2:15" x14ac:dyDescent="0.2">
      <c r="B71" s="85"/>
      <c r="C71" s="86">
        <f t="shared" si="22"/>
        <v>42370</v>
      </c>
      <c r="D71" s="86">
        <f t="shared" si="23"/>
        <v>42460</v>
      </c>
      <c r="E71" s="85">
        <f t="shared" si="20"/>
        <v>91</v>
      </c>
      <c r="F71" s="87">
        <f>VLOOKUP(D71,'FERC Interest Rate'!$A:$B,2,FALSE)</f>
        <v>3.2500000000000001E-2</v>
      </c>
      <c r="G71" s="88">
        <f t="shared" si="21"/>
        <v>0</v>
      </c>
      <c r="H71" s="88">
        <v>0</v>
      </c>
      <c r="I71" s="123">
        <v>0</v>
      </c>
      <c r="J71" s="89">
        <f t="shared" si="24"/>
        <v>0</v>
      </c>
      <c r="K71" s="149">
        <f t="shared" si="16"/>
        <v>0</v>
      </c>
      <c r="L71" s="89">
        <f t="shared" si="25"/>
        <v>0</v>
      </c>
      <c r="M71" s="150">
        <f t="shared" si="17"/>
        <v>0</v>
      </c>
      <c r="N71" s="8">
        <f t="shared" si="18"/>
        <v>0</v>
      </c>
      <c r="O71" s="88">
        <f t="shared" si="19"/>
        <v>0</v>
      </c>
    </row>
    <row r="72" spans="2:15" x14ac:dyDescent="0.2">
      <c r="B72" s="85"/>
      <c r="C72" s="86">
        <f t="shared" si="22"/>
        <v>42461</v>
      </c>
      <c r="D72" s="86">
        <f t="shared" si="23"/>
        <v>42551</v>
      </c>
      <c r="E72" s="85">
        <f t="shared" si="20"/>
        <v>91</v>
      </c>
      <c r="F72" s="87">
        <f>VLOOKUP(D72,'FERC Interest Rate'!$A:$B,2,FALSE)</f>
        <v>3.4599999999999999E-2</v>
      </c>
      <c r="G72" s="88">
        <f t="shared" si="21"/>
        <v>0</v>
      </c>
      <c r="H72" s="88">
        <v>0</v>
      </c>
      <c r="I72" s="123">
        <v>0</v>
      </c>
      <c r="J72" s="89">
        <f t="shared" si="24"/>
        <v>0</v>
      </c>
      <c r="K72" s="149">
        <f t="shared" si="16"/>
        <v>0</v>
      </c>
      <c r="L72" s="89">
        <f t="shared" si="25"/>
        <v>0</v>
      </c>
      <c r="M72" s="150">
        <f t="shared" si="17"/>
        <v>0</v>
      </c>
      <c r="N72" s="8">
        <f t="shared" si="18"/>
        <v>0</v>
      </c>
      <c r="O72" s="88">
        <f t="shared" si="19"/>
        <v>0</v>
      </c>
    </row>
    <row r="73" spans="2:15" x14ac:dyDescent="0.2">
      <c r="B73" s="85"/>
      <c r="C73" s="86">
        <f t="shared" si="22"/>
        <v>42552</v>
      </c>
      <c r="D73" s="86">
        <f t="shared" si="23"/>
        <v>42643</v>
      </c>
      <c r="E73" s="85">
        <f t="shared" si="20"/>
        <v>92</v>
      </c>
      <c r="F73" s="87">
        <f>VLOOKUP(D73,'FERC Interest Rate'!$A:$B,2,FALSE)</f>
        <v>3.5000000000000003E-2</v>
      </c>
      <c r="G73" s="88">
        <f t="shared" si="21"/>
        <v>0</v>
      </c>
      <c r="H73" s="88">
        <v>0</v>
      </c>
      <c r="I73" s="123">
        <v>0</v>
      </c>
      <c r="J73" s="89">
        <f t="shared" si="24"/>
        <v>0</v>
      </c>
      <c r="K73" s="149">
        <f t="shared" si="16"/>
        <v>0</v>
      </c>
      <c r="L73" s="89">
        <f t="shared" si="25"/>
        <v>0</v>
      </c>
      <c r="M73" s="150">
        <f t="shared" si="17"/>
        <v>0</v>
      </c>
      <c r="N73" s="8">
        <f t="shared" si="18"/>
        <v>0</v>
      </c>
      <c r="O73" s="88">
        <f t="shared" si="19"/>
        <v>0</v>
      </c>
    </row>
    <row r="74" spans="2:15" x14ac:dyDescent="0.2">
      <c r="B74" s="85"/>
      <c r="C74" s="86">
        <f t="shared" si="22"/>
        <v>42644</v>
      </c>
      <c r="D74" s="86">
        <f t="shared" si="23"/>
        <v>42735</v>
      </c>
      <c r="E74" s="85">
        <f t="shared" si="20"/>
        <v>92</v>
      </c>
      <c r="F74" s="87">
        <f>VLOOKUP(D74,'FERC Interest Rate'!$A:$B,2,FALSE)</f>
        <v>3.5000000000000003E-2</v>
      </c>
      <c r="G74" s="88">
        <f t="shared" si="21"/>
        <v>0</v>
      </c>
      <c r="H74" s="88">
        <v>0</v>
      </c>
      <c r="I74" s="123">
        <v>0</v>
      </c>
      <c r="J74" s="89">
        <f t="shared" si="24"/>
        <v>0</v>
      </c>
      <c r="K74" s="149">
        <f t="shared" si="16"/>
        <v>0</v>
      </c>
      <c r="L74" s="89">
        <f t="shared" si="25"/>
        <v>0</v>
      </c>
      <c r="M74" s="150">
        <f t="shared" si="17"/>
        <v>0</v>
      </c>
      <c r="N74" s="8">
        <f t="shared" si="18"/>
        <v>0</v>
      </c>
      <c r="O74" s="88">
        <f t="shared" si="19"/>
        <v>0</v>
      </c>
    </row>
    <row r="75" spans="2:15" x14ac:dyDescent="0.2">
      <c r="B75" s="85"/>
      <c r="C75" s="86">
        <f t="shared" si="22"/>
        <v>42736</v>
      </c>
      <c r="D75" s="86">
        <f t="shared" si="23"/>
        <v>42825</v>
      </c>
      <c r="E75" s="85">
        <f t="shared" si="20"/>
        <v>90</v>
      </c>
      <c r="F75" s="87">
        <f>VLOOKUP(D75,'FERC Interest Rate'!$A:$B,2,FALSE)</f>
        <v>3.5000000000000003E-2</v>
      </c>
      <c r="G75" s="88">
        <f t="shared" si="21"/>
        <v>0</v>
      </c>
      <c r="H75" s="88">
        <v>0</v>
      </c>
      <c r="I75" s="123">
        <v>0</v>
      </c>
      <c r="J75" s="89">
        <f t="shared" si="24"/>
        <v>0</v>
      </c>
      <c r="K75" s="149">
        <f t="shared" si="16"/>
        <v>0</v>
      </c>
      <c r="L75" s="89">
        <f t="shared" si="25"/>
        <v>0</v>
      </c>
      <c r="M75" s="150">
        <f t="shared" si="17"/>
        <v>0</v>
      </c>
      <c r="N75" s="8">
        <f t="shared" si="18"/>
        <v>0</v>
      </c>
      <c r="O75" s="88">
        <f t="shared" si="19"/>
        <v>0</v>
      </c>
    </row>
    <row r="76" spans="2:15" x14ac:dyDescent="0.2">
      <c r="B76" s="85"/>
      <c r="C76" s="86">
        <f t="shared" si="22"/>
        <v>42826</v>
      </c>
      <c r="D76" s="86">
        <f t="shared" si="23"/>
        <v>42916</v>
      </c>
      <c r="E76" s="85">
        <f t="shared" si="20"/>
        <v>91</v>
      </c>
      <c r="F76" s="87">
        <f>VLOOKUP(D76,'FERC Interest Rate'!$A:$B,2,FALSE)</f>
        <v>3.7100000000000001E-2</v>
      </c>
      <c r="G76" s="88">
        <f t="shared" si="21"/>
        <v>0</v>
      </c>
      <c r="H76" s="88">
        <v>0</v>
      </c>
      <c r="I76" s="123">
        <v>0</v>
      </c>
      <c r="J76" s="89">
        <f t="shared" si="24"/>
        <v>0</v>
      </c>
      <c r="K76" s="149">
        <f t="shared" si="16"/>
        <v>0</v>
      </c>
      <c r="L76" s="89">
        <f t="shared" si="25"/>
        <v>0</v>
      </c>
      <c r="M76" s="150">
        <f t="shared" si="17"/>
        <v>0</v>
      </c>
      <c r="N76" s="8">
        <f t="shared" si="18"/>
        <v>0</v>
      </c>
      <c r="O76" s="88">
        <f t="shared" si="19"/>
        <v>0</v>
      </c>
    </row>
    <row r="77" spans="2:15" x14ac:dyDescent="0.2">
      <c r="B77" s="85"/>
      <c r="C77" s="86">
        <f t="shared" si="22"/>
        <v>42917</v>
      </c>
      <c r="D77" s="86">
        <f t="shared" si="23"/>
        <v>43008</v>
      </c>
      <c r="E77" s="85">
        <f t="shared" si="20"/>
        <v>92</v>
      </c>
      <c r="F77" s="87">
        <f>VLOOKUP(D77,'FERC Interest Rate'!$A:$B,2,FALSE)</f>
        <v>3.9600000000000003E-2</v>
      </c>
      <c r="G77" s="88">
        <f t="shared" si="21"/>
        <v>0</v>
      </c>
      <c r="H77" s="88">
        <v>0</v>
      </c>
      <c r="I77" s="123">
        <v>0</v>
      </c>
      <c r="J77" s="89">
        <f t="shared" si="24"/>
        <v>0</v>
      </c>
      <c r="K77" s="149">
        <f t="shared" si="16"/>
        <v>0</v>
      </c>
      <c r="L77" s="89">
        <f t="shared" si="25"/>
        <v>0</v>
      </c>
      <c r="M77" s="150">
        <f t="shared" si="17"/>
        <v>0</v>
      </c>
      <c r="N77" s="8">
        <f t="shared" si="18"/>
        <v>0</v>
      </c>
      <c r="O77" s="88">
        <f t="shared" si="19"/>
        <v>0</v>
      </c>
    </row>
    <row r="78" spans="2:15" x14ac:dyDescent="0.2">
      <c r="B78" s="85"/>
      <c r="C78" s="86">
        <f t="shared" si="22"/>
        <v>43009</v>
      </c>
      <c r="D78" s="86">
        <f t="shared" si="23"/>
        <v>43100</v>
      </c>
      <c r="E78" s="85">
        <f t="shared" si="20"/>
        <v>92</v>
      </c>
      <c r="F78" s="87">
        <f>VLOOKUP(D78,'FERC Interest Rate'!$A:$B,2,FALSE)</f>
        <v>4.2099999999999999E-2</v>
      </c>
      <c r="G78" s="88">
        <f t="shared" si="21"/>
        <v>0</v>
      </c>
      <c r="H78" s="88">
        <v>0</v>
      </c>
      <c r="I78" s="123">
        <v>0</v>
      </c>
      <c r="J78" s="89">
        <f t="shared" si="24"/>
        <v>0</v>
      </c>
      <c r="K78" s="149">
        <f t="shared" si="16"/>
        <v>0</v>
      </c>
      <c r="L78" s="89">
        <f t="shared" si="25"/>
        <v>0</v>
      </c>
      <c r="M78" s="150">
        <f t="shared" si="17"/>
        <v>0</v>
      </c>
      <c r="N78" s="8">
        <f t="shared" si="18"/>
        <v>0</v>
      </c>
      <c r="O78" s="88">
        <f t="shared" si="19"/>
        <v>0</v>
      </c>
    </row>
    <row r="79" spans="2:15" x14ac:dyDescent="0.2">
      <c r="B79" s="85"/>
      <c r="C79" s="86">
        <f t="shared" si="22"/>
        <v>43101</v>
      </c>
      <c r="D79" s="86">
        <f t="shared" si="23"/>
        <v>43190</v>
      </c>
      <c r="E79" s="85">
        <f t="shared" si="20"/>
        <v>90</v>
      </c>
      <c r="F79" s="87">
        <f>VLOOKUP(D79,'FERC Interest Rate'!$A:$B,2,FALSE)</f>
        <v>4.2500000000000003E-2</v>
      </c>
      <c r="G79" s="88">
        <f t="shared" si="21"/>
        <v>0</v>
      </c>
      <c r="H79" s="88">
        <v>0</v>
      </c>
      <c r="I79" s="123">
        <v>0</v>
      </c>
      <c r="J79" s="89">
        <f t="shared" si="24"/>
        <v>0</v>
      </c>
      <c r="K79" s="149">
        <f t="shared" si="16"/>
        <v>0</v>
      </c>
      <c r="L79" s="89">
        <f t="shared" si="25"/>
        <v>0</v>
      </c>
      <c r="M79" s="150">
        <f t="shared" si="17"/>
        <v>0</v>
      </c>
      <c r="N79" s="8">
        <f t="shared" si="18"/>
        <v>0</v>
      </c>
      <c r="O79" s="88">
        <f t="shared" si="19"/>
        <v>0</v>
      </c>
    </row>
    <row r="80" spans="2:15" x14ac:dyDescent="0.2">
      <c r="B80" s="85"/>
      <c r="C80" s="86">
        <f t="shared" si="22"/>
        <v>43191</v>
      </c>
      <c r="D80" s="86">
        <f t="shared" si="23"/>
        <v>43281</v>
      </c>
      <c r="E80" s="85">
        <f t="shared" si="20"/>
        <v>91</v>
      </c>
      <c r="F80" s="87">
        <f>VLOOKUP(D80,'FERC Interest Rate'!$A:$B,2,FALSE)</f>
        <v>4.4699999999999997E-2</v>
      </c>
      <c r="G80" s="88">
        <f t="shared" si="21"/>
        <v>0</v>
      </c>
      <c r="H80" s="88">
        <v>0</v>
      </c>
      <c r="I80" s="123">
        <v>0</v>
      </c>
      <c r="J80" s="89">
        <f t="shared" si="24"/>
        <v>0</v>
      </c>
      <c r="K80" s="149">
        <f t="shared" si="16"/>
        <v>0</v>
      </c>
      <c r="L80" s="89">
        <f t="shared" si="25"/>
        <v>0</v>
      </c>
      <c r="M80" s="150">
        <f t="shared" si="17"/>
        <v>0</v>
      </c>
      <c r="N80" s="8">
        <f t="shared" si="18"/>
        <v>0</v>
      </c>
      <c r="O80" s="88">
        <f t="shared" si="19"/>
        <v>0</v>
      </c>
    </row>
    <row r="81" spans="1:15" x14ac:dyDescent="0.2">
      <c r="B81" s="85"/>
      <c r="C81" s="86">
        <f t="shared" si="22"/>
        <v>43282</v>
      </c>
      <c r="D81" s="86">
        <f t="shared" si="23"/>
        <v>43373</v>
      </c>
      <c r="E81" s="85">
        <f t="shared" si="20"/>
        <v>92</v>
      </c>
      <c r="F81" s="87">
        <f>VLOOKUP(D81,'FERC Interest Rate'!$A:$B,2,FALSE)</f>
        <v>4.6899999999999997E-2</v>
      </c>
      <c r="G81" s="88">
        <f t="shared" si="21"/>
        <v>0</v>
      </c>
      <c r="H81" s="88">
        <v>0</v>
      </c>
      <c r="I81" s="123">
        <v>0</v>
      </c>
      <c r="J81" s="89">
        <f t="shared" si="24"/>
        <v>0</v>
      </c>
      <c r="K81" s="149">
        <f t="shared" si="16"/>
        <v>0</v>
      </c>
      <c r="L81" s="89">
        <f t="shared" si="25"/>
        <v>0</v>
      </c>
      <c r="M81" s="150">
        <f t="shared" si="17"/>
        <v>0</v>
      </c>
      <c r="N81" s="8">
        <f t="shared" si="18"/>
        <v>0</v>
      </c>
      <c r="O81" s="88">
        <f t="shared" si="19"/>
        <v>0</v>
      </c>
    </row>
    <row r="82" spans="1:15" x14ac:dyDescent="0.2">
      <c r="B82" s="85"/>
      <c r="C82" s="86">
        <f t="shared" si="22"/>
        <v>43374</v>
      </c>
      <c r="D82" s="86">
        <f t="shared" si="23"/>
        <v>43465</v>
      </c>
      <c r="E82" s="85">
        <f t="shared" si="20"/>
        <v>92</v>
      </c>
      <c r="F82" s="87">
        <f>VLOOKUP(D82,'FERC Interest Rate'!$A:$B,2,FALSE)</f>
        <v>4.9599999999999998E-2</v>
      </c>
      <c r="G82" s="88">
        <f t="shared" si="21"/>
        <v>0</v>
      </c>
      <c r="H82" s="88">
        <v>0</v>
      </c>
      <c r="I82" s="123">
        <v>0</v>
      </c>
      <c r="J82" s="89">
        <f t="shared" si="24"/>
        <v>0</v>
      </c>
      <c r="K82" s="149">
        <f t="shared" si="16"/>
        <v>0</v>
      </c>
      <c r="L82" s="89">
        <f t="shared" si="25"/>
        <v>0</v>
      </c>
      <c r="M82" s="150">
        <f t="shared" si="17"/>
        <v>0</v>
      </c>
      <c r="N82" s="8">
        <f t="shared" si="18"/>
        <v>0</v>
      </c>
      <c r="O82" s="88">
        <f t="shared" si="19"/>
        <v>0</v>
      </c>
    </row>
    <row r="83" spans="1:15" x14ac:dyDescent="0.2">
      <c r="B83" s="85"/>
      <c r="C83" s="86">
        <f t="shared" si="22"/>
        <v>43466</v>
      </c>
      <c r="D83" s="86">
        <f t="shared" si="23"/>
        <v>43555</v>
      </c>
      <c r="E83" s="85">
        <f t="shared" si="20"/>
        <v>90</v>
      </c>
      <c r="F83" s="87">
        <f>VLOOKUP(D83,'FERC Interest Rate'!$A:$B,2,FALSE)</f>
        <v>5.1799999999999999E-2</v>
      </c>
      <c r="G83" s="88">
        <f t="shared" si="21"/>
        <v>0</v>
      </c>
      <c r="H83" s="88">
        <v>0</v>
      </c>
      <c r="I83" s="123">
        <v>0</v>
      </c>
      <c r="J83" s="89">
        <f t="shared" si="24"/>
        <v>0</v>
      </c>
      <c r="K83" s="149">
        <f t="shared" si="16"/>
        <v>0</v>
      </c>
      <c r="L83" s="89">
        <f t="shared" si="25"/>
        <v>0</v>
      </c>
      <c r="M83" s="150">
        <f t="shared" si="17"/>
        <v>0</v>
      </c>
      <c r="N83" s="8">
        <f t="shared" si="18"/>
        <v>0</v>
      </c>
      <c r="O83" s="88">
        <f t="shared" si="19"/>
        <v>0</v>
      </c>
    </row>
    <row r="84" spans="1:15" x14ac:dyDescent="0.2">
      <c r="B84" s="85"/>
      <c r="C84" s="86">
        <f t="shared" si="22"/>
        <v>43556</v>
      </c>
      <c r="D84" s="86">
        <f t="shared" si="23"/>
        <v>43646</v>
      </c>
      <c r="E84" s="85">
        <f t="shared" si="20"/>
        <v>91</v>
      </c>
      <c r="F84" s="87">
        <f>VLOOKUP(D84,'FERC Interest Rate'!$A:$B,2,FALSE)</f>
        <v>5.45E-2</v>
      </c>
      <c r="G84" s="88">
        <f t="shared" si="21"/>
        <v>0</v>
      </c>
      <c r="H84" s="88">
        <v>0</v>
      </c>
      <c r="I84" s="123">
        <v>0</v>
      </c>
      <c r="J84" s="89">
        <f>G84*F84*(E84/(DATE(YEAR(D84),12,31)-DATE(YEAR(D84),1,1)+1))</f>
        <v>0</v>
      </c>
      <c r="K84" s="149">
        <f t="shared" si="16"/>
        <v>0</v>
      </c>
      <c r="L84" s="89">
        <f t="shared" si="25"/>
        <v>0</v>
      </c>
      <c r="M84" s="150">
        <f t="shared" si="17"/>
        <v>0</v>
      </c>
      <c r="N84" s="8">
        <f t="shared" si="18"/>
        <v>0</v>
      </c>
      <c r="O84" s="88">
        <f t="shared" si="19"/>
        <v>0</v>
      </c>
    </row>
    <row r="85" spans="1:15" x14ac:dyDescent="0.2">
      <c r="B85" s="85"/>
      <c r="C85" s="86">
        <f t="shared" si="22"/>
        <v>43647</v>
      </c>
      <c r="D85" s="86">
        <f t="shared" si="23"/>
        <v>43738</v>
      </c>
      <c r="E85" s="85">
        <f t="shared" si="20"/>
        <v>92</v>
      </c>
      <c r="F85" s="87">
        <f>VLOOKUP(D85,'FERC Interest Rate'!$A:$B,2,FALSE)</f>
        <v>6.0133640000000002E-2</v>
      </c>
      <c r="G85" s="88">
        <f t="shared" si="21"/>
        <v>0</v>
      </c>
      <c r="H85" s="88">
        <v>0</v>
      </c>
      <c r="I85" s="123">
        <v>0</v>
      </c>
      <c r="J85" s="89">
        <f>G85*F85*(E85/(DATE(YEAR(D85),12,31)-DATE(YEAR(D85),1,1)+1))</f>
        <v>0</v>
      </c>
      <c r="K85" s="149">
        <f t="shared" si="16"/>
        <v>0</v>
      </c>
      <c r="L85" s="89">
        <f t="shared" si="25"/>
        <v>0</v>
      </c>
      <c r="M85" s="150">
        <f t="shared" si="17"/>
        <v>0</v>
      </c>
      <c r="N85" s="8">
        <f t="shared" si="18"/>
        <v>0</v>
      </c>
      <c r="O85" s="88">
        <f t="shared" si="19"/>
        <v>0</v>
      </c>
    </row>
    <row r="86" spans="1:15" x14ac:dyDescent="0.2">
      <c r="B86" s="11"/>
      <c r="C86" s="102"/>
      <c r="D86" s="102"/>
      <c r="E86" s="10"/>
      <c r="F86" s="11"/>
      <c r="G86" s="89"/>
      <c r="H86" s="89"/>
      <c r="I86" s="152"/>
      <c r="J86" s="12"/>
      <c r="K86" s="12"/>
      <c r="L86" s="89"/>
      <c r="M86" s="151"/>
    </row>
    <row r="87" spans="1:15" ht="13.5" thickBot="1" x14ac:dyDescent="0.25">
      <c r="A87" s="183"/>
      <c r="B87" s="183"/>
      <c r="C87" s="183"/>
      <c r="D87" s="183"/>
      <c r="E87" s="183"/>
      <c r="F87" s="183"/>
      <c r="G87" s="157">
        <f>+SUM(G58:G86)</f>
        <v>0</v>
      </c>
      <c r="H87" s="157">
        <f t="shared" ref="H87:O87" si="26">+SUM(H58:H86)</f>
        <v>0</v>
      </c>
      <c r="I87" s="158">
        <f t="shared" si="26"/>
        <v>0</v>
      </c>
      <c r="J87" s="157">
        <f t="shared" si="26"/>
        <v>0</v>
      </c>
      <c r="K87" s="157">
        <f t="shared" si="26"/>
        <v>0</v>
      </c>
      <c r="L87" s="157">
        <f t="shared" si="26"/>
        <v>0</v>
      </c>
      <c r="M87" s="159">
        <f t="shared" si="26"/>
        <v>0</v>
      </c>
      <c r="N87" s="157">
        <f t="shared" si="26"/>
        <v>0</v>
      </c>
      <c r="O87" s="157">
        <f t="shared" si="26"/>
        <v>0</v>
      </c>
    </row>
    <row r="88" spans="1:15" ht="14.25" thickTop="1" thickBot="1" x14ac:dyDescent="0.25">
      <c r="I88" s="135"/>
      <c r="J88" s="136"/>
      <c r="K88" s="136"/>
      <c r="L88" s="136"/>
      <c r="M88" s="137"/>
    </row>
  </sheetData>
  <mergeCells count="1">
    <mergeCell ref="A33:B33"/>
  </mergeCells>
  <pageMargins left="0.25" right="0.25" top="0.75" bottom="0.75" header="0.3" footer="0.3"/>
  <pageSetup scale="60" fitToHeight="0" orientation="landscape" r:id="rId1"/>
  <headerFooter alignWithMargins="0">
    <oddFooter>&amp;L&amp;D&amp;R&amp;A</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X327"/>
  <sheetViews>
    <sheetView view="pageLayout" topLeftCell="E1" zoomScaleNormal="80" workbookViewId="0"/>
  </sheetViews>
  <sheetFormatPr defaultColWidth="9.140625" defaultRowHeight="12.75" outlineLevelRow="1" x14ac:dyDescent="0.2"/>
  <cols>
    <col min="1" max="1" width="10.28515625" style="6" bestFit="1" customWidth="1"/>
    <col min="2" max="2" width="13.5703125" style="6" customWidth="1"/>
    <col min="3" max="3" width="14.28515625" style="6" bestFit="1" customWidth="1"/>
    <col min="4" max="4" width="13.42578125" style="6" customWidth="1"/>
    <col min="5" max="5" width="12.7109375" style="6" bestFit="1" customWidth="1"/>
    <col min="6" max="6" width="14.7109375" style="6" customWidth="1"/>
    <col min="7" max="9" width="16.28515625" style="6" customWidth="1"/>
    <col min="10" max="10" width="17.7109375" style="6" customWidth="1"/>
    <col min="11" max="15" width="16.28515625" style="6" customWidth="1"/>
    <col min="16" max="16" width="2.7109375" style="6" customWidth="1"/>
    <col min="17" max="18" width="15" style="6" customWidth="1"/>
    <col min="19" max="22" width="15.28515625" style="6" customWidth="1"/>
    <col min="23" max="23" width="10.28515625" style="6" bestFit="1" customWidth="1"/>
    <col min="24" max="16384" width="9.140625" style="6"/>
  </cols>
  <sheetData>
    <row r="1" spans="1:7" ht="38.25" x14ac:dyDescent="0.2">
      <c r="A1" s="105" t="s">
        <v>9</v>
      </c>
      <c r="B1" s="106" t="s">
        <v>116</v>
      </c>
      <c r="C1" s="105" t="s">
        <v>2</v>
      </c>
      <c r="D1" s="105" t="s">
        <v>1</v>
      </c>
      <c r="E1" s="106" t="s">
        <v>102</v>
      </c>
      <c r="F1" s="106" t="s">
        <v>65</v>
      </c>
    </row>
    <row r="2" spans="1:7" outlineLevel="1" x14ac:dyDescent="0.2">
      <c r="A2" s="100" t="s">
        <v>82</v>
      </c>
      <c r="B2" s="74">
        <v>41974</v>
      </c>
      <c r="C2" s="54">
        <v>59849</v>
      </c>
      <c r="D2" s="54">
        <v>0</v>
      </c>
      <c r="E2" s="54">
        <v>410</v>
      </c>
      <c r="F2" s="7">
        <f>SUM(C2:E2)</f>
        <v>60259</v>
      </c>
      <c r="G2" s="54"/>
    </row>
    <row r="3" spans="1:7" outlineLevel="1" x14ac:dyDescent="0.2">
      <c r="A3" s="100" t="s">
        <v>83</v>
      </c>
      <c r="B3" s="74">
        <v>42005</v>
      </c>
      <c r="C3" s="54">
        <v>80587</v>
      </c>
      <c r="D3" s="54">
        <v>0</v>
      </c>
      <c r="E3" s="54">
        <v>552</v>
      </c>
      <c r="F3" s="7">
        <f t="shared" ref="F3:F22" si="0">SUM(C3:E3)</f>
        <v>81139</v>
      </c>
      <c r="G3" s="54"/>
    </row>
    <row r="4" spans="1:7" outlineLevel="1" x14ac:dyDescent="0.2">
      <c r="A4" s="100" t="s">
        <v>84</v>
      </c>
      <c r="B4" s="74">
        <v>42036</v>
      </c>
      <c r="C4" s="54">
        <v>104451</v>
      </c>
      <c r="D4" s="54">
        <v>0</v>
      </c>
      <c r="E4" s="54">
        <v>716</v>
      </c>
      <c r="F4" s="7">
        <f t="shared" si="0"/>
        <v>105167</v>
      </c>
      <c r="G4" s="54"/>
    </row>
    <row r="5" spans="1:7" outlineLevel="1" x14ac:dyDescent="0.2">
      <c r="A5" s="100" t="s">
        <v>85</v>
      </c>
      <c r="B5" s="74">
        <v>42064</v>
      </c>
      <c r="C5" s="54">
        <v>133928</v>
      </c>
      <c r="D5" s="54">
        <v>0</v>
      </c>
      <c r="E5" s="54">
        <v>918</v>
      </c>
      <c r="F5" s="7">
        <f t="shared" si="0"/>
        <v>134846</v>
      </c>
      <c r="G5" s="54"/>
    </row>
    <row r="6" spans="1:7" outlineLevel="1" x14ac:dyDescent="0.2">
      <c r="A6" s="100" t="s">
        <v>86</v>
      </c>
      <c r="B6" s="74">
        <v>42095</v>
      </c>
      <c r="C6" s="54">
        <v>169361</v>
      </c>
      <c r="D6" s="54">
        <v>0</v>
      </c>
      <c r="E6" s="54">
        <v>1161</v>
      </c>
      <c r="F6" s="7">
        <f t="shared" si="0"/>
        <v>170522</v>
      </c>
      <c r="G6" s="54"/>
    </row>
    <row r="7" spans="1:7" outlineLevel="1" x14ac:dyDescent="0.2">
      <c r="A7" s="100" t="s">
        <v>87</v>
      </c>
      <c r="B7" s="74">
        <v>42125</v>
      </c>
      <c r="C7" s="54">
        <v>210457</v>
      </c>
      <c r="D7" s="54">
        <v>0</v>
      </c>
      <c r="E7" s="54">
        <v>1443</v>
      </c>
      <c r="F7" s="7">
        <f t="shared" si="0"/>
        <v>211900</v>
      </c>
      <c r="G7" s="54"/>
    </row>
    <row r="8" spans="1:7" outlineLevel="1" x14ac:dyDescent="0.2">
      <c r="A8" s="100" t="s">
        <v>88</v>
      </c>
      <c r="B8" s="74">
        <v>42156</v>
      </c>
      <c r="C8" s="54">
        <v>255920</v>
      </c>
      <c r="D8" s="54">
        <v>0</v>
      </c>
      <c r="E8" s="54">
        <v>1755</v>
      </c>
      <c r="F8" s="7">
        <f t="shared" si="0"/>
        <v>257675</v>
      </c>
      <c r="G8" s="54"/>
    </row>
    <row r="9" spans="1:7" outlineLevel="1" x14ac:dyDescent="0.2">
      <c r="A9" s="100" t="s">
        <v>89</v>
      </c>
      <c r="B9" s="74">
        <v>42186</v>
      </c>
      <c r="C9" s="54">
        <v>303130</v>
      </c>
      <c r="D9" s="54">
        <v>0</v>
      </c>
      <c r="E9" s="54">
        <v>2078</v>
      </c>
      <c r="F9" s="7">
        <f t="shared" si="0"/>
        <v>305208</v>
      </c>
      <c r="G9" s="54"/>
    </row>
    <row r="10" spans="1:7" outlineLevel="1" x14ac:dyDescent="0.2">
      <c r="A10" s="100" t="s">
        <v>90</v>
      </c>
      <c r="B10" s="74">
        <v>42217</v>
      </c>
      <c r="C10" s="54">
        <v>50272</v>
      </c>
      <c r="D10" s="54">
        <v>0</v>
      </c>
      <c r="E10" s="54">
        <v>220</v>
      </c>
      <c r="F10" s="7">
        <f t="shared" si="0"/>
        <v>50492</v>
      </c>
      <c r="G10" s="54"/>
    </row>
    <row r="11" spans="1:7" outlineLevel="1" x14ac:dyDescent="0.2">
      <c r="A11" s="100" t="s">
        <v>91</v>
      </c>
      <c r="B11" s="74">
        <v>42248</v>
      </c>
      <c r="C11" s="54">
        <v>68283</v>
      </c>
      <c r="D11" s="54">
        <v>0</v>
      </c>
      <c r="E11" s="54">
        <v>299</v>
      </c>
      <c r="F11" s="7">
        <f t="shared" si="0"/>
        <v>68582</v>
      </c>
      <c r="G11" s="54"/>
    </row>
    <row r="12" spans="1:7" outlineLevel="1" x14ac:dyDescent="0.2">
      <c r="A12" s="100" t="s">
        <v>92</v>
      </c>
      <c r="B12" s="74">
        <v>42278</v>
      </c>
      <c r="C12" s="54">
        <v>91495</v>
      </c>
      <c r="D12" s="54">
        <v>0</v>
      </c>
      <c r="E12" s="54">
        <v>400</v>
      </c>
      <c r="F12" s="7">
        <f t="shared" si="0"/>
        <v>91895</v>
      </c>
      <c r="G12" s="54"/>
    </row>
    <row r="13" spans="1:7" outlineLevel="1" x14ac:dyDescent="0.2">
      <c r="A13" s="100" t="s">
        <v>93</v>
      </c>
      <c r="B13" s="74">
        <v>42309</v>
      </c>
      <c r="C13" s="54">
        <v>120394</v>
      </c>
      <c r="D13" s="54">
        <v>0</v>
      </c>
      <c r="E13" s="54">
        <v>526</v>
      </c>
      <c r="F13" s="7">
        <f t="shared" si="0"/>
        <v>120920</v>
      </c>
      <c r="G13" s="54"/>
    </row>
    <row r="14" spans="1:7" outlineLevel="1" x14ac:dyDescent="0.2">
      <c r="A14" s="100" t="s">
        <v>94</v>
      </c>
      <c r="B14" s="74">
        <v>42339</v>
      </c>
      <c r="C14" s="54">
        <v>154687</v>
      </c>
      <c r="D14" s="54">
        <v>0</v>
      </c>
      <c r="E14" s="54">
        <v>677</v>
      </c>
      <c r="F14" s="7">
        <f t="shared" si="0"/>
        <v>155364</v>
      </c>
      <c r="G14" s="54"/>
    </row>
    <row r="15" spans="1:7" outlineLevel="1" x14ac:dyDescent="0.2">
      <c r="A15" s="100" t="s">
        <v>95</v>
      </c>
      <c r="B15" s="74">
        <v>42370</v>
      </c>
      <c r="C15" s="54">
        <v>198019</v>
      </c>
      <c r="D15" s="54">
        <v>0</v>
      </c>
      <c r="E15" s="54">
        <v>866</v>
      </c>
      <c r="F15" s="7">
        <f t="shared" si="0"/>
        <v>198885</v>
      </c>
      <c r="G15" s="54"/>
    </row>
    <row r="16" spans="1:7" outlineLevel="1" x14ac:dyDescent="0.2">
      <c r="A16" s="100" t="s">
        <v>96</v>
      </c>
      <c r="B16" s="74">
        <v>42401</v>
      </c>
      <c r="C16" s="54">
        <v>237602</v>
      </c>
      <c r="D16" s="54">
        <v>0</v>
      </c>
      <c r="E16" s="54">
        <v>1039</v>
      </c>
      <c r="F16" s="7">
        <f t="shared" si="0"/>
        <v>238641</v>
      </c>
      <c r="G16" s="54"/>
    </row>
    <row r="17" spans="1:13" outlineLevel="1" x14ac:dyDescent="0.2">
      <c r="A17" s="100" t="s">
        <v>97</v>
      </c>
      <c r="B17" s="74">
        <v>42430</v>
      </c>
      <c r="C17" s="54">
        <v>272474</v>
      </c>
      <c r="D17" s="54">
        <v>0</v>
      </c>
      <c r="E17" s="54">
        <v>1191</v>
      </c>
      <c r="F17" s="7">
        <f t="shared" si="0"/>
        <v>273665</v>
      </c>
      <c r="G17" s="54"/>
    </row>
    <row r="18" spans="1:13" outlineLevel="1" x14ac:dyDescent="0.2">
      <c r="A18" s="100" t="s">
        <v>98</v>
      </c>
      <c r="B18" s="74">
        <v>42461</v>
      </c>
      <c r="C18" s="54">
        <v>296697</v>
      </c>
      <c r="D18" s="54">
        <v>0</v>
      </c>
      <c r="E18" s="54">
        <v>1297</v>
      </c>
      <c r="F18" s="7">
        <f t="shared" si="0"/>
        <v>297994</v>
      </c>
      <c r="G18" s="54"/>
    </row>
    <row r="19" spans="1:13" outlineLevel="1" x14ac:dyDescent="0.2">
      <c r="A19" s="100" t="s">
        <v>99</v>
      </c>
      <c r="B19" s="74">
        <v>42491</v>
      </c>
      <c r="C19" s="54">
        <v>305406</v>
      </c>
      <c r="D19" s="54">
        <v>0</v>
      </c>
      <c r="E19" s="54">
        <v>1335</v>
      </c>
      <c r="F19" s="7">
        <f t="shared" si="0"/>
        <v>306741</v>
      </c>
      <c r="G19" s="54"/>
    </row>
    <row r="20" spans="1:13" outlineLevel="1" x14ac:dyDescent="0.2">
      <c r="A20" s="100" t="s">
        <v>100</v>
      </c>
      <c r="B20" s="74">
        <v>42522</v>
      </c>
      <c r="C20" s="54">
        <v>296697</v>
      </c>
      <c r="D20" s="54">
        <v>0</v>
      </c>
      <c r="E20" s="54">
        <v>1297</v>
      </c>
      <c r="F20" s="7">
        <f t="shared" si="0"/>
        <v>297994</v>
      </c>
      <c r="G20" s="54"/>
    </row>
    <row r="21" spans="1:13" outlineLevel="1" x14ac:dyDescent="0.2">
      <c r="A21" s="100" t="s">
        <v>101</v>
      </c>
      <c r="B21" s="74">
        <v>42552</v>
      </c>
      <c r="C21" s="54">
        <v>272474</v>
      </c>
      <c r="D21" s="54">
        <v>0</v>
      </c>
      <c r="E21" s="54">
        <v>1191</v>
      </c>
      <c r="F21" s="7">
        <f t="shared" si="0"/>
        <v>273665</v>
      </c>
      <c r="G21" s="54"/>
    </row>
    <row r="22" spans="1:13" outlineLevel="1" x14ac:dyDescent="0.2">
      <c r="A22" s="100" t="s">
        <v>104</v>
      </c>
      <c r="B22" s="74">
        <v>42583</v>
      </c>
      <c r="C22" s="54">
        <v>237602</v>
      </c>
      <c r="D22" s="54">
        <v>0</v>
      </c>
      <c r="E22" s="54">
        <v>1039</v>
      </c>
      <c r="F22" s="7">
        <f t="shared" si="0"/>
        <v>238641</v>
      </c>
      <c r="G22" s="54"/>
    </row>
    <row r="23" spans="1:13" outlineLevel="1" x14ac:dyDescent="0.2">
      <c r="A23" s="100" t="s">
        <v>105</v>
      </c>
      <c r="B23" s="74">
        <v>42614</v>
      </c>
      <c r="C23" s="54">
        <v>198019</v>
      </c>
      <c r="D23" s="54">
        <v>0</v>
      </c>
      <c r="E23" s="54">
        <v>866</v>
      </c>
      <c r="F23" s="7">
        <f>SUM(C23:E23)</f>
        <v>198885</v>
      </c>
      <c r="G23" s="54"/>
    </row>
    <row r="24" spans="1:13" outlineLevel="1" x14ac:dyDescent="0.2">
      <c r="A24" s="100" t="s">
        <v>106</v>
      </c>
      <c r="B24" s="74">
        <v>42644</v>
      </c>
      <c r="C24" s="54">
        <v>158894</v>
      </c>
      <c r="D24" s="54">
        <v>0</v>
      </c>
      <c r="E24" s="54">
        <v>694</v>
      </c>
      <c r="F24" s="7">
        <f>SUM(C24:E24)</f>
        <v>159588</v>
      </c>
      <c r="G24" s="54"/>
    </row>
    <row r="25" spans="1:13" outlineLevel="1" x14ac:dyDescent="0.2">
      <c r="A25" s="100" t="s">
        <v>107</v>
      </c>
      <c r="B25" s="74">
        <v>42675</v>
      </c>
      <c r="C25" s="54">
        <v>123667</v>
      </c>
      <c r="D25" s="54">
        <v>0</v>
      </c>
      <c r="E25" s="54">
        <v>541</v>
      </c>
      <c r="F25" s="7">
        <f>SUM(C25:E25)</f>
        <v>124208</v>
      </c>
      <c r="G25" s="54"/>
    </row>
    <row r="26" spans="1:13" ht="13.5" thickBot="1" x14ac:dyDescent="0.25">
      <c r="A26" s="100" t="s">
        <v>117</v>
      </c>
      <c r="B26" s="74">
        <v>42705</v>
      </c>
      <c r="C26" s="54">
        <v>93985</v>
      </c>
      <c r="D26" s="54">
        <v>0</v>
      </c>
      <c r="E26" s="54">
        <v>413</v>
      </c>
      <c r="F26" s="7">
        <f>SUM(C26:E26)</f>
        <v>94398</v>
      </c>
      <c r="G26" s="54"/>
    </row>
    <row r="27" spans="1:13" x14ac:dyDescent="0.2">
      <c r="B27" s="42" t="s">
        <v>0</v>
      </c>
      <c r="C27" s="138">
        <f>SUM(C2:C26)</f>
        <v>4494350</v>
      </c>
      <c r="D27" s="138">
        <f>SUM(D2:D26)</f>
        <v>0</v>
      </c>
      <c r="E27" s="138">
        <f>SUM(E2:E26)</f>
        <v>22924</v>
      </c>
      <c r="F27" s="138">
        <f>SUM(F2:F26)</f>
        <v>4517274</v>
      </c>
      <c r="G27" s="328"/>
      <c r="H27" s="194"/>
      <c r="I27" s="190" t="s">
        <v>16</v>
      </c>
      <c r="J27" s="190" t="s">
        <v>15</v>
      </c>
      <c r="K27" s="191" t="s">
        <v>23</v>
      </c>
      <c r="L27" s="192"/>
      <c r="M27" s="193"/>
    </row>
    <row r="28" spans="1:13" x14ac:dyDescent="0.2">
      <c r="A28" s="17" t="s">
        <v>21</v>
      </c>
      <c r="B28" s="18" t="s">
        <v>25</v>
      </c>
      <c r="C28" s="8">
        <v>0</v>
      </c>
      <c r="D28" s="8">
        <v>0</v>
      </c>
      <c r="E28" s="8">
        <v>0</v>
      </c>
      <c r="F28" s="8">
        <f>SUM(C28:E28)</f>
        <v>0</v>
      </c>
      <c r="H28" s="188" t="s">
        <v>12</v>
      </c>
      <c r="I28" s="108">
        <v>42735</v>
      </c>
      <c r="J28" s="109">
        <f>I28</f>
        <v>42735</v>
      </c>
      <c r="K28" s="110"/>
      <c r="L28" s="111"/>
      <c r="M28" s="112"/>
    </row>
    <row r="29" spans="1:13" x14ac:dyDescent="0.2">
      <c r="A29" s="17" t="s">
        <v>22</v>
      </c>
      <c r="B29" s="18" t="s">
        <v>25</v>
      </c>
      <c r="C29" s="8">
        <v>0</v>
      </c>
      <c r="D29" s="8">
        <v>0</v>
      </c>
      <c r="E29" s="8">
        <v>0</v>
      </c>
      <c r="F29" s="8">
        <f>SUM(C29:E29)</f>
        <v>0</v>
      </c>
      <c r="H29" s="188" t="s">
        <v>19</v>
      </c>
      <c r="I29" s="197">
        <v>43449</v>
      </c>
      <c r="J29" s="227">
        <f>I29</f>
        <v>43449</v>
      </c>
      <c r="K29" s="199"/>
      <c r="L29" s="200"/>
      <c r="M29" s="201"/>
    </row>
    <row r="30" spans="1:13" ht="13.5" thickBot="1" x14ac:dyDescent="0.25">
      <c r="B30" s="42" t="s">
        <v>79</v>
      </c>
      <c r="C30" s="78">
        <f>+SUM(C27:C29)</f>
        <v>4494350</v>
      </c>
      <c r="D30" s="78">
        <f>+SUM(D27:D29)</f>
        <v>0</v>
      </c>
      <c r="E30" s="78">
        <f>+SUM(E27:E29)</f>
        <v>22924</v>
      </c>
      <c r="F30" s="78">
        <f>+SUM(F27:F29)</f>
        <v>4517274</v>
      </c>
      <c r="H30" s="196"/>
      <c r="I30" s="113"/>
      <c r="J30" s="114"/>
      <c r="K30" s="115"/>
      <c r="L30" s="116"/>
      <c r="M30" s="117"/>
    </row>
    <row r="31" spans="1:13" ht="14.25" thickTop="1" thickBot="1" x14ac:dyDescent="0.25">
      <c r="A31" s="17"/>
      <c r="B31" s="74"/>
      <c r="C31" s="54"/>
      <c r="D31" s="54"/>
      <c r="E31" s="54"/>
      <c r="F31" s="7"/>
    </row>
    <row r="32" spans="1:13" x14ac:dyDescent="0.2">
      <c r="I32" s="164"/>
      <c r="J32" s="146"/>
      <c r="K32" s="146"/>
      <c r="L32" s="146"/>
      <c r="M32" s="121"/>
    </row>
    <row r="33" spans="1:24" ht="38.25" x14ac:dyDescent="0.2">
      <c r="A33" s="94" t="s">
        <v>81</v>
      </c>
      <c r="B33" s="94" t="s">
        <v>3</v>
      </c>
      <c r="C33" s="94" t="s">
        <v>4</v>
      </c>
      <c r="D33" s="94" t="s">
        <v>5</v>
      </c>
      <c r="E33" s="94" t="s">
        <v>6</v>
      </c>
      <c r="F33" s="94" t="s">
        <v>7</v>
      </c>
      <c r="G33" s="94" t="s">
        <v>108</v>
      </c>
      <c r="H33" s="94" t="s">
        <v>109</v>
      </c>
      <c r="I33" s="118" t="s">
        <v>110</v>
      </c>
      <c r="J33" s="119" t="s">
        <v>111</v>
      </c>
      <c r="K33" s="119" t="s">
        <v>112</v>
      </c>
      <c r="L33" s="119" t="s">
        <v>113</v>
      </c>
      <c r="M33" s="120" t="s">
        <v>103</v>
      </c>
      <c r="N33" s="94" t="s">
        <v>114</v>
      </c>
      <c r="O33" s="94" t="s">
        <v>115</v>
      </c>
      <c r="Q33" s="225" t="s">
        <v>4</v>
      </c>
      <c r="R33" s="225" t="s">
        <v>5</v>
      </c>
      <c r="S33" s="225" t="s">
        <v>175</v>
      </c>
      <c r="T33" s="225" t="s">
        <v>8</v>
      </c>
      <c r="U33" s="225" t="s">
        <v>14</v>
      </c>
      <c r="V33" s="225" t="s">
        <v>48</v>
      </c>
    </row>
    <row r="34" spans="1:24" x14ac:dyDescent="0.2">
      <c r="A34" s="100" t="s">
        <v>25</v>
      </c>
      <c r="B34" s="85" t="str">
        <f t="shared" ref="B34:B53" si="1">+IF(MONTH(C34)&lt;4,"Q1",IF(MONTH(C34)&lt;7,"Q2",IF(MONTH(C34)&lt;10,"Q3","Q4")))&amp;"/"&amp;YEAR(C34)</f>
        <v>Q4/2016</v>
      </c>
      <c r="C34" s="170">
        <f>$J$28</f>
        <v>42735</v>
      </c>
      <c r="D34" s="170">
        <f>DATE(YEAR(C34),IF(MONTH(C34)&lt;=3,3,IF(MONTH(C34)&lt;=6,6,IF(MONTH(C34)&lt;=9,9,12))),IF(OR(MONTH(C34)&lt;=3,MONTH(C34)&gt;=10),31,30))</f>
        <v>42735</v>
      </c>
      <c r="E34" s="85">
        <f>D34-C34+1</f>
        <v>1</v>
      </c>
      <c r="F34" s="87">
        <f>VLOOKUP(D34,'FERC Interest Rate'!$A:$C,2,TRUE)</f>
        <v>3.5000000000000003E-2</v>
      </c>
      <c r="G34" s="88">
        <f>$C$27</f>
        <v>4494350</v>
      </c>
      <c r="H34" s="88">
        <f>G34*F34*(E34/(DATE(YEAR(D34),12,31)-DATE(YEAR(D34),1,1)+1))</f>
        <v>429.787568306011</v>
      </c>
      <c r="I34" s="123">
        <v>0</v>
      </c>
      <c r="J34" s="89">
        <v>0</v>
      </c>
      <c r="K34" s="149">
        <f>+SUM(I34:J34)</f>
        <v>0</v>
      </c>
      <c r="L34" s="89">
        <v>0</v>
      </c>
      <c r="M34" s="150">
        <f>+SUM(K34:L34)</f>
        <v>0</v>
      </c>
      <c r="N34" s="8">
        <f>+G34+H34+J34</f>
        <v>4494779.7875683056</v>
      </c>
      <c r="O34" s="88">
        <f t="shared" ref="O34:O53" si="2">G34+H34-L34-I34</f>
        <v>4494779.7875683056</v>
      </c>
      <c r="Q34" s="170">
        <f>$J$28</f>
        <v>42735</v>
      </c>
      <c r="R34" s="170">
        <f>DATE(YEAR(Q34),IF(MONTH(Q34)&lt;=3,3,IF(MONTH(Q34)&lt;=6,6,IF(MONTH(Q34)&lt;=9,9,12))),IF(OR(MONTH(Q34)&lt;=3,MONTH(Q34)&gt;=10),31,30))</f>
        <v>42735</v>
      </c>
      <c r="S34" s="89">
        <v>0</v>
      </c>
      <c r="T34" s="89">
        <v>0</v>
      </c>
      <c r="U34" s="89">
        <v>0</v>
      </c>
      <c r="V34" s="88">
        <f>S34+U34</f>
        <v>0</v>
      </c>
      <c r="W34" s="131"/>
      <c r="X34" s="131"/>
    </row>
    <row r="35" spans="1:24" x14ac:dyDescent="0.2">
      <c r="A35" s="100" t="s">
        <v>25</v>
      </c>
      <c r="B35" s="85" t="str">
        <f t="shared" si="1"/>
        <v>Q1/2017</v>
      </c>
      <c r="C35" s="170">
        <f>D34+1</f>
        <v>42736</v>
      </c>
      <c r="D35" s="170">
        <f t="shared" ref="D35:D56" si="3">EOMONTH(D34,3)</f>
        <v>42825</v>
      </c>
      <c r="E35" s="85">
        <f t="shared" ref="E35:E53" si="4">D35-C35+1</f>
        <v>90</v>
      </c>
      <c r="F35" s="87">
        <f>VLOOKUP(D35,'FERC Interest Rate'!$A:$C,2,TRUE)</f>
        <v>3.5000000000000003E-2</v>
      </c>
      <c r="G35" s="88">
        <f t="shared" ref="G35:G53" si="5">O34</f>
        <v>4494779.7875683056</v>
      </c>
      <c r="H35" s="88">
        <f>G35*F35*(E35/(DATE(YEAR(D35),12,31)-DATE(YEAR(D35),1,1)+1))</f>
        <v>38790.565289973056</v>
      </c>
      <c r="I35" s="123">
        <v>0</v>
      </c>
      <c r="J35" s="89">
        <v>0</v>
      </c>
      <c r="K35" s="149">
        <f t="shared" ref="K35:K53" si="6">+SUM(I35:J35)</f>
        <v>0</v>
      </c>
      <c r="L35" s="89">
        <v>0</v>
      </c>
      <c r="M35" s="150">
        <f t="shared" ref="M35:M53" si="7">+SUM(K35:L35)</f>
        <v>0</v>
      </c>
      <c r="N35" s="8">
        <f t="shared" ref="N35:N53" si="8">+G35+H35+J35</f>
        <v>4533570.3528582789</v>
      </c>
      <c r="O35" s="88">
        <f t="shared" si="2"/>
        <v>4533570.3528582789</v>
      </c>
      <c r="Q35" s="170">
        <f>R34+1</f>
        <v>42736</v>
      </c>
      <c r="R35" s="170">
        <f>EOMONTH(R34,3)</f>
        <v>42825</v>
      </c>
      <c r="S35" s="89">
        <f t="shared" ref="S35:S56" si="9">+J66+J97+J127+J157+J187+J216+J245+J274+J302</f>
        <v>0</v>
      </c>
      <c r="T35" s="89">
        <f t="shared" ref="T35:T56" si="10">+L66+L97+L127+L157+L187+L216+L245+L274+L302</f>
        <v>0</v>
      </c>
      <c r="U35" s="89">
        <f t="shared" ref="U35:U56" si="11">+I66+I97+I127+I157+I187+I216+I245+I274+I302</f>
        <v>0</v>
      </c>
      <c r="V35" s="88">
        <f t="shared" ref="V35:V56" si="12">S35+U35</f>
        <v>0</v>
      </c>
      <c r="W35" s="89"/>
      <c r="X35" s="149"/>
    </row>
    <row r="36" spans="1:24" x14ac:dyDescent="0.2">
      <c r="A36" s="100" t="s">
        <v>25</v>
      </c>
      <c r="B36" s="85" t="str">
        <f t="shared" si="1"/>
        <v>Q2/2017</v>
      </c>
      <c r="C36" s="170">
        <f t="shared" ref="C36:C53" si="13">D35+1</f>
        <v>42826</v>
      </c>
      <c r="D36" s="170">
        <f t="shared" si="3"/>
        <v>42916</v>
      </c>
      <c r="E36" s="85">
        <f t="shared" si="4"/>
        <v>91</v>
      </c>
      <c r="F36" s="87">
        <f>VLOOKUP(D36,'FERC Interest Rate'!$A:$C,2,TRUE)</f>
        <v>3.7100000000000001E-2</v>
      </c>
      <c r="G36" s="88">
        <f t="shared" si="5"/>
        <v>4533570.3528582789</v>
      </c>
      <c r="H36" s="88">
        <f t="shared" ref="H36:H37" si="14">G36*F36*(E36/(DATE(YEAR(D36),12,31)-DATE(YEAR(D36),1,1)+1))</f>
        <v>41933.66265283517</v>
      </c>
      <c r="I36" s="123">
        <v>0</v>
      </c>
      <c r="J36" s="89">
        <v>0</v>
      </c>
      <c r="K36" s="149">
        <f t="shared" si="6"/>
        <v>0</v>
      </c>
      <c r="L36" s="89">
        <v>0</v>
      </c>
      <c r="M36" s="150">
        <f t="shared" si="7"/>
        <v>0</v>
      </c>
      <c r="N36" s="8">
        <f t="shared" si="8"/>
        <v>4575504.0155111142</v>
      </c>
      <c r="O36" s="88">
        <f t="shared" si="2"/>
        <v>4575504.0155111142</v>
      </c>
      <c r="Q36" s="170">
        <f t="shared" ref="Q36:Q51" si="15">R35+1</f>
        <v>42826</v>
      </c>
      <c r="R36" s="170">
        <f t="shared" ref="R36:R56" si="16">EOMONTH(R35,3)</f>
        <v>42916</v>
      </c>
      <c r="S36" s="89">
        <f t="shared" si="9"/>
        <v>0</v>
      </c>
      <c r="T36" s="89">
        <f t="shared" si="10"/>
        <v>0</v>
      </c>
      <c r="U36" s="89">
        <f t="shared" si="11"/>
        <v>0</v>
      </c>
      <c r="V36" s="88">
        <f t="shared" si="12"/>
        <v>0</v>
      </c>
      <c r="W36" s="89"/>
      <c r="X36" s="149"/>
    </row>
    <row r="37" spans="1:24" x14ac:dyDescent="0.2">
      <c r="A37" s="17" t="s">
        <v>82</v>
      </c>
      <c r="B37" s="85" t="str">
        <f t="shared" si="1"/>
        <v>Q3/2017</v>
      </c>
      <c r="C37" s="170">
        <f t="shared" si="13"/>
        <v>42917</v>
      </c>
      <c r="D37" s="170">
        <f t="shared" si="3"/>
        <v>43008</v>
      </c>
      <c r="E37" s="85">
        <f t="shared" si="4"/>
        <v>92</v>
      </c>
      <c r="F37" s="87">
        <f>VLOOKUP(D37,'FERC Interest Rate'!$A:$C,2,TRUE)</f>
        <v>3.9600000000000003E-2</v>
      </c>
      <c r="G37" s="88">
        <f t="shared" si="5"/>
        <v>4575504.0155111142</v>
      </c>
      <c r="H37" s="88">
        <f t="shared" si="14"/>
        <v>45669.797888520799</v>
      </c>
      <c r="I37" s="123">
        <f t="shared" ref="I37:I56" si="17">(SUM($H$34:$H$54)/20)</f>
        <v>6341.1906699817519</v>
      </c>
      <c r="J37" s="89">
        <v>0</v>
      </c>
      <c r="K37" s="149">
        <f t="shared" si="6"/>
        <v>6341.1906699817519</v>
      </c>
      <c r="L37" s="89">
        <f t="shared" ref="L37:L56" si="18">($C$27/20)</f>
        <v>224717.5</v>
      </c>
      <c r="M37" s="150">
        <f t="shared" si="7"/>
        <v>231058.69066998176</v>
      </c>
      <c r="N37" s="8">
        <f t="shared" si="8"/>
        <v>4621173.8133996353</v>
      </c>
      <c r="O37" s="88">
        <f t="shared" si="2"/>
        <v>4390115.1227296535</v>
      </c>
      <c r="Q37" s="170">
        <f t="shared" si="15"/>
        <v>42917</v>
      </c>
      <c r="R37" s="170">
        <f t="shared" si="16"/>
        <v>43008</v>
      </c>
      <c r="S37" s="89">
        <f t="shared" si="9"/>
        <v>0</v>
      </c>
      <c r="T37" s="89">
        <f t="shared" si="10"/>
        <v>457.09999999999997</v>
      </c>
      <c r="U37" s="89">
        <f t="shared" si="11"/>
        <v>24.81842861526415</v>
      </c>
      <c r="V37" s="237">
        <f t="shared" si="12"/>
        <v>24.81842861526415</v>
      </c>
      <c r="W37" s="89"/>
      <c r="X37" s="149"/>
    </row>
    <row r="38" spans="1:24" x14ac:dyDescent="0.2">
      <c r="A38" s="17" t="s">
        <v>83</v>
      </c>
      <c r="B38" s="85" t="str">
        <f t="shared" si="1"/>
        <v>Q4/2017</v>
      </c>
      <c r="C38" s="170">
        <f t="shared" si="13"/>
        <v>43009</v>
      </c>
      <c r="D38" s="170">
        <f t="shared" si="3"/>
        <v>43100</v>
      </c>
      <c r="E38" s="85">
        <f t="shared" si="4"/>
        <v>92</v>
      </c>
      <c r="F38" s="87">
        <f>VLOOKUP(D38,'FERC Interest Rate'!$A:$C,2,TRUE)</f>
        <v>4.2099999999999999E-2</v>
      </c>
      <c r="G38" s="88">
        <f t="shared" si="5"/>
        <v>4390115.1227296535</v>
      </c>
      <c r="H38" s="88">
        <v>0</v>
      </c>
      <c r="I38" s="123">
        <f t="shared" si="17"/>
        <v>6341.1906699817519</v>
      </c>
      <c r="J38" s="89">
        <f t="shared" ref="J38:J53" si="19">G38*F38*(E38/(DATE(YEAR(D38),12,31)-DATE(YEAR(D38),1,1)+1))</f>
        <v>46585.736694127379</v>
      </c>
      <c r="K38" s="149">
        <f t="shared" si="6"/>
        <v>52926.927364109128</v>
      </c>
      <c r="L38" s="89">
        <f t="shared" si="18"/>
        <v>224717.5</v>
      </c>
      <c r="M38" s="150">
        <f t="shared" si="7"/>
        <v>277644.42736410914</v>
      </c>
      <c r="N38" s="8">
        <f t="shared" si="8"/>
        <v>4436700.8594237808</v>
      </c>
      <c r="O38" s="88">
        <f t="shared" si="2"/>
        <v>4159056.4320596717</v>
      </c>
      <c r="Q38" s="170">
        <f t="shared" si="15"/>
        <v>43009</v>
      </c>
      <c r="R38" s="170">
        <f t="shared" si="16"/>
        <v>43100</v>
      </c>
      <c r="S38" s="89">
        <f t="shared" si="9"/>
        <v>79.517159299349103</v>
      </c>
      <c r="T38" s="89">
        <f t="shared" si="10"/>
        <v>457.09999999999997</v>
      </c>
      <c r="U38" s="89">
        <f t="shared" si="11"/>
        <v>24.81842861526415</v>
      </c>
      <c r="V38" s="237">
        <f t="shared" si="12"/>
        <v>104.33558791461326</v>
      </c>
      <c r="W38" s="89"/>
      <c r="X38" s="149"/>
    </row>
    <row r="39" spans="1:24" x14ac:dyDescent="0.2">
      <c r="A39" s="17" t="s">
        <v>84</v>
      </c>
      <c r="B39" s="85" t="str">
        <f t="shared" si="1"/>
        <v>Q1/2018</v>
      </c>
      <c r="C39" s="170">
        <f t="shared" si="13"/>
        <v>43101</v>
      </c>
      <c r="D39" s="170">
        <f t="shared" si="3"/>
        <v>43190</v>
      </c>
      <c r="E39" s="85">
        <f t="shared" si="4"/>
        <v>90</v>
      </c>
      <c r="F39" s="87">
        <f>VLOOKUP(D39,'FERC Interest Rate'!$A:$C,2,TRUE)</f>
        <v>4.2500000000000003E-2</v>
      </c>
      <c r="G39" s="88">
        <f t="shared" si="5"/>
        <v>4159056.4320596717</v>
      </c>
      <c r="H39" s="88">
        <v>0</v>
      </c>
      <c r="I39" s="123">
        <f t="shared" si="17"/>
        <v>6341.1906699817519</v>
      </c>
      <c r="J39" s="89">
        <f t="shared" si="19"/>
        <v>43584.632472954094</v>
      </c>
      <c r="K39" s="149">
        <f t="shared" si="6"/>
        <v>49925.823142935842</v>
      </c>
      <c r="L39" s="89">
        <f t="shared" si="18"/>
        <v>224717.5</v>
      </c>
      <c r="M39" s="150">
        <f t="shared" si="7"/>
        <v>274643.32314293587</v>
      </c>
      <c r="N39" s="8">
        <f t="shared" si="8"/>
        <v>4202641.0645326255</v>
      </c>
      <c r="O39" s="88">
        <f t="shared" si="2"/>
        <v>3927997.74138969</v>
      </c>
      <c r="Q39" s="170">
        <f t="shared" si="15"/>
        <v>43101</v>
      </c>
      <c r="R39" s="170">
        <f t="shared" si="16"/>
        <v>43190</v>
      </c>
      <c r="S39" s="89">
        <f t="shared" si="9"/>
        <v>78.500824577196795</v>
      </c>
      <c r="T39" s="89">
        <f t="shared" si="10"/>
        <v>457.09999999999997</v>
      </c>
      <c r="U39" s="89">
        <f t="shared" si="11"/>
        <v>24.81842861526415</v>
      </c>
      <c r="V39" s="237">
        <f t="shared" si="12"/>
        <v>103.31925319246095</v>
      </c>
      <c r="W39" s="89"/>
      <c r="X39" s="149"/>
    </row>
    <row r="40" spans="1:24" x14ac:dyDescent="0.2">
      <c r="A40" s="17" t="s">
        <v>85</v>
      </c>
      <c r="B40" s="85" t="str">
        <f t="shared" si="1"/>
        <v>Q2/2018</v>
      </c>
      <c r="C40" s="170">
        <f t="shared" si="13"/>
        <v>43191</v>
      </c>
      <c r="D40" s="170">
        <f t="shared" si="3"/>
        <v>43281</v>
      </c>
      <c r="E40" s="85">
        <f t="shared" si="4"/>
        <v>91</v>
      </c>
      <c r="F40" s="87">
        <f>VLOOKUP(D40,'FERC Interest Rate'!$A:$C,2,TRUE)</f>
        <v>4.4699999999999997E-2</v>
      </c>
      <c r="G40" s="88">
        <f t="shared" si="5"/>
        <v>3927997.74138969</v>
      </c>
      <c r="H40" s="88">
        <v>0</v>
      </c>
      <c r="I40" s="123">
        <f t="shared" si="17"/>
        <v>6341.1906699817519</v>
      </c>
      <c r="J40" s="89">
        <f t="shared" si="19"/>
        <v>43775.11345931737</v>
      </c>
      <c r="K40" s="149">
        <f t="shared" si="6"/>
        <v>50116.304129299126</v>
      </c>
      <c r="L40" s="89">
        <f t="shared" si="18"/>
        <v>224717.5</v>
      </c>
      <c r="M40" s="150">
        <f t="shared" si="7"/>
        <v>274833.80412929913</v>
      </c>
      <c r="N40" s="8">
        <f t="shared" si="8"/>
        <v>3971772.8548490074</v>
      </c>
      <c r="O40" s="88">
        <f t="shared" si="2"/>
        <v>3696939.0507197082</v>
      </c>
      <c r="Q40" s="170">
        <f t="shared" si="15"/>
        <v>43191</v>
      </c>
      <c r="R40" s="170">
        <f t="shared" si="16"/>
        <v>43281</v>
      </c>
      <c r="S40" s="89">
        <f t="shared" si="9"/>
        <v>79.837721309253439</v>
      </c>
      <c r="T40" s="89">
        <f t="shared" si="10"/>
        <v>457.09999999999997</v>
      </c>
      <c r="U40" s="89">
        <f t="shared" si="11"/>
        <v>24.81842861526415</v>
      </c>
      <c r="V40" s="237">
        <f t="shared" si="12"/>
        <v>104.65614992451759</v>
      </c>
      <c r="W40" s="89"/>
      <c r="X40" s="149"/>
    </row>
    <row r="41" spans="1:24" x14ac:dyDescent="0.2">
      <c r="A41" s="17" t="s">
        <v>86</v>
      </c>
      <c r="B41" s="85" t="str">
        <f t="shared" si="1"/>
        <v>Q3/2018</v>
      </c>
      <c r="C41" s="170">
        <f t="shared" si="13"/>
        <v>43282</v>
      </c>
      <c r="D41" s="170">
        <f t="shared" si="3"/>
        <v>43373</v>
      </c>
      <c r="E41" s="85">
        <f t="shared" si="4"/>
        <v>92</v>
      </c>
      <c r="F41" s="87">
        <f>VLOOKUP(D41,'FERC Interest Rate'!$A:$C,2,TRUE)</f>
        <v>4.6899999999999997E-2</v>
      </c>
      <c r="G41" s="88">
        <f t="shared" si="5"/>
        <v>3696939.0507197082</v>
      </c>
      <c r="H41" s="88">
        <v>0</v>
      </c>
      <c r="I41" s="123">
        <f t="shared" si="17"/>
        <v>6341.1906699817519</v>
      </c>
      <c r="J41" s="89">
        <f t="shared" si="19"/>
        <v>43702.883879576431</v>
      </c>
      <c r="K41" s="149">
        <f t="shared" si="6"/>
        <v>50044.07454955818</v>
      </c>
      <c r="L41" s="89">
        <f t="shared" si="18"/>
        <v>224717.5</v>
      </c>
      <c r="M41" s="150">
        <f t="shared" si="7"/>
        <v>274761.57454955817</v>
      </c>
      <c r="N41" s="8">
        <f t="shared" si="8"/>
        <v>3740641.9345992845</v>
      </c>
      <c r="O41" s="88">
        <f t="shared" si="2"/>
        <v>3465880.3600497264</v>
      </c>
      <c r="Q41" s="170">
        <f t="shared" si="15"/>
        <v>43282</v>
      </c>
      <c r="R41" s="170">
        <f t="shared" si="16"/>
        <v>43373</v>
      </c>
      <c r="S41" s="89">
        <f t="shared" si="9"/>
        <v>80.253241134034496</v>
      </c>
      <c r="T41" s="89">
        <f t="shared" si="10"/>
        <v>457.09999999999997</v>
      </c>
      <c r="U41" s="89">
        <f t="shared" si="11"/>
        <v>24.81842861526415</v>
      </c>
      <c r="V41" s="88">
        <f t="shared" si="12"/>
        <v>105.07166974929865</v>
      </c>
      <c r="W41" s="89"/>
      <c r="X41" s="149"/>
    </row>
    <row r="42" spans="1:24" x14ac:dyDescent="0.2">
      <c r="A42" s="17" t="s">
        <v>87</v>
      </c>
      <c r="B42" s="85" t="str">
        <f t="shared" si="1"/>
        <v>Q4/2018</v>
      </c>
      <c r="C42" s="170">
        <f t="shared" si="13"/>
        <v>43374</v>
      </c>
      <c r="D42" s="170">
        <f t="shared" si="3"/>
        <v>43465</v>
      </c>
      <c r="E42" s="85">
        <f t="shared" si="4"/>
        <v>92</v>
      </c>
      <c r="F42" s="87">
        <f>VLOOKUP(D42,'FERC Interest Rate'!$A:$C,2,TRUE)</f>
        <v>4.9599999999999998E-2</v>
      </c>
      <c r="G42" s="88">
        <f t="shared" si="5"/>
        <v>3465880.3600497264</v>
      </c>
      <c r="H42" s="88">
        <v>0</v>
      </c>
      <c r="I42" s="123">
        <f t="shared" si="17"/>
        <v>6341.1906699817519</v>
      </c>
      <c r="J42" s="89">
        <f t="shared" si="19"/>
        <v>43330.151394462773</v>
      </c>
      <c r="K42" s="149">
        <f t="shared" si="6"/>
        <v>49671.342064444529</v>
      </c>
      <c r="L42" s="89">
        <f t="shared" si="18"/>
        <v>224717.5</v>
      </c>
      <c r="M42" s="150">
        <f t="shared" si="7"/>
        <v>274388.84206444456</v>
      </c>
      <c r="N42" s="8">
        <f t="shared" si="8"/>
        <v>3509210.5114441891</v>
      </c>
      <c r="O42" s="88">
        <f t="shared" si="2"/>
        <v>3234821.6693797447</v>
      </c>
      <c r="Q42" s="170">
        <f t="shared" si="15"/>
        <v>43374</v>
      </c>
      <c r="R42" s="170">
        <f t="shared" si="16"/>
        <v>43465</v>
      </c>
      <c r="S42" s="89">
        <f t="shared" si="9"/>
        <v>76.061843903797381</v>
      </c>
      <c r="T42" s="89">
        <f t="shared" si="10"/>
        <v>457.09999999999997</v>
      </c>
      <c r="U42" s="89">
        <f t="shared" si="11"/>
        <v>24.81842861526415</v>
      </c>
      <c r="V42" s="88">
        <f t="shared" si="12"/>
        <v>100.88027251906153</v>
      </c>
      <c r="W42" s="89"/>
      <c r="X42" s="149"/>
    </row>
    <row r="43" spans="1:24" x14ac:dyDescent="0.2">
      <c r="A43" s="17" t="s">
        <v>88</v>
      </c>
      <c r="B43" s="85" t="str">
        <f t="shared" si="1"/>
        <v>Q1/2019</v>
      </c>
      <c r="C43" s="170">
        <f t="shared" si="13"/>
        <v>43466</v>
      </c>
      <c r="D43" s="170">
        <f t="shared" si="3"/>
        <v>43555</v>
      </c>
      <c r="E43" s="85">
        <f t="shared" si="4"/>
        <v>90</v>
      </c>
      <c r="F43" s="87">
        <f>VLOOKUP(D43,'FERC Interest Rate'!$A:$C,2,TRUE)</f>
        <v>5.1799999999999999E-2</v>
      </c>
      <c r="G43" s="88">
        <f t="shared" si="5"/>
        <v>3234821.6693797447</v>
      </c>
      <c r="H43" s="88">
        <v>0</v>
      </c>
      <c r="I43" s="123">
        <f t="shared" si="17"/>
        <v>6341.1906699817519</v>
      </c>
      <c r="J43" s="89">
        <f t="shared" si="19"/>
        <v>41317.092116844848</v>
      </c>
      <c r="K43" s="149">
        <f t="shared" si="6"/>
        <v>47658.282786826603</v>
      </c>
      <c r="L43" s="89">
        <f t="shared" si="18"/>
        <v>224717.5</v>
      </c>
      <c r="M43" s="150">
        <f t="shared" si="7"/>
        <v>272375.7827868266</v>
      </c>
      <c r="N43" s="8">
        <f t="shared" si="8"/>
        <v>3276138.7614965895</v>
      </c>
      <c r="O43" s="88">
        <f t="shared" si="2"/>
        <v>3003762.9787097629</v>
      </c>
      <c r="Q43" s="170">
        <f t="shared" si="15"/>
        <v>43466</v>
      </c>
      <c r="R43" s="170">
        <f t="shared" si="16"/>
        <v>43555</v>
      </c>
      <c r="S43" s="89">
        <f t="shared" si="9"/>
        <v>73.741030165518552</v>
      </c>
      <c r="T43" s="89">
        <f t="shared" si="10"/>
        <v>457.09999999999997</v>
      </c>
      <c r="U43" s="89">
        <f t="shared" si="11"/>
        <v>24.81842861526415</v>
      </c>
      <c r="V43" s="88">
        <f t="shared" si="12"/>
        <v>98.559458780782705</v>
      </c>
      <c r="W43" s="89"/>
      <c r="X43" s="149"/>
    </row>
    <row r="44" spans="1:24" x14ac:dyDescent="0.2">
      <c r="A44" s="17" t="s">
        <v>89</v>
      </c>
      <c r="B44" s="85" t="str">
        <f t="shared" si="1"/>
        <v>Q2/2019</v>
      </c>
      <c r="C44" s="170">
        <f t="shared" si="13"/>
        <v>43556</v>
      </c>
      <c r="D44" s="170">
        <f t="shared" si="3"/>
        <v>43646</v>
      </c>
      <c r="E44" s="85">
        <f t="shared" si="4"/>
        <v>91</v>
      </c>
      <c r="F44" s="87">
        <f>VLOOKUP(D44,'FERC Interest Rate'!$A:$C,2,TRUE)</f>
        <v>5.45E-2</v>
      </c>
      <c r="G44" s="88">
        <f t="shared" si="5"/>
        <v>3003762.9787097629</v>
      </c>
      <c r="H44" s="88">
        <v>0</v>
      </c>
      <c r="I44" s="123">
        <f t="shared" si="17"/>
        <v>6341.1906699817519</v>
      </c>
      <c r="J44" s="89">
        <f t="shared" si="19"/>
        <v>40814.143816194715</v>
      </c>
      <c r="K44" s="149">
        <f t="shared" si="6"/>
        <v>47155.334486176464</v>
      </c>
      <c r="L44" s="89">
        <f t="shared" si="18"/>
        <v>224717.5</v>
      </c>
      <c r="M44" s="150">
        <f t="shared" si="7"/>
        <v>271872.83448617649</v>
      </c>
      <c r="N44" s="8">
        <f t="shared" si="8"/>
        <v>3044577.1225259574</v>
      </c>
      <c r="O44" s="88">
        <f t="shared" si="2"/>
        <v>2772704.2880397812</v>
      </c>
      <c r="Q44" s="170">
        <f t="shared" si="15"/>
        <v>43556</v>
      </c>
      <c r="R44" s="170">
        <f t="shared" si="16"/>
        <v>43646</v>
      </c>
      <c r="S44" s="89">
        <f t="shared" si="9"/>
        <v>72.690706605874794</v>
      </c>
      <c r="T44" s="89">
        <f t="shared" si="10"/>
        <v>457.09999999999997</v>
      </c>
      <c r="U44" s="89">
        <f t="shared" si="11"/>
        <v>24.81842861526415</v>
      </c>
      <c r="V44" s="88">
        <f t="shared" si="12"/>
        <v>97.509135221138948</v>
      </c>
      <c r="W44" s="89"/>
      <c r="X44" s="149"/>
    </row>
    <row r="45" spans="1:24" x14ac:dyDescent="0.2">
      <c r="A45" s="17" t="s">
        <v>90</v>
      </c>
      <c r="B45" s="85" t="str">
        <f t="shared" si="1"/>
        <v>Q3/2019</v>
      </c>
      <c r="C45" s="170">
        <f t="shared" si="13"/>
        <v>43647</v>
      </c>
      <c r="D45" s="170">
        <f t="shared" si="3"/>
        <v>43738</v>
      </c>
      <c r="E45" s="85">
        <f t="shared" si="4"/>
        <v>92</v>
      </c>
      <c r="F45" s="87">
        <f>VLOOKUP(D45,'FERC Interest Rate'!$A:$C,2,TRUE)</f>
        <v>6.0133640000000002E-2</v>
      </c>
      <c r="G45" s="88">
        <f t="shared" si="5"/>
        <v>2772704.2880397812</v>
      </c>
      <c r="H45" s="88">
        <v>0</v>
      </c>
      <c r="I45" s="123">
        <f t="shared" si="17"/>
        <v>6341.1906699817519</v>
      </c>
      <c r="J45" s="89">
        <f t="shared" si="19"/>
        <v>42025.80201774391</v>
      </c>
      <c r="K45" s="149">
        <f t="shared" si="6"/>
        <v>48366.992687725666</v>
      </c>
      <c r="L45" s="89">
        <f t="shared" si="18"/>
        <v>224717.5</v>
      </c>
      <c r="M45" s="150">
        <f t="shared" si="7"/>
        <v>273084.49268772569</v>
      </c>
      <c r="N45" s="8">
        <f t="shared" si="8"/>
        <v>2814730.0900575249</v>
      </c>
      <c r="O45" s="88">
        <f t="shared" si="2"/>
        <v>2541645.5973697994</v>
      </c>
      <c r="Q45" s="170">
        <f t="shared" si="15"/>
        <v>43647</v>
      </c>
      <c r="R45" s="170">
        <f t="shared" si="16"/>
        <v>43738</v>
      </c>
      <c r="S45" s="89">
        <f t="shared" si="9"/>
        <v>71.028086385774117</v>
      </c>
      <c r="T45" s="89">
        <f t="shared" si="10"/>
        <v>457.09999999999997</v>
      </c>
      <c r="U45" s="89">
        <f t="shared" si="11"/>
        <v>24.81842861526415</v>
      </c>
      <c r="V45" s="88">
        <f t="shared" si="12"/>
        <v>95.84651500103827</v>
      </c>
      <c r="W45" s="89"/>
      <c r="X45" s="149"/>
    </row>
    <row r="46" spans="1:24" x14ac:dyDescent="0.2">
      <c r="A46" s="17" t="s">
        <v>91</v>
      </c>
      <c r="B46" s="85" t="str">
        <f t="shared" si="1"/>
        <v>Q4/2019</v>
      </c>
      <c r="C46" s="170">
        <f t="shared" si="13"/>
        <v>43739</v>
      </c>
      <c r="D46" s="170">
        <f t="shared" si="3"/>
        <v>43830</v>
      </c>
      <c r="E46" s="85">
        <f t="shared" si="4"/>
        <v>92</v>
      </c>
      <c r="F46" s="87">
        <f>VLOOKUP(D46,'FERC Interest Rate'!$A:$C,2,TRUE)</f>
        <v>6.2505720000000001E-2</v>
      </c>
      <c r="G46" s="88">
        <f t="shared" si="5"/>
        <v>2541645.5973697994</v>
      </c>
      <c r="H46" s="88">
        <v>0</v>
      </c>
      <c r="I46" s="123">
        <f t="shared" si="17"/>
        <v>6341.1906699817519</v>
      </c>
      <c r="J46" s="89">
        <f t="shared" si="19"/>
        <v>40043.286850563032</v>
      </c>
      <c r="K46" s="149">
        <f t="shared" si="6"/>
        <v>46384.47752054478</v>
      </c>
      <c r="L46" s="89">
        <f t="shared" si="18"/>
        <v>224717.5</v>
      </c>
      <c r="M46" s="150">
        <f t="shared" si="7"/>
        <v>271101.97752054478</v>
      </c>
      <c r="N46" s="8">
        <f t="shared" si="8"/>
        <v>2581688.8842203626</v>
      </c>
      <c r="O46" s="88">
        <f t="shared" si="2"/>
        <v>2310586.9066998176</v>
      </c>
      <c r="Q46" s="170">
        <f t="shared" si="15"/>
        <v>43739</v>
      </c>
      <c r="R46" s="170">
        <f t="shared" si="16"/>
        <v>43830</v>
      </c>
      <c r="S46" s="89">
        <f t="shared" si="9"/>
        <v>67.245556678566146</v>
      </c>
      <c r="T46" s="89">
        <f t="shared" si="10"/>
        <v>457.09999999999997</v>
      </c>
      <c r="U46" s="89">
        <f t="shared" si="11"/>
        <v>24.81842861526415</v>
      </c>
      <c r="V46" s="88">
        <f t="shared" si="12"/>
        <v>92.063985293830299</v>
      </c>
      <c r="W46" s="89"/>
      <c r="X46" s="149"/>
    </row>
    <row r="47" spans="1:24" x14ac:dyDescent="0.2">
      <c r="A47" s="17" t="s">
        <v>92</v>
      </c>
      <c r="B47" s="85" t="str">
        <f t="shared" si="1"/>
        <v>Q1/2020</v>
      </c>
      <c r="C47" s="170">
        <f t="shared" si="13"/>
        <v>43831</v>
      </c>
      <c r="D47" s="170">
        <f t="shared" si="3"/>
        <v>43921</v>
      </c>
      <c r="E47" s="85">
        <f t="shared" si="4"/>
        <v>91</v>
      </c>
      <c r="F47" s="87">
        <f>VLOOKUP(D47,'FERC Interest Rate'!$A:$C,2,TRUE)</f>
        <v>6.2841510000000003E-2</v>
      </c>
      <c r="G47" s="88">
        <f t="shared" si="5"/>
        <v>2310586.9066998176</v>
      </c>
      <c r="H47" s="88">
        <v>0</v>
      </c>
      <c r="I47" s="123">
        <f t="shared" si="17"/>
        <v>6341.1906699817519</v>
      </c>
      <c r="J47" s="89">
        <f t="shared" si="19"/>
        <v>36101.830842883486</v>
      </c>
      <c r="K47" s="149">
        <f t="shared" si="6"/>
        <v>42443.021512865234</v>
      </c>
      <c r="L47" s="89">
        <f t="shared" si="18"/>
        <v>224717.5</v>
      </c>
      <c r="M47" s="150">
        <f t="shared" si="7"/>
        <v>267160.52151286521</v>
      </c>
      <c r="N47" s="8">
        <f t="shared" si="8"/>
        <v>2346688.737542701</v>
      </c>
      <c r="O47" s="88">
        <f t="shared" si="2"/>
        <v>2079528.2160298359</v>
      </c>
      <c r="Q47" s="170">
        <f t="shared" si="15"/>
        <v>43831</v>
      </c>
      <c r="R47" s="170">
        <f t="shared" si="16"/>
        <v>43921</v>
      </c>
      <c r="S47" s="89">
        <f t="shared" si="9"/>
        <v>64.213195703170342</v>
      </c>
      <c r="T47" s="89">
        <f t="shared" si="10"/>
        <v>457.09999999999997</v>
      </c>
      <c r="U47" s="89">
        <f t="shared" si="11"/>
        <v>24.81842861526415</v>
      </c>
      <c r="V47" s="88">
        <f t="shared" si="12"/>
        <v>89.031624318434496</v>
      </c>
      <c r="W47" s="89"/>
      <c r="X47" s="149"/>
    </row>
    <row r="48" spans="1:24" x14ac:dyDescent="0.2">
      <c r="A48" s="17" t="s">
        <v>93</v>
      </c>
      <c r="B48" s="85" t="str">
        <f t="shared" si="1"/>
        <v>Q2/2020</v>
      </c>
      <c r="C48" s="170">
        <f t="shared" si="13"/>
        <v>43922</v>
      </c>
      <c r="D48" s="170">
        <f t="shared" si="3"/>
        <v>44012</v>
      </c>
      <c r="E48" s="85">
        <f t="shared" si="4"/>
        <v>91</v>
      </c>
      <c r="F48" s="87">
        <f>VLOOKUP(D48,'FERC Interest Rate'!$A:$C,2,TRUE)</f>
        <v>6.502107E-2</v>
      </c>
      <c r="G48" s="88">
        <f t="shared" si="5"/>
        <v>2079528.2160298359</v>
      </c>
      <c r="H48" s="88">
        <v>0</v>
      </c>
      <c r="I48" s="123">
        <f t="shared" si="17"/>
        <v>6341.1906699817519</v>
      </c>
      <c r="J48" s="89">
        <f t="shared" si="19"/>
        <v>33618.570007737835</v>
      </c>
      <c r="K48" s="149">
        <f t="shared" si="6"/>
        <v>39959.760677719591</v>
      </c>
      <c r="L48" s="89">
        <f t="shared" si="18"/>
        <v>224717.5</v>
      </c>
      <c r="M48" s="150">
        <f t="shared" si="7"/>
        <v>264677.26067771961</v>
      </c>
      <c r="N48" s="8">
        <f t="shared" si="8"/>
        <v>2113146.7860375736</v>
      </c>
      <c r="O48" s="88">
        <f t="shared" si="2"/>
        <v>1848469.5253598541</v>
      </c>
      <c r="Q48" s="170">
        <f t="shared" si="15"/>
        <v>43922</v>
      </c>
      <c r="R48" s="170">
        <f t="shared" si="16"/>
        <v>44012</v>
      </c>
      <c r="S48" s="89">
        <f t="shared" si="9"/>
        <v>63.542083546600324</v>
      </c>
      <c r="T48" s="89">
        <f t="shared" si="10"/>
        <v>457.09999999999997</v>
      </c>
      <c r="U48" s="89">
        <f t="shared" si="11"/>
        <v>24.81842861526415</v>
      </c>
      <c r="V48" s="88">
        <f t="shared" si="12"/>
        <v>88.360512161864477</v>
      </c>
      <c r="W48" s="89"/>
      <c r="X48" s="149"/>
    </row>
    <row r="49" spans="1:24" x14ac:dyDescent="0.2">
      <c r="A49" s="17" t="s">
        <v>94</v>
      </c>
      <c r="B49" s="85" t="str">
        <f t="shared" si="1"/>
        <v>Q3/2020</v>
      </c>
      <c r="C49" s="170">
        <f t="shared" si="13"/>
        <v>44013</v>
      </c>
      <c r="D49" s="170">
        <f t="shared" si="3"/>
        <v>44104</v>
      </c>
      <c r="E49" s="85">
        <f t="shared" si="4"/>
        <v>92</v>
      </c>
      <c r="F49" s="87">
        <f>VLOOKUP(D49,'FERC Interest Rate'!$A:$C,2,TRUE)</f>
        <v>6.5012509999999996E-2</v>
      </c>
      <c r="G49" s="88">
        <f t="shared" si="5"/>
        <v>1848469.5253598541</v>
      </c>
      <c r="H49" s="88">
        <v>0</v>
      </c>
      <c r="I49" s="123">
        <f t="shared" si="17"/>
        <v>6341.1906699817519</v>
      </c>
      <c r="J49" s="89">
        <f t="shared" si="19"/>
        <v>30207.582519666812</v>
      </c>
      <c r="K49" s="149">
        <f t="shared" si="6"/>
        <v>36548.773189648564</v>
      </c>
      <c r="L49" s="89">
        <f t="shared" si="18"/>
        <v>224717.5</v>
      </c>
      <c r="M49" s="150">
        <f t="shared" si="7"/>
        <v>261266.27318964858</v>
      </c>
      <c r="N49" s="8">
        <f t="shared" si="8"/>
        <v>1878677.1078795209</v>
      </c>
      <c r="O49" s="88">
        <f t="shared" si="2"/>
        <v>1617410.8346898723</v>
      </c>
      <c r="Q49" s="170">
        <f t="shared" si="15"/>
        <v>44013</v>
      </c>
      <c r="R49" s="170">
        <f t="shared" si="16"/>
        <v>44104</v>
      </c>
      <c r="S49" s="89">
        <f t="shared" si="9"/>
        <v>59.996196091591884</v>
      </c>
      <c r="T49" s="89">
        <f t="shared" si="10"/>
        <v>457.09999999999997</v>
      </c>
      <c r="U49" s="89">
        <f t="shared" si="11"/>
        <v>24.81842861526415</v>
      </c>
      <c r="V49" s="88">
        <f t="shared" si="12"/>
        <v>84.814624706856037</v>
      </c>
      <c r="W49" s="89"/>
      <c r="X49" s="149"/>
    </row>
    <row r="50" spans="1:24" x14ac:dyDescent="0.2">
      <c r="A50" s="17" t="s">
        <v>95</v>
      </c>
      <c r="B50" s="85" t="str">
        <f t="shared" si="1"/>
        <v>Q4/2020</v>
      </c>
      <c r="C50" s="170">
        <f t="shared" si="13"/>
        <v>44105</v>
      </c>
      <c r="D50" s="170">
        <f t="shared" si="3"/>
        <v>44196</v>
      </c>
      <c r="E50" s="85">
        <f t="shared" si="4"/>
        <v>92</v>
      </c>
      <c r="F50" s="87">
        <f>VLOOKUP(D50,'FERC Interest Rate'!$A:$C,2,TRUE)</f>
        <v>6.501548E-2</v>
      </c>
      <c r="G50" s="88">
        <f t="shared" si="5"/>
        <v>1617410.8346898723</v>
      </c>
      <c r="H50" s="88">
        <v>0</v>
      </c>
      <c r="I50" s="123">
        <f t="shared" si="17"/>
        <v>6341.1906699817519</v>
      </c>
      <c r="J50" s="89">
        <f t="shared" si="19"/>
        <v>26432.84219469882</v>
      </c>
      <c r="K50" s="149">
        <f t="shared" si="6"/>
        <v>32774.032864680572</v>
      </c>
      <c r="L50" s="89">
        <f t="shared" si="18"/>
        <v>224717.5</v>
      </c>
      <c r="M50" s="150">
        <f t="shared" si="7"/>
        <v>257491.53286468057</v>
      </c>
      <c r="N50" s="8">
        <f t="shared" si="8"/>
        <v>1643843.6768845711</v>
      </c>
      <c r="O50" s="88">
        <f t="shared" si="2"/>
        <v>1386352.1440198906</v>
      </c>
      <c r="Q50" s="170">
        <f t="shared" si="15"/>
        <v>44105</v>
      </c>
      <c r="R50" s="170">
        <f t="shared" si="16"/>
        <v>44196</v>
      </c>
      <c r="S50" s="89">
        <f t="shared" si="9"/>
        <v>52.85020701066351</v>
      </c>
      <c r="T50" s="89">
        <f t="shared" si="10"/>
        <v>457.09999999999997</v>
      </c>
      <c r="U50" s="89">
        <f t="shared" si="11"/>
        <v>24.81842861526415</v>
      </c>
      <c r="V50" s="88">
        <f t="shared" si="12"/>
        <v>77.668635625927664</v>
      </c>
      <c r="W50" s="89"/>
      <c r="X50" s="149"/>
    </row>
    <row r="51" spans="1:24" x14ac:dyDescent="0.2">
      <c r="A51" s="17" t="s">
        <v>96</v>
      </c>
      <c r="B51" s="85" t="str">
        <f t="shared" si="1"/>
        <v>Q1/2021</v>
      </c>
      <c r="C51" s="170">
        <f t="shared" si="13"/>
        <v>44197</v>
      </c>
      <c r="D51" s="170">
        <f t="shared" si="3"/>
        <v>44286</v>
      </c>
      <c r="E51" s="85">
        <f t="shared" si="4"/>
        <v>90</v>
      </c>
      <c r="F51" s="87">
        <f>VLOOKUP(D51,'FERC Interest Rate'!$A:$C,2,TRUE)</f>
        <v>6.501548E-2</v>
      </c>
      <c r="G51" s="88">
        <f t="shared" si="5"/>
        <v>1386352.1440198906</v>
      </c>
      <c r="H51" s="88">
        <v>0</v>
      </c>
      <c r="I51" s="123">
        <f t="shared" si="17"/>
        <v>6341.1906699817519</v>
      </c>
      <c r="J51" s="89">
        <f t="shared" si="19"/>
        <v>22224.908241981939</v>
      </c>
      <c r="K51" s="149">
        <f t="shared" si="6"/>
        <v>28566.098911963691</v>
      </c>
      <c r="L51" s="89">
        <f t="shared" si="18"/>
        <v>224717.5</v>
      </c>
      <c r="M51" s="150">
        <f t="shared" si="7"/>
        <v>253283.59891196369</v>
      </c>
      <c r="N51" s="8">
        <f t="shared" si="8"/>
        <v>1408577.0522618724</v>
      </c>
      <c r="O51" s="88">
        <f t="shared" si="2"/>
        <v>1155293.4533499088</v>
      </c>
      <c r="Q51" s="170">
        <f t="shared" si="15"/>
        <v>44197</v>
      </c>
      <c r="R51" s="170">
        <f t="shared" si="16"/>
        <v>44286</v>
      </c>
      <c r="S51" s="89">
        <f t="shared" si="9"/>
        <v>46.239485590373732</v>
      </c>
      <c r="T51" s="89">
        <f t="shared" si="10"/>
        <v>457.09999999999997</v>
      </c>
      <c r="U51" s="89">
        <f t="shared" si="11"/>
        <v>24.81842861526415</v>
      </c>
      <c r="V51" s="88">
        <f t="shared" si="12"/>
        <v>71.057914205637886</v>
      </c>
      <c r="W51" s="89"/>
      <c r="X51" s="149"/>
    </row>
    <row r="52" spans="1:24" x14ac:dyDescent="0.2">
      <c r="A52" s="17" t="s">
        <v>97</v>
      </c>
      <c r="B52" s="85" t="str">
        <f t="shared" si="1"/>
        <v>Q2/2021</v>
      </c>
      <c r="C52" s="170">
        <f t="shared" si="13"/>
        <v>44287</v>
      </c>
      <c r="D52" s="170">
        <f t="shared" si="3"/>
        <v>44377</v>
      </c>
      <c r="E52" s="85">
        <f t="shared" si="4"/>
        <v>91</v>
      </c>
      <c r="F52" s="87">
        <f>VLOOKUP(D52,'FERC Interest Rate'!$A:$C,2,TRUE)</f>
        <v>6.501548E-2</v>
      </c>
      <c r="G52" s="88">
        <f t="shared" si="5"/>
        <v>1155293.4533499088</v>
      </c>
      <c r="H52" s="88">
        <v>0</v>
      </c>
      <c r="I52" s="123">
        <f t="shared" si="17"/>
        <v>6341.1906699817519</v>
      </c>
      <c r="J52" s="89">
        <f t="shared" si="19"/>
        <v>18726.543055744041</v>
      </c>
      <c r="K52" s="149">
        <f t="shared" si="6"/>
        <v>25067.733725725793</v>
      </c>
      <c r="L52" s="89">
        <f t="shared" si="18"/>
        <v>224717.5</v>
      </c>
      <c r="M52" s="150">
        <f t="shared" si="7"/>
        <v>249785.23372572579</v>
      </c>
      <c r="N52" s="8">
        <f t="shared" si="8"/>
        <v>1174019.996405653</v>
      </c>
      <c r="O52" s="88">
        <f t="shared" si="2"/>
        <v>924234.76267992705</v>
      </c>
      <c r="Q52" s="170">
        <f>R51+1</f>
        <v>44287</v>
      </c>
      <c r="R52" s="170">
        <f t="shared" si="16"/>
        <v>44377</v>
      </c>
      <c r="S52" s="89">
        <f t="shared" si="9"/>
        <v>39.240870531288607</v>
      </c>
      <c r="T52" s="89">
        <f t="shared" si="10"/>
        <v>457.09999999999997</v>
      </c>
      <c r="U52" s="89">
        <f t="shared" si="11"/>
        <v>24.81842861526415</v>
      </c>
      <c r="V52" s="88">
        <f t="shared" si="12"/>
        <v>64.05929914655276</v>
      </c>
      <c r="W52" s="89"/>
      <c r="X52" s="149"/>
    </row>
    <row r="53" spans="1:24" x14ac:dyDescent="0.2">
      <c r="A53" s="17" t="s">
        <v>98</v>
      </c>
      <c r="B53" s="85" t="str">
        <f t="shared" si="1"/>
        <v>Q3/2021</v>
      </c>
      <c r="C53" s="170">
        <f t="shared" si="13"/>
        <v>44378</v>
      </c>
      <c r="D53" s="170">
        <f t="shared" si="3"/>
        <v>44469</v>
      </c>
      <c r="E53" s="85">
        <f t="shared" si="4"/>
        <v>92</v>
      </c>
      <c r="F53" s="87">
        <f>VLOOKUP(D53,'FERC Interest Rate'!$A:$C,2,TRUE)</f>
        <v>6.501548E-2</v>
      </c>
      <c r="G53" s="88">
        <f t="shared" si="5"/>
        <v>924234.76267992705</v>
      </c>
      <c r="H53" s="88">
        <v>0</v>
      </c>
      <c r="I53" s="123">
        <f t="shared" si="17"/>
        <v>6341.1906699817519</v>
      </c>
      <c r="J53" s="89">
        <f t="shared" si="19"/>
        <v>15145.863394535843</v>
      </c>
      <c r="K53" s="149">
        <f t="shared" si="6"/>
        <v>21487.054064517593</v>
      </c>
      <c r="L53" s="89">
        <f t="shared" si="18"/>
        <v>224717.5</v>
      </c>
      <c r="M53" s="150">
        <f t="shared" si="7"/>
        <v>246204.55406451761</v>
      </c>
      <c r="N53" s="8">
        <f t="shared" si="8"/>
        <v>939380.6260744629</v>
      </c>
      <c r="O53" s="88">
        <f t="shared" si="2"/>
        <v>693176.07200994529</v>
      </c>
      <c r="Q53" s="170">
        <f>R52+1</f>
        <v>44378</v>
      </c>
      <c r="R53" s="170">
        <f t="shared" si="16"/>
        <v>44469</v>
      </c>
      <c r="S53" s="89">
        <f t="shared" si="9"/>
        <v>31.502907259760615</v>
      </c>
      <c r="T53" s="89">
        <f t="shared" si="10"/>
        <v>457.09999999999997</v>
      </c>
      <c r="U53" s="89">
        <f t="shared" si="11"/>
        <v>24.81842861526415</v>
      </c>
      <c r="V53" s="88">
        <f t="shared" si="12"/>
        <v>56.321335875024765</v>
      </c>
      <c r="W53" s="89"/>
      <c r="X53" s="149"/>
    </row>
    <row r="54" spans="1:24" x14ac:dyDescent="0.2">
      <c r="A54" s="17" t="s">
        <v>99</v>
      </c>
      <c r="B54" s="85" t="str">
        <f>+IF(MONTH(C54)&lt;4,"Q1",IF(MONTH(C54)&lt;7,"Q2",IF(MONTH(C54)&lt;10,"Q3","Q4")))&amp;"/"&amp;YEAR(C54)</f>
        <v>Q4/2021</v>
      </c>
      <c r="C54" s="170">
        <f>D53+1</f>
        <v>44470</v>
      </c>
      <c r="D54" s="170">
        <f t="shared" si="3"/>
        <v>44561</v>
      </c>
      <c r="E54" s="85">
        <f>D54-C54+1</f>
        <v>92</v>
      </c>
      <c r="F54" s="87">
        <f>VLOOKUP(D54,'FERC Interest Rate'!$A:$C,2,TRUE)</f>
        <v>6.501548E-2</v>
      </c>
      <c r="G54" s="88">
        <f>O53</f>
        <v>693176.07200994529</v>
      </c>
      <c r="H54" s="88">
        <v>0</v>
      </c>
      <c r="I54" s="123">
        <f t="shared" si="17"/>
        <v>6341.1906699817519</v>
      </c>
      <c r="J54" s="89">
        <f>G54*F54*(E54/(DATE(YEAR(D54),12,31)-DATE(YEAR(D54),1,1)+1))</f>
        <v>11359.397545901882</v>
      </c>
      <c r="K54" s="149">
        <f>+SUM(I54:J54)</f>
        <v>17700.588215883632</v>
      </c>
      <c r="L54" s="89">
        <f t="shared" si="18"/>
        <v>224717.5</v>
      </c>
      <c r="M54" s="150">
        <f>+SUM(K54:L54)</f>
        <v>242418.08821588365</v>
      </c>
      <c r="N54" s="8">
        <f>+G54+H54+J54</f>
        <v>704535.46955584711</v>
      </c>
      <c r="O54" s="88">
        <f>G54+H54-L54-I54</f>
        <v>462117.38133996353</v>
      </c>
      <c r="Q54" s="170">
        <f t="shared" ref="Q54:Q56" si="20">R53+1</f>
        <v>44470</v>
      </c>
      <c r="R54" s="170">
        <f t="shared" si="16"/>
        <v>44561</v>
      </c>
      <c r="S54" s="89">
        <f t="shared" si="9"/>
        <v>23.322614797369805</v>
      </c>
      <c r="T54" s="89">
        <f t="shared" si="10"/>
        <v>457.09999999999997</v>
      </c>
      <c r="U54" s="89">
        <f t="shared" si="11"/>
        <v>24.81842861526415</v>
      </c>
      <c r="V54" s="88">
        <f t="shared" si="12"/>
        <v>48.141043412633955</v>
      </c>
      <c r="W54" s="89"/>
      <c r="X54" s="149"/>
    </row>
    <row r="55" spans="1:24" x14ac:dyDescent="0.2">
      <c r="A55" s="17" t="s">
        <v>100</v>
      </c>
      <c r="B55" s="85" t="str">
        <f t="shared" ref="B55:B56" si="21">+IF(MONTH(C55)&lt;4,"Q1",IF(MONTH(C55)&lt;7,"Q2",IF(MONTH(C55)&lt;10,"Q3","Q4")))&amp;"/"&amp;YEAR(C55)</f>
        <v>Q1/2022</v>
      </c>
      <c r="C55" s="170">
        <f t="shared" ref="C55:C56" si="22">D54+1</f>
        <v>44562</v>
      </c>
      <c r="D55" s="170">
        <f t="shared" si="3"/>
        <v>44651</v>
      </c>
      <c r="E55" s="85">
        <f t="shared" ref="E55:E56" si="23">D55-C55+1</f>
        <v>90</v>
      </c>
      <c r="F55" s="87">
        <f>VLOOKUP(D55,'FERC Interest Rate'!$A:$C,2,TRUE)</f>
        <v>6.501548E-2</v>
      </c>
      <c r="G55" s="88">
        <f t="shared" ref="G55:G56" si="24">O54</f>
        <v>462117.38133996353</v>
      </c>
      <c r="H55" s="88">
        <v>0</v>
      </c>
      <c r="I55" s="123">
        <f t="shared" si="17"/>
        <v>6341.1906699817519</v>
      </c>
      <c r="J55" s="89">
        <f t="shared" ref="J55:J56" si="25">G55*F55*(E55/(DATE(YEAR(D55),12,31)-DATE(YEAR(D55),1,1)+1))</f>
        <v>7408.3027473273132</v>
      </c>
      <c r="K55" s="149">
        <f t="shared" ref="K55:K56" si="26">+SUM(I55:J55)</f>
        <v>13749.493417309066</v>
      </c>
      <c r="L55" s="89">
        <f t="shared" si="18"/>
        <v>224717.5</v>
      </c>
      <c r="M55" s="150">
        <f t="shared" ref="M55:M56" si="27">+SUM(K55:L55)</f>
        <v>238466.99341730907</v>
      </c>
      <c r="N55" s="8">
        <f t="shared" ref="N55:N56" si="28">+G55+H55+J55</f>
        <v>469525.68408729084</v>
      </c>
      <c r="O55" s="88">
        <f t="shared" ref="O55:O56" si="29">G55+H55-L55-I55</f>
        <v>231058.69066998176</v>
      </c>
      <c r="Q55" s="170">
        <f t="shared" si="20"/>
        <v>44562</v>
      </c>
      <c r="R55" s="170">
        <f t="shared" si="16"/>
        <v>44651</v>
      </c>
      <c r="S55" s="89">
        <f t="shared" si="9"/>
        <v>15.567723678225487</v>
      </c>
      <c r="T55" s="89">
        <f t="shared" si="10"/>
        <v>457.09999999999997</v>
      </c>
      <c r="U55" s="89">
        <f t="shared" si="11"/>
        <v>24.81842861526415</v>
      </c>
      <c r="V55" s="88">
        <f t="shared" si="12"/>
        <v>40.386152293489637</v>
      </c>
      <c r="W55" s="89"/>
      <c r="X55" s="149"/>
    </row>
    <row r="56" spans="1:24" x14ac:dyDescent="0.2">
      <c r="A56" s="17" t="s">
        <v>101</v>
      </c>
      <c r="B56" s="85" t="str">
        <f t="shared" si="21"/>
        <v>Q2/2022</v>
      </c>
      <c r="C56" s="170">
        <f t="shared" si="22"/>
        <v>44652</v>
      </c>
      <c r="D56" s="170">
        <f t="shared" si="3"/>
        <v>44742</v>
      </c>
      <c r="E56" s="85">
        <f t="shared" si="23"/>
        <v>91</v>
      </c>
      <c r="F56" s="87">
        <f>VLOOKUP(D56,'FERC Interest Rate'!$A:$C,2,TRUE)</f>
        <v>6.501548E-2</v>
      </c>
      <c r="G56" s="88">
        <f t="shared" si="24"/>
        <v>231058.69066998176</v>
      </c>
      <c r="H56" s="88">
        <v>0</v>
      </c>
      <c r="I56" s="123">
        <f t="shared" si="17"/>
        <v>6341.1906699817519</v>
      </c>
      <c r="J56" s="89">
        <f t="shared" si="25"/>
        <v>3745.3086111488087</v>
      </c>
      <c r="K56" s="149">
        <f t="shared" si="26"/>
        <v>10086.49928113056</v>
      </c>
      <c r="L56" s="89">
        <f t="shared" si="18"/>
        <v>224717.5</v>
      </c>
      <c r="M56" s="150">
        <f t="shared" si="27"/>
        <v>234803.99928113056</v>
      </c>
      <c r="N56" s="8">
        <f t="shared" si="28"/>
        <v>234803.99928113059</v>
      </c>
      <c r="O56" s="88">
        <f t="shared" si="29"/>
        <v>1.0913936421275139E-11</v>
      </c>
      <c r="Q56" s="170">
        <f t="shared" si="20"/>
        <v>44652</v>
      </c>
      <c r="R56" s="170">
        <f t="shared" si="16"/>
        <v>44742</v>
      </c>
      <c r="S56" s="89">
        <f t="shared" si="9"/>
        <v>7.8697033677627832</v>
      </c>
      <c r="T56" s="89">
        <f t="shared" si="10"/>
        <v>457.09999999999997</v>
      </c>
      <c r="U56" s="89">
        <f t="shared" si="11"/>
        <v>24.81842861526415</v>
      </c>
      <c r="V56" s="88">
        <f t="shared" si="12"/>
        <v>32.688131983026935</v>
      </c>
      <c r="W56" s="89"/>
      <c r="X56" s="149"/>
    </row>
    <row r="57" spans="1:24" x14ac:dyDescent="0.2">
      <c r="A57" s="17"/>
      <c r="B57" s="85"/>
      <c r="C57" s="170"/>
      <c r="D57" s="170"/>
      <c r="E57" s="85"/>
      <c r="F57" s="87"/>
      <c r="G57" s="88"/>
      <c r="H57" s="88"/>
      <c r="I57" s="123"/>
      <c r="J57" s="89"/>
      <c r="K57" s="149"/>
      <c r="L57" s="89"/>
      <c r="M57" s="150"/>
      <c r="N57" s="8"/>
      <c r="O57" s="88"/>
      <c r="Q57" s="170"/>
      <c r="R57" s="170"/>
      <c r="S57" s="89"/>
      <c r="T57" s="89"/>
      <c r="U57" s="89"/>
      <c r="V57" s="88"/>
      <c r="W57" s="89"/>
      <c r="X57" s="149"/>
    </row>
    <row r="58" spans="1:24" ht="13.5" thickBot="1" x14ac:dyDescent="0.25">
      <c r="A58" s="183"/>
      <c r="B58" s="184"/>
      <c r="C58" s="187"/>
      <c r="D58" s="187"/>
      <c r="E58" s="186"/>
      <c r="F58" s="184"/>
      <c r="G58" s="160">
        <f t="shared" ref="G58:O58" si="30">+SUM(G34:G55)</f>
        <v>61768296.692564234</v>
      </c>
      <c r="H58" s="160">
        <f t="shared" si="30"/>
        <v>126823.81339963504</v>
      </c>
      <c r="I58" s="161">
        <f t="shared" si="30"/>
        <v>120482.62272965325</v>
      </c>
      <c r="J58" s="160">
        <f t="shared" si="30"/>
        <v>586404.68325226253</v>
      </c>
      <c r="K58" s="160">
        <f t="shared" si="30"/>
        <v>706887.30598191568</v>
      </c>
      <c r="L58" s="160">
        <f t="shared" si="30"/>
        <v>4269632.5</v>
      </c>
      <c r="M58" s="162">
        <f t="shared" si="30"/>
        <v>4976519.8059819154</v>
      </c>
      <c r="N58" s="160">
        <f t="shared" si="30"/>
        <v>62481525.189216152</v>
      </c>
      <c r="O58" s="160">
        <f t="shared" si="30"/>
        <v>57505005.383234218</v>
      </c>
      <c r="Q58" s="140"/>
      <c r="R58" s="140"/>
      <c r="S58" s="226">
        <f>SUM(S34:S57)</f>
        <v>1083.2211576361722</v>
      </c>
      <c r="T58" s="226">
        <f t="shared" ref="T58:V58" si="31">SUM(T34:T57)</f>
        <v>9142.0000000000036</v>
      </c>
      <c r="U58" s="226">
        <f t="shared" si="31"/>
        <v>496.36857230528312</v>
      </c>
      <c r="V58" s="226">
        <f t="shared" si="31"/>
        <v>1579.5897299414551</v>
      </c>
      <c r="W58" s="131"/>
      <c r="X58" s="131"/>
    </row>
    <row r="59" spans="1:24" ht="13.5" thickTop="1" x14ac:dyDescent="0.2">
      <c r="B59" s="11"/>
      <c r="C59" s="140"/>
      <c r="D59" s="140"/>
      <c r="E59" s="10"/>
      <c r="F59" s="11"/>
      <c r="G59" s="89"/>
      <c r="H59" s="69"/>
      <c r="I59" s="129"/>
      <c r="J59" s="89"/>
      <c r="K59" s="131"/>
      <c r="L59" s="69"/>
      <c r="M59" s="151"/>
      <c r="N59" s="131"/>
      <c r="O59" s="131"/>
      <c r="P59" s="131"/>
      <c r="Q59" s="131"/>
      <c r="R59" s="131"/>
      <c r="S59" s="131"/>
      <c r="T59" s="131"/>
      <c r="U59" s="131"/>
      <c r="V59" s="131"/>
      <c r="W59" s="131"/>
      <c r="X59" s="131"/>
    </row>
    <row r="60" spans="1:24" ht="36.75" x14ac:dyDescent="0.2">
      <c r="A60" s="94" t="s">
        <v>81</v>
      </c>
      <c r="B60" s="94" t="s">
        <v>3</v>
      </c>
      <c r="C60" s="94" t="s">
        <v>4</v>
      </c>
      <c r="D60" s="94" t="s">
        <v>5</v>
      </c>
      <c r="E60" s="94" t="s">
        <v>6</v>
      </c>
      <c r="F60" s="94" t="s">
        <v>7</v>
      </c>
      <c r="G60" s="94" t="s">
        <v>108</v>
      </c>
      <c r="H60" s="94" t="s">
        <v>109</v>
      </c>
      <c r="I60" s="118" t="s">
        <v>110</v>
      </c>
      <c r="J60" s="119" t="s">
        <v>111</v>
      </c>
      <c r="K60" s="119" t="s">
        <v>112</v>
      </c>
      <c r="L60" s="119" t="s">
        <v>113</v>
      </c>
      <c r="M60" s="120" t="s">
        <v>103</v>
      </c>
      <c r="N60" s="94" t="s">
        <v>114</v>
      </c>
      <c r="O60" s="94" t="s">
        <v>115</v>
      </c>
      <c r="P60" s="131"/>
      <c r="Q60" s="131"/>
      <c r="R60" s="131"/>
      <c r="S60" s="131"/>
      <c r="T60" s="131"/>
      <c r="U60" s="131"/>
      <c r="V60" s="131"/>
      <c r="W60" s="131"/>
      <c r="X60" s="131"/>
    </row>
    <row r="61" spans="1:24" x14ac:dyDescent="0.2">
      <c r="A61" s="223" t="s">
        <v>47</v>
      </c>
      <c r="B61" s="404" t="s">
        <v>83</v>
      </c>
      <c r="C61" s="86">
        <f>VLOOKUP(B61,A$1:F$31,2,FALSE)</f>
        <v>42005</v>
      </c>
      <c r="D61" s="86">
        <f>DATE(YEAR(C61),IF(MONTH(C61)&lt;=3,3,IF(MONTH(C61)&lt;=6,6,IF(MONTH(C61)&lt;=9,9,12))),IF(OR(MONTH(C61)&lt;=3,MONTH(C61)&gt;=10),31,30))</f>
        <v>42094</v>
      </c>
      <c r="E61" s="85">
        <f>D61-C61+1</f>
        <v>90</v>
      </c>
      <c r="F61" s="87">
        <f>VLOOKUP(D61,'FERC Interest Rate'!$A:$B,2,TRUE)</f>
        <v>3.2500000000000001E-2</v>
      </c>
      <c r="G61" s="88">
        <f>VLOOKUP(B61,$A$1:$F$31,5,FALSE)</f>
        <v>552</v>
      </c>
      <c r="H61" s="88">
        <f t="shared" ref="H61:H68" si="32">G61*F61*(E61/(DATE(YEAR(D61),12,31)-DATE(YEAR(D61),1,1)+1))</f>
        <v>4.4235616438356162</v>
      </c>
      <c r="I61" s="236">
        <v>0</v>
      </c>
      <c r="J61" s="89">
        <v>0</v>
      </c>
      <c r="K61" s="149">
        <f t="shared" ref="K61:K84" si="33">+SUM(I61:J61)</f>
        <v>0</v>
      </c>
      <c r="L61" s="89">
        <v>0</v>
      </c>
      <c r="M61" s="150">
        <f t="shared" ref="M61:M84" si="34">+SUM(K61:L61)</f>
        <v>0</v>
      </c>
      <c r="N61" s="8">
        <f t="shared" ref="N61:N84" si="35">+G61+H61+J61</f>
        <v>556.42356164383557</v>
      </c>
      <c r="O61" s="88">
        <f t="shared" ref="O61:O84" si="36">G61+H61-L61-I61</f>
        <v>556.42356164383557</v>
      </c>
      <c r="P61" s="131"/>
      <c r="Q61" s="131"/>
      <c r="R61" s="131"/>
      <c r="S61" s="131"/>
      <c r="T61" s="131"/>
      <c r="U61" s="131"/>
      <c r="V61" s="131"/>
      <c r="W61" s="131"/>
      <c r="X61" s="131"/>
    </row>
    <row r="62" spans="1:24" x14ac:dyDescent="0.2">
      <c r="A62" s="100" t="s">
        <v>25</v>
      </c>
      <c r="B62" s="85" t="str">
        <f t="shared" ref="B62:B87" si="37">+IF(MONTH(C62)&lt;4,"Q1",IF(MONTH(C62)&lt;7,"Q2",IF(MONTH(C62)&lt;10,"Q3","Q4")))&amp;"/"&amp;YEAR(C62)</f>
        <v>Q2/2015</v>
      </c>
      <c r="C62" s="86">
        <f>D61+1</f>
        <v>42095</v>
      </c>
      <c r="D62" s="86">
        <f>EOMONTH(D61,3)</f>
        <v>42185</v>
      </c>
      <c r="E62" s="85">
        <f t="shared" ref="E62:E84" si="38">D62-C62+1</f>
        <v>91</v>
      </c>
      <c r="F62" s="87">
        <f>VLOOKUP(D62,'FERC Interest Rate'!$A:$B,2,TRUE)</f>
        <v>3.2500000000000001E-2</v>
      </c>
      <c r="G62" s="88">
        <f t="shared" ref="G62:G84" si="39">O61</f>
        <v>556.42356164383557</v>
      </c>
      <c r="H62" s="88">
        <f t="shared" si="32"/>
        <v>4.5085552974291616</v>
      </c>
      <c r="I62" s="236">
        <v>0</v>
      </c>
      <c r="J62" s="89">
        <v>0</v>
      </c>
      <c r="K62" s="149">
        <f t="shared" si="33"/>
        <v>0</v>
      </c>
      <c r="L62" s="89">
        <v>0</v>
      </c>
      <c r="M62" s="150">
        <f t="shared" si="34"/>
        <v>0</v>
      </c>
      <c r="N62" s="8">
        <f t="shared" si="35"/>
        <v>560.93211694126478</v>
      </c>
      <c r="O62" s="88">
        <f t="shared" si="36"/>
        <v>560.93211694126478</v>
      </c>
      <c r="P62" s="131"/>
      <c r="Q62" s="131"/>
      <c r="R62" s="131"/>
      <c r="S62" s="131"/>
      <c r="T62" s="131"/>
      <c r="U62" s="131"/>
      <c r="V62" s="131"/>
      <c r="W62" s="131"/>
      <c r="X62" s="131"/>
    </row>
    <row r="63" spans="1:24" x14ac:dyDescent="0.2">
      <c r="A63" s="100" t="s">
        <v>25</v>
      </c>
      <c r="B63" s="85" t="str">
        <f t="shared" si="37"/>
        <v>Q3/2015</v>
      </c>
      <c r="C63" s="86">
        <f t="shared" ref="C63:C84" si="40">D62+1</f>
        <v>42186</v>
      </c>
      <c r="D63" s="86">
        <f t="shared" ref="D63:D87" si="41">EOMONTH(D62,3)</f>
        <v>42277</v>
      </c>
      <c r="E63" s="85">
        <f t="shared" si="38"/>
        <v>92</v>
      </c>
      <c r="F63" s="87">
        <f>VLOOKUP(D63,'FERC Interest Rate'!$A:$B,2,TRUE)</f>
        <v>3.2500000000000001E-2</v>
      </c>
      <c r="G63" s="88">
        <f t="shared" si="39"/>
        <v>560.93211694126478</v>
      </c>
      <c r="H63" s="88">
        <f t="shared" si="32"/>
        <v>4.5950329579572102</v>
      </c>
      <c r="I63" s="236">
        <v>0</v>
      </c>
      <c r="J63" s="89">
        <v>0</v>
      </c>
      <c r="K63" s="149">
        <f t="shared" si="33"/>
        <v>0</v>
      </c>
      <c r="L63" s="89">
        <v>0</v>
      </c>
      <c r="M63" s="150">
        <f t="shared" si="34"/>
        <v>0</v>
      </c>
      <c r="N63" s="8">
        <f t="shared" si="35"/>
        <v>565.52714989922197</v>
      </c>
      <c r="O63" s="88">
        <f t="shared" si="36"/>
        <v>565.52714989922197</v>
      </c>
      <c r="P63" s="131"/>
      <c r="Q63" s="131"/>
      <c r="R63" s="131"/>
      <c r="S63" s="131"/>
      <c r="T63" s="131"/>
      <c r="U63" s="131"/>
      <c r="V63" s="131"/>
      <c r="W63" s="131"/>
      <c r="X63" s="131"/>
    </row>
    <row r="64" spans="1:24" x14ac:dyDescent="0.2">
      <c r="A64" s="100" t="s">
        <v>25</v>
      </c>
      <c r="B64" s="85" t="str">
        <f t="shared" si="37"/>
        <v>Q4/2015</v>
      </c>
      <c r="C64" s="86">
        <f t="shared" si="40"/>
        <v>42278</v>
      </c>
      <c r="D64" s="86">
        <f t="shared" si="41"/>
        <v>42369</v>
      </c>
      <c r="E64" s="85">
        <f t="shared" si="38"/>
        <v>92</v>
      </c>
      <c r="F64" s="87">
        <f>VLOOKUP(D64,'FERC Interest Rate'!$A:$B,2,TRUE)</f>
        <v>3.2500000000000001E-2</v>
      </c>
      <c r="G64" s="88">
        <f t="shared" si="39"/>
        <v>565.52714989922197</v>
      </c>
      <c r="H64" s="88">
        <f t="shared" si="32"/>
        <v>4.6326744608182846</v>
      </c>
      <c r="I64" s="236">
        <v>0</v>
      </c>
      <c r="J64" s="89">
        <v>0</v>
      </c>
      <c r="K64" s="149">
        <f t="shared" si="33"/>
        <v>0</v>
      </c>
      <c r="L64" s="89">
        <v>0</v>
      </c>
      <c r="M64" s="150">
        <f t="shared" si="34"/>
        <v>0</v>
      </c>
      <c r="N64" s="8">
        <f t="shared" si="35"/>
        <v>570.15982436004026</v>
      </c>
      <c r="O64" s="88">
        <f t="shared" si="36"/>
        <v>570.15982436004026</v>
      </c>
      <c r="P64" s="131"/>
      <c r="Q64" s="131"/>
      <c r="R64" s="131"/>
      <c r="S64" s="131"/>
      <c r="T64" s="131"/>
      <c r="U64" s="131"/>
      <c r="V64" s="131"/>
      <c r="W64" s="131"/>
      <c r="X64" s="131"/>
    </row>
    <row r="65" spans="1:24" x14ac:dyDescent="0.2">
      <c r="A65" s="100" t="s">
        <v>25</v>
      </c>
      <c r="B65" s="85" t="str">
        <f t="shared" si="37"/>
        <v>Q1/2016</v>
      </c>
      <c r="C65" s="86">
        <f t="shared" si="40"/>
        <v>42370</v>
      </c>
      <c r="D65" s="86">
        <f t="shared" si="41"/>
        <v>42460</v>
      </c>
      <c r="E65" s="85">
        <f t="shared" si="38"/>
        <v>91</v>
      </c>
      <c r="F65" s="87">
        <f>VLOOKUP(D65,'FERC Interest Rate'!$A:$B,2,TRUE)</f>
        <v>3.2500000000000001E-2</v>
      </c>
      <c r="G65" s="88">
        <f t="shared" si="39"/>
        <v>570.15982436004026</v>
      </c>
      <c r="H65" s="88">
        <f t="shared" si="32"/>
        <v>4.6072340998492329</v>
      </c>
      <c r="I65" s="123">
        <v>0</v>
      </c>
      <c r="J65" s="89">
        <v>0</v>
      </c>
      <c r="K65" s="149">
        <f t="shared" si="33"/>
        <v>0</v>
      </c>
      <c r="L65" s="89">
        <v>0</v>
      </c>
      <c r="M65" s="150">
        <f t="shared" si="34"/>
        <v>0</v>
      </c>
      <c r="N65" s="8">
        <f t="shared" si="35"/>
        <v>574.76705845988954</v>
      </c>
      <c r="O65" s="88">
        <f t="shared" si="36"/>
        <v>574.76705845988954</v>
      </c>
      <c r="P65" s="131"/>
      <c r="Q65" s="131"/>
      <c r="R65" s="131"/>
      <c r="S65" s="131"/>
      <c r="T65" s="131"/>
      <c r="U65" s="131"/>
      <c r="V65" s="131"/>
      <c r="W65" s="131"/>
      <c r="X65" s="131"/>
    </row>
    <row r="66" spans="1:24" x14ac:dyDescent="0.2">
      <c r="A66" s="100" t="s">
        <v>25</v>
      </c>
      <c r="B66" s="85" t="str">
        <f t="shared" si="37"/>
        <v>Q2/2016</v>
      </c>
      <c r="C66" s="86">
        <f t="shared" si="40"/>
        <v>42461</v>
      </c>
      <c r="D66" s="86">
        <f t="shared" si="41"/>
        <v>42551</v>
      </c>
      <c r="E66" s="85">
        <f t="shared" si="38"/>
        <v>91</v>
      </c>
      <c r="F66" s="87">
        <f>VLOOKUP(D66,'FERC Interest Rate'!$A:$B,2,TRUE)</f>
        <v>3.4599999999999999E-2</v>
      </c>
      <c r="G66" s="88">
        <f t="shared" si="39"/>
        <v>574.76705845988954</v>
      </c>
      <c r="H66" s="88">
        <f t="shared" si="32"/>
        <v>4.9445671045541202</v>
      </c>
      <c r="I66" s="123">
        <v>0</v>
      </c>
      <c r="J66" s="89">
        <v>0</v>
      </c>
      <c r="K66" s="149">
        <f t="shared" si="33"/>
        <v>0</v>
      </c>
      <c r="L66" s="89">
        <v>0</v>
      </c>
      <c r="M66" s="150">
        <f t="shared" si="34"/>
        <v>0</v>
      </c>
      <c r="N66" s="8">
        <f t="shared" si="35"/>
        <v>579.71162556444369</v>
      </c>
      <c r="O66" s="88">
        <f t="shared" si="36"/>
        <v>579.71162556444369</v>
      </c>
      <c r="P66" s="131"/>
      <c r="Q66" s="131"/>
      <c r="R66" s="131"/>
      <c r="S66" s="131"/>
      <c r="T66" s="131"/>
      <c r="U66" s="131"/>
      <c r="V66" s="131"/>
      <c r="W66" s="131"/>
      <c r="X66" s="131"/>
    </row>
    <row r="67" spans="1:24" x14ac:dyDescent="0.2">
      <c r="A67" s="100" t="s">
        <v>25</v>
      </c>
      <c r="B67" s="85" t="str">
        <f t="shared" si="37"/>
        <v>Q3/2016</v>
      </c>
      <c r="C67" s="86">
        <f t="shared" si="40"/>
        <v>42552</v>
      </c>
      <c r="D67" s="86">
        <f t="shared" si="41"/>
        <v>42643</v>
      </c>
      <c r="E67" s="85">
        <f t="shared" si="38"/>
        <v>92</v>
      </c>
      <c r="F67" s="87">
        <f>VLOOKUP(D67,'FERC Interest Rate'!$A:$B,2,TRUE)</f>
        <v>3.5000000000000003E-2</v>
      </c>
      <c r="G67" s="88">
        <f t="shared" si="39"/>
        <v>579.71162556444369</v>
      </c>
      <c r="H67" s="88">
        <f t="shared" si="32"/>
        <v>5.1001951757308985</v>
      </c>
      <c r="I67" s="123">
        <v>0</v>
      </c>
      <c r="J67" s="89">
        <v>0</v>
      </c>
      <c r="K67" s="149">
        <f t="shared" si="33"/>
        <v>0</v>
      </c>
      <c r="L67" s="89">
        <v>0</v>
      </c>
      <c r="M67" s="150">
        <f t="shared" si="34"/>
        <v>0</v>
      </c>
      <c r="N67" s="8">
        <f t="shared" si="35"/>
        <v>584.81182074017454</v>
      </c>
      <c r="O67" s="88">
        <f t="shared" si="36"/>
        <v>584.81182074017454</v>
      </c>
      <c r="P67" s="131"/>
      <c r="Q67" s="131"/>
      <c r="R67" s="131"/>
      <c r="S67" s="131"/>
      <c r="T67" s="131"/>
      <c r="U67" s="131"/>
      <c r="V67" s="131"/>
      <c r="W67" s="131"/>
      <c r="X67" s="131"/>
    </row>
    <row r="68" spans="1:24" x14ac:dyDescent="0.2">
      <c r="A68" s="17" t="s">
        <v>82</v>
      </c>
      <c r="B68" s="85" t="str">
        <f t="shared" si="37"/>
        <v>Q4/2016</v>
      </c>
      <c r="C68" s="86">
        <f t="shared" si="40"/>
        <v>42644</v>
      </c>
      <c r="D68" s="86">
        <f t="shared" si="41"/>
        <v>42735</v>
      </c>
      <c r="E68" s="85">
        <f t="shared" si="38"/>
        <v>92</v>
      </c>
      <c r="F68" s="87">
        <f>VLOOKUP(D68,'FERC Interest Rate'!$A:$B,2,TRUE)</f>
        <v>3.5000000000000003E-2</v>
      </c>
      <c r="G68" s="88">
        <f t="shared" si="39"/>
        <v>584.81182074017454</v>
      </c>
      <c r="H68" s="88">
        <f t="shared" si="32"/>
        <v>5.1450657453097328</v>
      </c>
      <c r="I68" s="123">
        <f t="shared" ref="I68:I87" si="42">(SUM($H$61:$H$85)/20)</f>
        <v>1.8978443242742131</v>
      </c>
      <c r="J68" s="89">
        <v>0</v>
      </c>
      <c r="K68" s="149">
        <f t="shared" si="33"/>
        <v>1.8978443242742131</v>
      </c>
      <c r="L68" s="89">
        <f t="shared" ref="L68:L87" si="43">($G$61/20)</f>
        <v>27.6</v>
      </c>
      <c r="M68" s="150">
        <f t="shared" si="34"/>
        <v>29.497844324274215</v>
      </c>
      <c r="N68" s="8">
        <f t="shared" si="35"/>
        <v>589.95688648548423</v>
      </c>
      <c r="O68" s="88">
        <f t="shared" si="36"/>
        <v>560.45904216121005</v>
      </c>
      <c r="P68" s="131"/>
      <c r="Q68" s="131"/>
      <c r="R68" s="131"/>
      <c r="S68" s="131"/>
      <c r="T68" s="131"/>
      <c r="U68" s="131"/>
      <c r="V68" s="131"/>
      <c r="W68" s="131"/>
      <c r="X68" s="131"/>
    </row>
    <row r="69" spans="1:24" x14ac:dyDescent="0.2">
      <c r="A69" s="17" t="s">
        <v>83</v>
      </c>
      <c r="B69" s="85" t="str">
        <f t="shared" si="37"/>
        <v>Q1/2017</v>
      </c>
      <c r="C69" s="86">
        <f t="shared" si="40"/>
        <v>42736</v>
      </c>
      <c r="D69" s="86">
        <f t="shared" si="41"/>
        <v>42825</v>
      </c>
      <c r="E69" s="85">
        <f t="shared" si="38"/>
        <v>90</v>
      </c>
      <c r="F69" s="87">
        <f>VLOOKUP(D69,'FERC Interest Rate'!$A:$B,2,TRUE)</f>
        <v>3.5000000000000003E-2</v>
      </c>
      <c r="G69" s="88">
        <f t="shared" si="39"/>
        <v>560.45904216121005</v>
      </c>
      <c r="H69" s="88">
        <v>0</v>
      </c>
      <c r="I69" s="123">
        <f t="shared" si="42"/>
        <v>1.8978443242742131</v>
      </c>
      <c r="J69" s="89">
        <f t="shared" ref="J69:J84" si="44">G69*F69*(E69/(DATE(YEAR(D69),12,31)-DATE(YEAR(D69),1,1)+1))</f>
        <v>4.8368383090624976</v>
      </c>
      <c r="K69" s="149">
        <f t="shared" si="33"/>
        <v>6.7346826333367105</v>
      </c>
      <c r="L69" s="89">
        <f t="shared" si="43"/>
        <v>27.6</v>
      </c>
      <c r="M69" s="150">
        <f t="shared" si="34"/>
        <v>34.334682633336712</v>
      </c>
      <c r="N69" s="8">
        <f t="shared" si="35"/>
        <v>565.29588047027255</v>
      </c>
      <c r="O69" s="88">
        <f t="shared" si="36"/>
        <v>530.96119783693587</v>
      </c>
      <c r="P69" s="131"/>
      <c r="Q69" s="131"/>
      <c r="R69" s="131"/>
      <c r="S69" s="131"/>
      <c r="T69" s="131"/>
      <c r="U69" s="131"/>
      <c r="V69" s="131"/>
      <c r="W69" s="131"/>
      <c r="X69" s="131"/>
    </row>
    <row r="70" spans="1:24" x14ac:dyDescent="0.2">
      <c r="A70" s="17" t="s">
        <v>84</v>
      </c>
      <c r="B70" s="85" t="str">
        <f t="shared" si="37"/>
        <v>Q2/2017</v>
      </c>
      <c r="C70" s="86">
        <f t="shared" si="40"/>
        <v>42826</v>
      </c>
      <c r="D70" s="86">
        <f t="shared" si="41"/>
        <v>42916</v>
      </c>
      <c r="E70" s="85">
        <f t="shared" si="38"/>
        <v>91</v>
      </c>
      <c r="F70" s="87">
        <f>VLOOKUP(D70,'FERC Interest Rate'!$A:$B,2,TRUE)</f>
        <v>3.7100000000000001E-2</v>
      </c>
      <c r="G70" s="88">
        <f t="shared" si="39"/>
        <v>530.96119783693587</v>
      </c>
      <c r="H70" s="88">
        <v>0</v>
      </c>
      <c r="I70" s="123">
        <f t="shared" si="42"/>
        <v>1.8978443242742131</v>
      </c>
      <c r="J70" s="89">
        <f t="shared" si="44"/>
        <v>4.911172876759669</v>
      </c>
      <c r="K70" s="149">
        <f t="shared" si="33"/>
        <v>6.8090172010338819</v>
      </c>
      <c r="L70" s="89">
        <f t="shared" si="43"/>
        <v>27.6</v>
      </c>
      <c r="M70" s="150">
        <f t="shared" si="34"/>
        <v>34.409017201033883</v>
      </c>
      <c r="N70" s="8">
        <f t="shared" si="35"/>
        <v>535.87237071369555</v>
      </c>
      <c r="O70" s="88">
        <f t="shared" si="36"/>
        <v>501.46335351266163</v>
      </c>
      <c r="P70" s="131"/>
      <c r="Q70" s="131"/>
      <c r="R70" s="131"/>
      <c r="S70" s="131"/>
      <c r="T70" s="131"/>
      <c r="U70" s="131"/>
      <c r="V70" s="131"/>
      <c r="W70" s="131"/>
      <c r="X70" s="131"/>
    </row>
    <row r="71" spans="1:24" x14ac:dyDescent="0.2">
      <c r="A71" s="17" t="s">
        <v>85</v>
      </c>
      <c r="B71" s="85" t="str">
        <f t="shared" si="37"/>
        <v>Q3/2017</v>
      </c>
      <c r="C71" s="86">
        <f t="shared" si="40"/>
        <v>42917</v>
      </c>
      <c r="D71" s="86">
        <f t="shared" si="41"/>
        <v>43008</v>
      </c>
      <c r="E71" s="85">
        <f t="shared" si="38"/>
        <v>92</v>
      </c>
      <c r="F71" s="87">
        <f>VLOOKUP(D71,'FERC Interest Rate'!$A:$B,2,TRUE)</f>
        <v>3.9600000000000003E-2</v>
      </c>
      <c r="G71" s="88">
        <f t="shared" si="39"/>
        <v>501.46335351266163</v>
      </c>
      <c r="H71" s="88">
        <v>0</v>
      </c>
      <c r="I71" s="123">
        <f t="shared" si="42"/>
        <v>1.8978443242742131</v>
      </c>
      <c r="J71" s="89">
        <f t="shared" si="44"/>
        <v>5.0052912041570661</v>
      </c>
      <c r="K71" s="149">
        <f t="shared" si="33"/>
        <v>6.903135528431279</v>
      </c>
      <c r="L71" s="89">
        <f t="shared" si="43"/>
        <v>27.6</v>
      </c>
      <c r="M71" s="150">
        <f t="shared" si="34"/>
        <v>34.50313552843128</v>
      </c>
      <c r="N71" s="8">
        <f t="shared" si="35"/>
        <v>506.46864471681869</v>
      </c>
      <c r="O71" s="88">
        <f t="shared" si="36"/>
        <v>471.96550918838739</v>
      </c>
      <c r="P71" s="131"/>
      <c r="Q71" s="131"/>
      <c r="R71" s="131"/>
      <c r="S71" s="131"/>
      <c r="T71" s="131"/>
      <c r="U71" s="131"/>
      <c r="V71" s="131"/>
      <c r="W71" s="131"/>
      <c r="X71" s="131"/>
    </row>
    <row r="72" spans="1:24" x14ac:dyDescent="0.2">
      <c r="A72" s="17" t="s">
        <v>86</v>
      </c>
      <c r="B72" s="85" t="str">
        <f t="shared" si="37"/>
        <v>Q4/2017</v>
      </c>
      <c r="C72" s="86">
        <f t="shared" si="40"/>
        <v>43009</v>
      </c>
      <c r="D72" s="86">
        <f t="shared" si="41"/>
        <v>43100</v>
      </c>
      <c r="E72" s="85">
        <f t="shared" si="38"/>
        <v>92</v>
      </c>
      <c r="F72" s="87">
        <f>VLOOKUP(D72,'FERC Interest Rate'!$A:$B,2,TRUE)</f>
        <v>4.2099999999999999E-2</v>
      </c>
      <c r="G72" s="88">
        <f t="shared" si="39"/>
        <v>471.96550918838739</v>
      </c>
      <c r="H72" s="88">
        <v>0</v>
      </c>
      <c r="I72" s="123">
        <f t="shared" si="42"/>
        <v>1.8978443242742131</v>
      </c>
      <c r="J72" s="89">
        <f t="shared" si="44"/>
        <v>5.0082652333930469</v>
      </c>
      <c r="K72" s="149">
        <f t="shared" si="33"/>
        <v>6.9061095576672598</v>
      </c>
      <c r="L72" s="89">
        <f t="shared" si="43"/>
        <v>27.6</v>
      </c>
      <c r="M72" s="150">
        <f t="shared" si="34"/>
        <v>34.506109557667259</v>
      </c>
      <c r="N72" s="8">
        <f t="shared" si="35"/>
        <v>476.97377442178043</v>
      </c>
      <c r="O72" s="88">
        <f t="shared" si="36"/>
        <v>442.46766486411315</v>
      </c>
      <c r="P72" s="131"/>
      <c r="Q72" s="131"/>
      <c r="R72" s="131"/>
      <c r="S72" s="131"/>
      <c r="T72" s="131"/>
      <c r="U72" s="131"/>
      <c r="V72" s="131"/>
      <c r="W72" s="131"/>
      <c r="X72" s="131"/>
    </row>
    <row r="73" spans="1:24" x14ac:dyDescent="0.2">
      <c r="A73" s="17" t="s">
        <v>87</v>
      </c>
      <c r="B73" s="85" t="str">
        <f t="shared" si="37"/>
        <v>Q1/2018</v>
      </c>
      <c r="C73" s="86">
        <f t="shared" si="40"/>
        <v>43101</v>
      </c>
      <c r="D73" s="86">
        <f t="shared" si="41"/>
        <v>43190</v>
      </c>
      <c r="E73" s="85">
        <f t="shared" si="38"/>
        <v>90</v>
      </c>
      <c r="F73" s="87">
        <f>VLOOKUP(D73,'FERC Interest Rate'!$A:$B,2,TRUE)</f>
        <v>4.2500000000000003E-2</v>
      </c>
      <c r="G73" s="88">
        <f t="shared" si="39"/>
        <v>442.46766486411315</v>
      </c>
      <c r="H73" s="88">
        <v>0</v>
      </c>
      <c r="I73" s="123">
        <f t="shared" si="42"/>
        <v>1.8978443242742131</v>
      </c>
      <c r="J73" s="89">
        <f t="shared" si="44"/>
        <v>4.6368186797403643</v>
      </c>
      <c r="K73" s="149">
        <f t="shared" si="33"/>
        <v>6.5346630040145772</v>
      </c>
      <c r="L73" s="89">
        <f t="shared" si="43"/>
        <v>27.6</v>
      </c>
      <c r="M73" s="150">
        <f t="shared" si="34"/>
        <v>34.134663004014577</v>
      </c>
      <c r="N73" s="8">
        <f t="shared" si="35"/>
        <v>447.10448354385352</v>
      </c>
      <c r="O73" s="88">
        <f t="shared" si="36"/>
        <v>412.96982053983891</v>
      </c>
      <c r="P73" s="131"/>
      <c r="Q73" s="131"/>
      <c r="R73" s="131"/>
      <c r="S73" s="131"/>
      <c r="T73" s="131"/>
      <c r="U73" s="131"/>
      <c r="V73" s="131"/>
      <c r="W73" s="131"/>
      <c r="X73" s="131"/>
    </row>
    <row r="74" spans="1:24" x14ac:dyDescent="0.2">
      <c r="A74" s="17" t="s">
        <v>88</v>
      </c>
      <c r="B74" s="85" t="str">
        <f t="shared" si="37"/>
        <v>Q2/2018</v>
      </c>
      <c r="C74" s="86">
        <f t="shared" si="40"/>
        <v>43191</v>
      </c>
      <c r="D74" s="86">
        <f t="shared" si="41"/>
        <v>43281</v>
      </c>
      <c r="E74" s="85">
        <f t="shared" si="38"/>
        <v>91</v>
      </c>
      <c r="F74" s="87">
        <f>VLOOKUP(D74,'FERC Interest Rate'!$A:$B,2,TRUE)</f>
        <v>4.4699999999999997E-2</v>
      </c>
      <c r="G74" s="88">
        <f t="shared" si="39"/>
        <v>412.96982053983891</v>
      </c>
      <c r="H74" s="88">
        <v>0</v>
      </c>
      <c r="I74" s="123">
        <f t="shared" si="42"/>
        <v>1.8978443242742131</v>
      </c>
      <c r="J74" s="89">
        <f t="shared" si="44"/>
        <v>4.6022940794791856</v>
      </c>
      <c r="K74" s="149">
        <f t="shared" si="33"/>
        <v>6.5001384037533985</v>
      </c>
      <c r="L74" s="89">
        <f t="shared" si="43"/>
        <v>27.6</v>
      </c>
      <c r="M74" s="150">
        <f t="shared" si="34"/>
        <v>34.100138403753398</v>
      </c>
      <c r="N74" s="8">
        <f t="shared" si="35"/>
        <v>417.57211461931809</v>
      </c>
      <c r="O74" s="88">
        <f t="shared" si="36"/>
        <v>383.47197621556467</v>
      </c>
      <c r="P74" s="131"/>
      <c r="Q74" s="131"/>
      <c r="R74" s="131"/>
      <c r="S74" s="131"/>
      <c r="T74" s="131"/>
      <c r="U74" s="131"/>
      <c r="V74" s="131"/>
      <c r="W74" s="131"/>
      <c r="X74" s="131"/>
    </row>
    <row r="75" spans="1:24" x14ac:dyDescent="0.2">
      <c r="A75" s="17" t="s">
        <v>89</v>
      </c>
      <c r="B75" s="85" t="str">
        <f t="shared" si="37"/>
        <v>Q3/2018</v>
      </c>
      <c r="C75" s="86">
        <f t="shared" si="40"/>
        <v>43282</v>
      </c>
      <c r="D75" s="86">
        <f t="shared" si="41"/>
        <v>43373</v>
      </c>
      <c r="E75" s="85">
        <f t="shared" si="38"/>
        <v>92</v>
      </c>
      <c r="F75" s="87">
        <f>VLOOKUP(D75,'FERC Interest Rate'!$A:$B,2,TRUE)</f>
        <v>4.6899999999999997E-2</v>
      </c>
      <c r="G75" s="88">
        <f t="shared" si="39"/>
        <v>383.47197621556467</v>
      </c>
      <c r="H75" s="88">
        <v>0</v>
      </c>
      <c r="I75" s="123">
        <f t="shared" si="42"/>
        <v>1.8978443242742131</v>
      </c>
      <c r="J75" s="89">
        <f t="shared" si="44"/>
        <v>4.5331640629449819</v>
      </c>
      <c r="K75" s="149">
        <f t="shared" si="33"/>
        <v>6.4310083872191948</v>
      </c>
      <c r="L75" s="89">
        <f t="shared" si="43"/>
        <v>27.6</v>
      </c>
      <c r="M75" s="150">
        <f t="shared" si="34"/>
        <v>34.031008387219195</v>
      </c>
      <c r="N75" s="8">
        <f t="shared" si="35"/>
        <v>388.00514027850966</v>
      </c>
      <c r="O75" s="88">
        <f t="shared" si="36"/>
        <v>353.97413189129043</v>
      </c>
      <c r="P75" s="131"/>
      <c r="Q75" s="131"/>
      <c r="R75" s="131"/>
      <c r="S75" s="131"/>
      <c r="T75" s="131"/>
      <c r="U75" s="131"/>
      <c r="V75" s="131"/>
      <c r="W75" s="131"/>
      <c r="X75" s="131"/>
    </row>
    <row r="76" spans="1:24" x14ac:dyDescent="0.2">
      <c r="A76" s="17" t="s">
        <v>90</v>
      </c>
      <c r="B76" s="85" t="str">
        <f t="shared" si="37"/>
        <v>Q4/2018</v>
      </c>
      <c r="C76" s="86">
        <f t="shared" si="40"/>
        <v>43374</v>
      </c>
      <c r="D76" s="86">
        <f t="shared" si="41"/>
        <v>43465</v>
      </c>
      <c r="E76" s="85">
        <f t="shared" si="38"/>
        <v>92</v>
      </c>
      <c r="F76" s="87">
        <f>VLOOKUP(D76,'FERC Interest Rate'!$A:$B,2,TRUE)</f>
        <v>4.9599999999999998E-2</v>
      </c>
      <c r="G76" s="88">
        <f t="shared" si="39"/>
        <v>353.97413189129043</v>
      </c>
      <c r="H76" s="88">
        <v>0</v>
      </c>
      <c r="I76" s="123">
        <f t="shared" si="42"/>
        <v>1.8978443242742131</v>
      </c>
      <c r="J76" s="89">
        <f t="shared" si="44"/>
        <v>4.425355503140648</v>
      </c>
      <c r="K76" s="149">
        <f t="shared" si="33"/>
        <v>6.3231998274148609</v>
      </c>
      <c r="L76" s="89">
        <f t="shared" si="43"/>
        <v>27.6</v>
      </c>
      <c r="M76" s="150">
        <f t="shared" si="34"/>
        <v>33.923199827414862</v>
      </c>
      <c r="N76" s="8">
        <f t="shared" si="35"/>
        <v>358.39948739443105</v>
      </c>
      <c r="O76" s="88">
        <f t="shared" si="36"/>
        <v>324.47628756701619</v>
      </c>
      <c r="P76" s="131"/>
      <c r="Q76" s="131"/>
      <c r="R76" s="131"/>
      <c r="S76" s="131"/>
      <c r="T76" s="131"/>
      <c r="U76" s="131"/>
      <c r="V76" s="131"/>
      <c r="W76" s="131"/>
      <c r="X76" s="131"/>
    </row>
    <row r="77" spans="1:24" x14ac:dyDescent="0.2">
      <c r="A77" s="17" t="s">
        <v>91</v>
      </c>
      <c r="B77" s="85" t="str">
        <f t="shared" si="37"/>
        <v>Q1/2019</v>
      </c>
      <c r="C77" s="86">
        <f t="shared" si="40"/>
        <v>43466</v>
      </c>
      <c r="D77" s="86">
        <f t="shared" si="41"/>
        <v>43555</v>
      </c>
      <c r="E77" s="85">
        <f t="shared" si="38"/>
        <v>90</v>
      </c>
      <c r="F77" s="87">
        <f>VLOOKUP(D77,'FERC Interest Rate'!$A:$B,2,TRUE)</f>
        <v>5.1799999999999999E-2</v>
      </c>
      <c r="G77" s="88">
        <f t="shared" si="39"/>
        <v>324.47628756701619</v>
      </c>
      <c r="H77" s="88">
        <v>0</v>
      </c>
      <c r="I77" s="123">
        <f t="shared" si="42"/>
        <v>1.8978443242742131</v>
      </c>
      <c r="J77" s="89">
        <f t="shared" si="44"/>
        <v>4.1444067195546008</v>
      </c>
      <c r="K77" s="149">
        <f t="shared" si="33"/>
        <v>6.0422510438288137</v>
      </c>
      <c r="L77" s="89">
        <f t="shared" si="43"/>
        <v>27.6</v>
      </c>
      <c r="M77" s="150">
        <f t="shared" si="34"/>
        <v>33.642251043828814</v>
      </c>
      <c r="N77" s="8">
        <f t="shared" si="35"/>
        <v>328.62069428657077</v>
      </c>
      <c r="O77" s="88">
        <f t="shared" si="36"/>
        <v>294.97844324274195</v>
      </c>
      <c r="P77" s="131"/>
      <c r="Q77" s="131"/>
      <c r="R77" s="131"/>
      <c r="S77" s="131"/>
      <c r="T77" s="131"/>
      <c r="U77" s="131"/>
      <c r="V77" s="131"/>
      <c r="W77" s="131"/>
      <c r="X77" s="131"/>
    </row>
    <row r="78" spans="1:24" x14ac:dyDescent="0.2">
      <c r="A78" s="17" t="s">
        <v>92</v>
      </c>
      <c r="B78" s="85" t="str">
        <f t="shared" si="37"/>
        <v>Q2/2019</v>
      </c>
      <c r="C78" s="86">
        <f t="shared" si="40"/>
        <v>43556</v>
      </c>
      <c r="D78" s="86">
        <f t="shared" si="41"/>
        <v>43646</v>
      </c>
      <c r="E78" s="85">
        <f t="shared" si="38"/>
        <v>91</v>
      </c>
      <c r="F78" s="87">
        <f>VLOOKUP(D78,'FERC Interest Rate'!$A:$B,2,TRUE)</f>
        <v>5.45E-2</v>
      </c>
      <c r="G78" s="88">
        <f t="shared" si="39"/>
        <v>294.97844324274195</v>
      </c>
      <c r="H78" s="88">
        <v>0</v>
      </c>
      <c r="I78" s="123">
        <f t="shared" si="42"/>
        <v>1.8978443242742131</v>
      </c>
      <c r="J78" s="89">
        <f t="shared" si="44"/>
        <v>4.0080701075681606</v>
      </c>
      <c r="K78" s="149">
        <f t="shared" si="33"/>
        <v>5.9059144318423735</v>
      </c>
      <c r="L78" s="89">
        <f t="shared" si="43"/>
        <v>27.6</v>
      </c>
      <c r="M78" s="150">
        <f t="shared" si="34"/>
        <v>33.505914431842378</v>
      </c>
      <c r="N78" s="8">
        <f t="shared" si="35"/>
        <v>298.98651335031013</v>
      </c>
      <c r="O78" s="88">
        <f t="shared" si="36"/>
        <v>265.48059891846771</v>
      </c>
      <c r="P78" s="131"/>
      <c r="Q78" s="131"/>
      <c r="R78" s="131"/>
      <c r="S78" s="131"/>
      <c r="T78" s="131"/>
      <c r="U78" s="131"/>
      <c r="V78" s="131"/>
      <c r="W78" s="131"/>
      <c r="X78" s="131"/>
    </row>
    <row r="79" spans="1:24" x14ac:dyDescent="0.2">
      <c r="A79" s="17" t="s">
        <v>93</v>
      </c>
      <c r="B79" s="85" t="str">
        <f t="shared" si="37"/>
        <v>Q3/2019</v>
      </c>
      <c r="C79" s="86">
        <f t="shared" si="40"/>
        <v>43647</v>
      </c>
      <c r="D79" s="86">
        <f t="shared" si="41"/>
        <v>43738</v>
      </c>
      <c r="E79" s="85">
        <f t="shared" si="38"/>
        <v>92</v>
      </c>
      <c r="F79" s="87">
        <f>VLOOKUP(D79,'FERC Interest Rate'!$A:$B,2,TRUE)</f>
        <v>6.0133640000000002E-2</v>
      </c>
      <c r="G79" s="88">
        <f t="shared" si="39"/>
        <v>265.48059891846771</v>
      </c>
      <c r="H79" s="88">
        <v>0</v>
      </c>
      <c r="I79" s="123">
        <f t="shared" si="42"/>
        <v>1.8978443242742131</v>
      </c>
      <c r="J79" s="89">
        <f t="shared" si="44"/>
        <v>4.0238820770848562</v>
      </c>
      <c r="K79" s="149">
        <f t="shared" si="33"/>
        <v>5.9217264013590691</v>
      </c>
      <c r="L79" s="89">
        <f t="shared" si="43"/>
        <v>27.6</v>
      </c>
      <c r="M79" s="150">
        <f t="shared" si="34"/>
        <v>33.521726401359068</v>
      </c>
      <c r="N79" s="8">
        <f t="shared" si="35"/>
        <v>269.50448099555257</v>
      </c>
      <c r="O79" s="88">
        <f t="shared" si="36"/>
        <v>235.98275459419349</v>
      </c>
      <c r="P79" s="131"/>
      <c r="Q79" s="131"/>
      <c r="R79" s="131"/>
      <c r="S79" s="131"/>
      <c r="T79" s="131"/>
      <c r="U79" s="131"/>
      <c r="V79" s="131"/>
      <c r="W79" s="131"/>
      <c r="X79" s="131"/>
    </row>
    <row r="80" spans="1:24" x14ac:dyDescent="0.2">
      <c r="A80" s="17" t="s">
        <v>94</v>
      </c>
      <c r="B80" s="85" t="str">
        <f t="shared" si="37"/>
        <v>Q4/2019</v>
      </c>
      <c r="C80" s="86">
        <f t="shared" si="40"/>
        <v>43739</v>
      </c>
      <c r="D80" s="86">
        <f t="shared" si="41"/>
        <v>43830</v>
      </c>
      <c r="E80" s="85">
        <f t="shared" si="38"/>
        <v>92</v>
      </c>
      <c r="F80" s="87">
        <f>VLOOKUP(D80,'FERC Interest Rate'!$A:$B,2,TRUE)</f>
        <v>6.2505720000000001E-2</v>
      </c>
      <c r="G80" s="88">
        <f t="shared" si="39"/>
        <v>235.98275459419349</v>
      </c>
      <c r="H80" s="88">
        <v>0</v>
      </c>
      <c r="I80" s="123">
        <f t="shared" si="42"/>
        <v>1.8978443242742131</v>
      </c>
      <c r="J80" s="89">
        <f t="shared" si="44"/>
        <v>3.7178767739216174</v>
      </c>
      <c r="K80" s="149">
        <f t="shared" si="33"/>
        <v>5.6157210981958308</v>
      </c>
      <c r="L80" s="89">
        <f t="shared" si="43"/>
        <v>27.6</v>
      </c>
      <c r="M80" s="150">
        <f t="shared" si="34"/>
        <v>33.215721098195829</v>
      </c>
      <c r="N80" s="8">
        <f t="shared" si="35"/>
        <v>239.70063136811513</v>
      </c>
      <c r="O80" s="88">
        <f t="shared" si="36"/>
        <v>206.48491026991928</v>
      </c>
      <c r="P80" s="131"/>
      <c r="Q80" s="131"/>
      <c r="R80" s="131"/>
      <c r="S80" s="131"/>
      <c r="T80" s="131"/>
      <c r="U80" s="131"/>
      <c r="V80" s="131"/>
      <c r="W80" s="131"/>
      <c r="X80" s="131"/>
    </row>
    <row r="81" spans="1:24" x14ac:dyDescent="0.2">
      <c r="A81" s="17" t="s">
        <v>95</v>
      </c>
      <c r="B81" s="85" t="str">
        <f t="shared" si="37"/>
        <v>Q1/2020</v>
      </c>
      <c r="C81" s="86">
        <f t="shared" si="40"/>
        <v>43831</v>
      </c>
      <c r="D81" s="86">
        <f t="shared" si="41"/>
        <v>43921</v>
      </c>
      <c r="E81" s="85">
        <f t="shared" si="38"/>
        <v>91</v>
      </c>
      <c r="F81" s="87">
        <f>VLOOKUP(D81,'FERC Interest Rate'!$A:$B,2,TRUE)</f>
        <v>6.2841510000000003E-2</v>
      </c>
      <c r="G81" s="88">
        <f t="shared" si="39"/>
        <v>206.48491026991928</v>
      </c>
      <c r="H81" s="88">
        <v>0</v>
      </c>
      <c r="I81" s="123">
        <f t="shared" si="42"/>
        <v>1.8978443242742131</v>
      </c>
      <c r="J81" s="89">
        <f t="shared" si="44"/>
        <v>3.2262293534848019</v>
      </c>
      <c r="K81" s="149">
        <f t="shared" si="33"/>
        <v>5.1240736777590152</v>
      </c>
      <c r="L81" s="89">
        <f t="shared" si="43"/>
        <v>27.6</v>
      </c>
      <c r="M81" s="150">
        <f t="shared" si="34"/>
        <v>32.724073677759016</v>
      </c>
      <c r="N81" s="8">
        <f t="shared" si="35"/>
        <v>209.71113962340408</v>
      </c>
      <c r="O81" s="88">
        <f t="shared" si="36"/>
        <v>176.98706594564507</v>
      </c>
      <c r="P81" s="131"/>
      <c r="Q81" s="131"/>
      <c r="R81" s="131"/>
      <c r="S81" s="131"/>
      <c r="T81" s="131"/>
      <c r="U81" s="131"/>
      <c r="V81" s="131"/>
      <c r="W81" s="131"/>
      <c r="X81" s="131"/>
    </row>
    <row r="82" spans="1:24" x14ac:dyDescent="0.2">
      <c r="A82" s="17" t="s">
        <v>96</v>
      </c>
      <c r="B82" s="85" t="str">
        <f t="shared" si="37"/>
        <v>Q2/2020</v>
      </c>
      <c r="C82" s="86">
        <f t="shared" si="40"/>
        <v>43922</v>
      </c>
      <c r="D82" s="86">
        <f t="shared" si="41"/>
        <v>44012</v>
      </c>
      <c r="E82" s="85">
        <f t="shared" si="38"/>
        <v>91</v>
      </c>
      <c r="F82" s="87">
        <f>VLOOKUP(D82,'FERC Interest Rate'!$A:$B,2,TRUE)</f>
        <v>6.502107E-2</v>
      </c>
      <c r="G82" s="88">
        <f t="shared" si="39"/>
        <v>176.98706594564507</v>
      </c>
      <c r="H82" s="88">
        <v>0</v>
      </c>
      <c r="I82" s="123">
        <f t="shared" si="42"/>
        <v>1.8978443242742131</v>
      </c>
      <c r="J82" s="89">
        <f t="shared" si="44"/>
        <v>2.8612509419648164</v>
      </c>
      <c r="K82" s="149">
        <f t="shared" si="33"/>
        <v>4.7590952662390293</v>
      </c>
      <c r="L82" s="89">
        <f t="shared" si="43"/>
        <v>27.6</v>
      </c>
      <c r="M82" s="150">
        <f t="shared" si="34"/>
        <v>32.359095266239031</v>
      </c>
      <c r="N82" s="8">
        <f t="shared" si="35"/>
        <v>179.84831688760988</v>
      </c>
      <c r="O82" s="88">
        <f t="shared" si="36"/>
        <v>147.48922162137086</v>
      </c>
      <c r="P82" s="131"/>
      <c r="Q82" s="131"/>
      <c r="R82" s="131"/>
      <c r="S82" s="131"/>
      <c r="T82" s="131"/>
      <c r="U82" s="131"/>
      <c r="V82" s="131"/>
      <c r="W82" s="131"/>
      <c r="X82" s="131"/>
    </row>
    <row r="83" spans="1:24" x14ac:dyDescent="0.2">
      <c r="A83" s="17" t="s">
        <v>97</v>
      </c>
      <c r="B83" s="85" t="str">
        <f t="shared" si="37"/>
        <v>Q3/2020</v>
      </c>
      <c r="C83" s="86">
        <f t="shared" si="40"/>
        <v>44013</v>
      </c>
      <c r="D83" s="86">
        <f t="shared" si="41"/>
        <v>44104</v>
      </c>
      <c r="E83" s="85">
        <f t="shared" si="38"/>
        <v>92</v>
      </c>
      <c r="F83" s="87">
        <f>VLOOKUP(D83,'FERC Interest Rate'!$A:$B,2,TRUE)</f>
        <v>6.5012509999999996E-2</v>
      </c>
      <c r="G83" s="88">
        <f t="shared" si="39"/>
        <v>147.48922162137086</v>
      </c>
      <c r="H83" s="88">
        <v>0</v>
      </c>
      <c r="I83" s="123">
        <f t="shared" si="42"/>
        <v>1.8978443242742131</v>
      </c>
      <c r="J83" s="89">
        <f t="shared" si="44"/>
        <v>2.4102603650020384</v>
      </c>
      <c r="K83" s="149">
        <f t="shared" si="33"/>
        <v>4.3081046892762513</v>
      </c>
      <c r="L83" s="89">
        <f t="shared" si="43"/>
        <v>27.6</v>
      </c>
      <c r="M83" s="150">
        <f t="shared" si="34"/>
        <v>31.908104689276254</v>
      </c>
      <c r="N83" s="8">
        <f t="shared" si="35"/>
        <v>149.8994819863729</v>
      </c>
      <c r="O83" s="88">
        <f t="shared" si="36"/>
        <v>117.99137729709665</v>
      </c>
      <c r="P83" s="131"/>
      <c r="Q83" s="131"/>
      <c r="R83" s="131"/>
      <c r="S83" s="131"/>
      <c r="T83" s="131"/>
      <c r="U83" s="131"/>
      <c r="V83" s="131"/>
      <c r="W83" s="131"/>
      <c r="X83" s="131"/>
    </row>
    <row r="84" spans="1:24" x14ac:dyDescent="0.2">
      <c r="A84" s="17" t="s">
        <v>98</v>
      </c>
      <c r="B84" s="85" t="str">
        <f t="shared" si="37"/>
        <v>Q4/2020</v>
      </c>
      <c r="C84" s="86">
        <f t="shared" si="40"/>
        <v>44105</v>
      </c>
      <c r="D84" s="86">
        <f t="shared" si="41"/>
        <v>44196</v>
      </c>
      <c r="E84" s="85">
        <f t="shared" si="38"/>
        <v>92</v>
      </c>
      <c r="F84" s="87">
        <f>VLOOKUP(D84,'FERC Interest Rate'!$A:$B,2,TRUE)</f>
        <v>6.501548E-2</v>
      </c>
      <c r="G84" s="88">
        <f t="shared" si="39"/>
        <v>117.99137729709665</v>
      </c>
      <c r="H84" s="88">
        <v>0</v>
      </c>
      <c r="I84" s="123">
        <f t="shared" si="42"/>
        <v>1.8978443242742131</v>
      </c>
      <c r="J84" s="89">
        <f t="shared" si="44"/>
        <v>1.9282963793347798</v>
      </c>
      <c r="K84" s="149">
        <f t="shared" si="33"/>
        <v>3.8261407036089929</v>
      </c>
      <c r="L84" s="89">
        <f t="shared" si="43"/>
        <v>27.6</v>
      </c>
      <c r="M84" s="150">
        <f t="shared" si="34"/>
        <v>31.426140703608993</v>
      </c>
      <c r="N84" s="8">
        <f t="shared" si="35"/>
        <v>119.91967367643143</v>
      </c>
      <c r="O84" s="88">
        <f t="shared" si="36"/>
        <v>88.493532972822436</v>
      </c>
      <c r="P84" s="131"/>
      <c r="Q84" s="131"/>
      <c r="R84" s="131"/>
      <c r="S84" s="131"/>
      <c r="T84" s="131"/>
      <c r="U84" s="131"/>
      <c r="V84" s="131"/>
      <c r="W84" s="131"/>
      <c r="X84" s="131"/>
    </row>
    <row r="85" spans="1:24" x14ac:dyDescent="0.2">
      <c r="A85" s="17" t="s">
        <v>99</v>
      </c>
      <c r="B85" s="85" t="str">
        <f t="shared" si="37"/>
        <v>Q1/2021</v>
      </c>
      <c r="C85" s="86">
        <f>D84+1</f>
        <v>44197</v>
      </c>
      <c r="D85" s="86">
        <f t="shared" si="41"/>
        <v>44286</v>
      </c>
      <c r="E85" s="85">
        <f>D85-C85+1</f>
        <v>90</v>
      </c>
      <c r="F85" s="87">
        <f>VLOOKUP(D85,'FERC Interest Rate'!$A:$B,2,TRUE)</f>
        <v>6.501548E-2</v>
      </c>
      <c r="G85" s="88">
        <f>O84</f>
        <v>88.493532972822436</v>
      </c>
      <c r="H85" s="88">
        <v>0</v>
      </c>
      <c r="I85" s="123">
        <f t="shared" si="42"/>
        <v>1.8978443242742131</v>
      </c>
      <c r="J85" s="89">
        <f>G85*F85*(E85/(DATE(YEAR(D85),12,31)-DATE(YEAR(D85),1,1)+1))</f>
        <v>1.4186587865236957</v>
      </c>
      <c r="K85" s="149">
        <f>+SUM(I85:J85)</f>
        <v>3.3165031107979086</v>
      </c>
      <c r="L85" s="89">
        <f t="shared" si="43"/>
        <v>27.6</v>
      </c>
      <c r="M85" s="150">
        <f>+SUM(K85:L85)</f>
        <v>30.916503110797912</v>
      </c>
      <c r="N85" s="8">
        <f>+G85+H85+J85</f>
        <v>89.912191759346129</v>
      </c>
      <c r="O85" s="88">
        <f>G85+H85-L85-I85</f>
        <v>58.995688648548224</v>
      </c>
      <c r="P85" s="131"/>
      <c r="Q85" s="131"/>
      <c r="R85" s="131"/>
      <c r="S85" s="131"/>
      <c r="T85" s="131"/>
      <c r="U85" s="131"/>
      <c r="V85" s="131"/>
      <c r="W85" s="131"/>
      <c r="X85" s="131"/>
    </row>
    <row r="86" spans="1:24" x14ac:dyDescent="0.2">
      <c r="A86" s="17" t="s">
        <v>100</v>
      </c>
      <c r="B86" s="85" t="str">
        <f t="shared" si="37"/>
        <v>Q2/2021</v>
      </c>
      <c r="C86" s="86">
        <f t="shared" ref="C86:C87" si="45">D85+1</f>
        <v>44287</v>
      </c>
      <c r="D86" s="86">
        <f t="shared" si="41"/>
        <v>44377</v>
      </c>
      <c r="E86" s="85">
        <f t="shared" ref="E86:E87" si="46">D86-C86+1</f>
        <v>91</v>
      </c>
      <c r="F86" s="87">
        <f>VLOOKUP(D86,'FERC Interest Rate'!$A:$B,2,TRUE)</f>
        <v>6.501548E-2</v>
      </c>
      <c r="G86" s="88">
        <f t="shared" ref="G86:G87" si="47">O85</f>
        <v>58.995688648548224</v>
      </c>
      <c r="H86" s="88">
        <v>0</v>
      </c>
      <c r="I86" s="123">
        <f t="shared" si="42"/>
        <v>1.8978443242742131</v>
      </c>
      <c r="J86" s="89">
        <f t="shared" ref="J86:J87" si="48">G86*F86*(E86/(DATE(YEAR(D86),12,31)-DATE(YEAR(D86),1,1)+1))</f>
        <v>0.95628110795300869</v>
      </c>
      <c r="K86" s="149">
        <f t="shared" ref="K86:K87" si="49">+SUM(I86:J86)</f>
        <v>2.8541254322272218</v>
      </c>
      <c r="L86" s="89">
        <f t="shared" si="43"/>
        <v>27.6</v>
      </c>
      <c r="M86" s="150">
        <f t="shared" ref="M86:M87" si="50">+SUM(K86:L86)</f>
        <v>30.454125432227222</v>
      </c>
      <c r="N86" s="8">
        <f t="shared" ref="N86:N87" si="51">+G86+H86+J86</f>
        <v>59.951969756501235</v>
      </c>
      <c r="O86" s="88">
        <f t="shared" ref="O86:O87" si="52">G86+H86-L86-I86</f>
        <v>29.497844324274009</v>
      </c>
      <c r="P86" s="131"/>
      <c r="Q86" s="131"/>
      <c r="R86" s="131"/>
      <c r="S86" s="131"/>
      <c r="T86" s="131"/>
      <c r="U86" s="131"/>
      <c r="V86" s="131"/>
      <c r="W86" s="131"/>
      <c r="X86" s="131"/>
    </row>
    <row r="87" spans="1:24" x14ac:dyDescent="0.2">
      <c r="A87" s="17" t="s">
        <v>101</v>
      </c>
      <c r="B87" s="85" t="str">
        <f t="shared" si="37"/>
        <v>Q3/2021</v>
      </c>
      <c r="C87" s="86">
        <f t="shared" si="45"/>
        <v>44378</v>
      </c>
      <c r="D87" s="86">
        <f t="shared" si="41"/>
        <v>44469</v>
      </c>
      <c r="E87" s="85">
        <f t="shared" si="46"/>
        <v>92</v>
      </c>
      <c r="F87" s="87">
        <f>VLOOKUP(D87,'FERC Interest Rate'!$A:$B,2,TRUE)</f>
        <v>6.501548E-2</v>
      </c>
      <c r="G87" s="88">
        <f t="shared" si="47"/>
        <v>29.497844324274009</v>
      </c>
      <c r="H87" s="88">
        <v>0</v>
      </c>
      <c r="I87" s="123">
        <f t="shared" si="42"/>
        <v>1.8978443242742131</v>
      </c>
      <c r="J87" s="89">
        <f t="shared" si="48"/>
        <v>0.48339484577844233</v>
      </c>
      <c r="K87" s="149">
        <f t="shared" si="49"/>
        <v>2.3812391700526554</v>
      </c>
      <c r="L87" s="89">
        <f t="shared" si="43"/>
        <v>27.6</v>
      </c>
      <c r="M87" s="150">
        <f t="shared" si="50"/>
        <v>29.981239170052657</v>
      </c>
      <c r="N87" s="8">
        <f t="shared" si="51"/>
        <v>29.981239170052451</v>
      </c>
      <c r="O87" s="88">
        <f t="shared" si="52"/>
        <v>-2.0539125955565396E-13</v>
      </c>
      <c r="P87" s="131"/>
      <c r="Q87" s="131"/>
      <c r="R87" s="131"/>
      <c r="S87" s="131"/>
      <c r="T87" s="131"/>
      <c r="U87" s="131"/>
      <c r="V87" s="131"/>
      <c r="W87" s="131"/>
      <c r="X87" s="131"/>
    </row>
    <row r="88" spans="1:24" x14ac:dyDescent="0.2">
      <c r="B88" s="85"/>
      <c r="C88" s="86"/>
      <c r="D88" s="86"/>
      <c r="E88" s="85"/>
      <c r="F88" s="87"/>
      <c r="G88" s="88"/>
      <c r="H88" s="88"/>
      <c r="I88" s="123"/>
      <c r="J88" s="89"/>
      <c r="K88" s="131"/>
      <c r="L88" s="89"/>
      <c r="M88" s="151"/>
      <c r="N88" s="131"/>
      <c r="O88" s="88"/>
      <c r="P88" s="131"/>
      <c r="Q88" s="131"/>
      <c r="R88" s="131"/>
      <c r="S88" s="131"/>
      <c r="T88" s="131"/>
      <c r="U88" s="131"/>
      <c r="V88" s="131"/>
      <c r="W88" s="131"/>
      <c r="X88" s="131"/>
    </row>
    <row r="89" spans="1:24" ht="13.5" thickBot="1" x14ac:dyDescent="0.25">
      <c r="A89" s="183"/>
      <c r="B89" s="184"/>
      <c r="C89" s="185"/>
      <c r="D89" s="185"/>
      <c r="E89" s="186"/>
      <c r="F89" s="184"/>
      <c r="G89" s="157">
        <f t="shared" ref="G89:O89" si="53">SUM(G61:G85)</f>
        <v>10060.430046248146</v>
      </c>
      <c r="H89" s="157">
        <f t="shared" si="53"/>
        <v>37.956886485484262</v>
      </c>
      <c r="I89" s="158">
        <f t="shared" si="53"/>
        <v>34.161197836935841</v>
      </c>
      <c r="J89" s="157">
        <f t="shared" si="53"/>
        <v>65.698131453116829</v>
      </c>
      <c r="K89" s="157">
        <f t="shared" si="53"/>
        <v>99.859329290052656</v>
      </c>
      <c r="L89" s="157">
        <f t="shared" si="53"/>
        <v>496.80000000000018</v>
      </c>
      <c r="M89" s="159">
        <f t="shared" si="53"/>
        <v>596.6593292900526</v>
      </c>
      <c r="N89" s="157">
        <f t="shared" si="53"/>
        <v>10164.085064186747</v>
      </c>
      <c r="O89" s="157">
        <f t="shared" si="53"/>
        <v>9567.425734896693</v>
      </c>
      <c r="P89" s="131"/>
      <c r="Q89" s="131"/>
      <c r="R89" s="131"/>
      <c r="S89" s="131"/>
      <c r="T89" s="131"/>
      <c r="U89" s="131"/>
      <c r="V89" s="131"/>
      <c r="W89" s="131"/>
      <c r="X89" s="131"/>
    </row>
    <row r="90" spans="1:24" ht="13.5" thickTop="1" x14ac:dyDescent="0.2">
      <c r="B90" s="11"/>
      <c r="C90" s="140"/>
      <c r="D90" s="140"/>
      <c r="E90" s="10"/>
      <c r="F90" s="11"/>
      <c r="G90" s="89"/>
      <c r="H90" s="69"/>
      <c r="I90" s="129"/>
      <c r="J90" s="89"/>
      <c r="K90" s="131"/>
      <c r="L90" s="69"/>
      <c r="M90" s="151"/>
      <c r="N90" s="131"/>
      <c r="O90" s="131"/>
      <c r="P90" s="131"/>
      <c r="Q90" s="131"/>
      <c r="R90" s="131"/>
      <c r="S90" s="131"/>
      <c r="T90" s="131"/>
      <c r="U90" s="131"/>
      <c r="V90" s="131"/>
      <c r="W90" s="131"/>
      <c r="X90" s="131"/>
    </row>
    <row r="91" spans="1:24" ht="36.75" x14ac:dyDescent="0.2">
      <c r="A91" s="94" t="s">
        <v>81</v>
      </c>
      <c r="B91" s="94" t="s">
        <v>3</v>
      </c>
      <c r="C91" s="94" t="s">
        <v>4</v>
      </c>
      <c r="D91" s="94" t="s">
        <v>5</v>
      </c>
      <c r="E91" s="94" t="s">
        <v>6</v>
      </c>
      <c r="F91" s="94" t="s">
        <v>7</v>
      </c>
      <c r="G91" s="94" t="s">
        <v>108</v>
      </c>
      <c r="H91" s="94" t="s">
        <v>109</v>
      </c>
      <c r="I91" s="118" t="s">
        <v>110</v>
      </c>
      <c r="J91" s="119" t="s">
        <v>111</v>
      </c>
      <c r="K91" s="119" t="s">
        <v>112</v>
      </c>
      <c r="L91" s="119" t="s">
        <v>113</v>
      </c>
      <c r="M91" s="120" t="s">
        <v>103</v>
      </c>
      <c r="N91" s="94" t="s">
        <v>114</v>
      </c>
      <c r="O91" s="94" t="s">
        <v>115</v>
      </c>
      <c r="P91" s="131"/>
      <c r="Q91" s="131"/>
      <c r="R91" s="131"/>
      <c r="S91" s="131"/>
      <c r="T91" s="131"/>
      <c r="U91" s="131"/>
      <c r="V91" s="131"/>
      <c r="W91" s="131"/>
      <c r="X91" s="131"/>
    </row>
    <row r="92" spans="1:24" x14ac:dyDescent="0.2">
      <c r="A92" s="223" t="s">
        <v>47</v>
      </c>
      <c r="B92" s="404" t="s">
        <v>84</v>
      </c>
      <c r="C92" s="86">
        <f>VLOOKUP(B92,A$1:F$31,2,FALSE)</f>
        <v>42036</v>
      </c>
      <c r="D92" s="86">
        <f>DATE(YEAR(C92),IF(MONTH(C92)&lt;=3,3,IF(MONTH(C92)&lt;=6,6,IF(MONTH(C92)&lt;=9,9,12))),IF(OR(MONTH(C92)&lt;=3,MONTH(C92)&gt;=10),31,30))</f>
        <v>42094</v>
      </c>
      <c r="E92" s="85">
        <f>D92-C92+1</f>
        <v>59</v>
      </c>
      <c r="F92" s="87">
        <f>VLOOKUP(D92,'FERC Interest Rate'!$A:$B,2,TRUE)</f>
        <v>3.2500000000000001E-2</v>
      </c>
      <c r="G92" s="88">
        <f>VLOOKUP(B92,$A$1:$F$31,5,FALSE)</f>
        <v>716</v>
      </c>
      <c r="H92" s="88">
        <f t="shared" ref="H92:H99" si="54">G92*F92*(E92/(DATE(YEAR(D92),12,31)-DATE(YEAR(D92),1,1)+1))</f>
        <v>3.7614520547945207</v>
      </c>
      <c r="I92" s="236">
        <v>0</v>
      </c>
      <c r="J92" s="89">
        <v>0</v>
      </c>
      <c r="K92" s="149">
        <f t="shared" ref="K92:K115" si="55">+SUM(I92:J92)</f>
        <v>0</v>
      </c>
      <c r="L92" s="89">
        <v>0</v>
      </c>
      <c r="M92" s="150">
        <f t="shared" ref="M92:M115" si="56">+SUM(K92:L92)</f>
        <v>0</v>
      </c>
      <c r="N92" s="8">
        <f t="shared" ref="N92:N115" si="57">+G92+H92+J92</f>
        <v>719.76145205479452</v>
      </c>
      <c r="O92" s="88">
        <f t="shared" ref="O92:O115" si="58">G92+H92-L92-I92</f>
        <v>719.76145205479452</v>
      </c>
      <c r="P92" s="131"/>
      <c r="Q92" s="131"/>
      <c r="R92" s="131"/>
      <c r="S92" s="131"/>
      <c r="T92" s="131"/>
      <c r="U92" s="131"/>
      <c r="V92" s="131"/>
      <c r="W92" s="131"/>
      <c r="X92" s="131"/>
    </row>
    <row r="93" spans="1:24" x14ac:dyDescent="0.2">
      <c r="A93" s="100" t="s">
        <v>25</v>
      </c>
      <c r="B93" s="85" t="str">
        <f t="shared" ref="B93:B118" si="59">+IF(MONTH(C93)&lt;4,"Q1",IF(MONTH(C93)&lt;7,"Q2",IF(MONTH(C93)&lt;10,"Q3","Q4")))&amp;"/"&amp;YEAR(C93)</f>
        <v>Q2/2015</v>
      </c>
      <c r="C93" s="86">
        <f>D92+1</f>
        <v>42095</v>
      </c>
      <c r="D93" s="86">
        <f>EOMONTH(D92,3)</f>
        <v>42185</v>
      </c>
      <c r="E93" s="85">
        <f t="shared" ref="E93:E115" si="60">D93-C93+1</f>
        <v>91</v>
      </c>
      <c r="F93" s="87">
        <f>VLOOKUP(D93,'FERC Interest Rate'!$A:$B,2,TRUE)</f>
        <v>3.2500000000000001E-2</v>
      </c>
      <c r="G93" s="88">
        <f t="shared" ref="G93:G115" si="61">O92</f>
        <v>719.76145205479452</v>
      </c>
      <c r="H93" s="88">
        <f t="shared" si="54"/>
        <v>5.832039710827547</v>
      </c>
      <c r="I93" s="236">
        <v>0</v>
      </c>
      <c r="J93" s="89">
        <v>0</v>
      </c>
      <c r="K93" s="149">
        <f t="shared" si="55"/>
        <v>0</v>
      </c>
      <c r="L93" s="89">
        <v>0</v>
      </c>
      <c r="M93" s="150">
        <f t="shared" si="56"/>
        <v>0</v>
      </c>
      <c r="N93" s="8">
        <f t="shared" si="57"/>
        <v>725.59349176562205</v>
      </c>
      <c r="O93" s="88">
        <f t="shared" si="58"/>
        <v>725.59349176562205</v>
      </c>
      <c r="P93" s="131"/>
      <c r="Q93" s="131"/>
      <c r="R93" s="131"/>
      <c r="S93" s="131"/>
      <c r="T93" s="131"/>
      <c r="U93" s="131"/>
      <c r="V93" s="131"/>
      <c r="W93" s="131"/>
      <c r="X93" s="131"/>
    </row>
    <row r="94" spans="1:24" x14ac:dyDescent="0.2">
      <c r="A94" s="100" t="s">
        <v>25</v>
      </c>
      <c r="B94" s="85" t="str">
        <f t="shared" si="59"/>
        <v>Q3/2015</v>
      </c>
      <c r="C94" s="86">
        <f t="shared" ref="C94:C115" si="62">D93+1</f>
        <v>42186</v>
      </c>
      <c r="D94" s="86">
        <f t="shared" ref="D94:D118" si="63">EOMONTH(D93,3)</f>
        <v>42277</v>
      </c>
      <c r="E94" s="85">
        <f t="shared" si="60"/>
        <v>92</v>
      </c>
      <c r="F94" s="87">
        <f>VLOOKUP(D94,'FERC Interest Rate'!$A:$B,2,TRUE)</f>
        <v>3.2500000000000001E-2</v>
      </c>
      <c r="G94" s="88">
        <f t="shared" si="61"/>
        <v>725.59349176562205</v>
      </c>
      <c r="H94" s="88">
        <f t="shared" si="54"/>
        <v>5.9439028503540001</v>
      </c>
      <c r="I94" s="236">
        <v>0</v>
      </c>
      <c r="J94" s="89">
        <v>0</v>
      </c>
      <c r="K94" s="149">
        <f t="shared" si="55"/>
        <v>0</v>
      </c>
      <c r="L94" s="89">
        <v>0</v>
      </c>
      <c r="M94" s="150">
        <f t="shared" si="56"/>
        <v>0</v>
      </c>
      <c r="N94" s="8">
        <f t="shared" si="57"/>
        <v>731.53739461597604</v>
      </c>
      <c r="O94" s="88">
        <f t="shared" si="58"/>
        <v>731.53739461597604</v>
      </c>
      <c r="P94" s="131"/>
      <c r="Q94" s="131"/>
      <c r="R94" s="131"/>
      <c r="S94" s="131"/>
      <c r="T94" s="131"/>
      <c r="U94" s="131"/>
      <c r="V94" s="131"/>
      <c r="W94" s="131"/>
      <c r="X94" s="131"/>
    </row>
    <row r="95" spans="1:24" x14ac:dyDescent="0.2">
      <c r="A95" s="100" t="s">
        <v>25</v>
      </c>
      <c r="B95" s="85" t="str">
        <f t="shared" si="59"/>
        <v>Q4/2015</v>
      </c>
      <c r="C95" s="86">
        <f t="shared" si="62"/>
        <v>42278</v>
      </c>
      <c r="D95" s="86">
        <f t="shared" si="63"/>
        <v>42369</v>
      </c>
      <c r="E95" s="85">
        <f t="shared" si="60"/>
        <v>92</v>
      </c>
      <c r="F95" s="87">
        <f>VLOOKUP(D95,'FERC Interest Rate'!$A:$B,2,TRUE)</f>
        <v>3.2500000000000001E-2</v>
      </c>
      <c r="G95" s="88">
        <f t="shared" si="61"/>
        <v>731.53739461597604</v>
      </c>
      <c r="H95" s="88">
        <f t="shared" si="54"/>
        <v>5.9925939997308735</v>
      </c>
      <c r="I95" s="236">
        <v>0</v>
      </c>
      <c r="J95" s="89">
        <v>0</v>
      </c>
      <c r="K95" s="149">
        <f t="shared" si="55"/>
        <v>0</v>
      </c>
      <c r="L95" s="89">
        <v>0</v>
      </c>
      <c r="M95" s="150">
        <f t="shared" si="56"/>
        <v>0</v>
      </c>
      <c r="N95" s="8">
        <f t="shared" si="57"/>
        <v>737.52998861570688</v>
      </c>
      <c r="O95" s="88">
        <f t="shared" si="58"/>
        <v>737.52998861570688</v>
      </c>
      <c r="P95" s="131"/>
      <c r="Q95" s="131"/>
      <c r="R95" s="131"/>
      <c r="S95" s="131"/>
      <c r="T95" s="131"/>
      <c r="U95" s="131"/>
      <c r="V95" s="131"/>
      <c r="W95" s="131"/>
      <c r="X95" s="131"/>
    </row>
    <row r="96" spans="1:24" x14ac:dyDescent="0.2">
      <c r="A96" s="100" t="s">
        <v>25</v>
      </c>
      <c r="B96" s="85" t="str">
        <f t="shared" si="59"/>
        <v>Q1/2016</v>
      </c>
      <c r="C96" s="86">
        <f t="shared" si="62"/>
        <v>42370</v>
      </c>
      <c r="D96" s="86">
        <f t="shared" si="63"/>
        <v>42460</v>
      </c>
      <c r="E96" s="85">
        <f t="shared" si="60"/>
        <v>91</v>
      </c>
      <c r="F96" s="87">
        <f>VLOOKUP(D96,'FERC Interest Rate'!$A:$B,2,TRUE)</f>
        <v>3.2500000000000001E-2</v>
      </c>
      <c r="G96" s="88">
        <f t="shared" si="61"/>
        <v>737.52998861570688</v>
      </c>
      <c r="H96" s="88">
        <f t="shared" si="54"/>
        <v>5.9596856320517846</v>
      </c>
      <c r="I96" s="123">
        <v>0</v>
      </c>
      <c r="J96" s="89">
        <v>0</v>
      </c>
      <c r="K96" s="149">
        <f t="shared" si="55"/>
        <v>0</v>
      </c>
      <c r="L96" s="89">
        <v>0</v>
      </c>
      <c r="M96" s="150">
        <f t="shared" si="56"/>
        <v>0</v>
      </c>
      <c r="N96" s="8">
        <f t="shared" si="57"/>
        <v>743.48967424775867</v>
      </c>
      <c r="O96" s="88">
        <f t="shared" si="58"/>
        <v>743.48967424775867</v>
      </c>
      <c r="P96" s="131"/>
      <c r="Q96" s="131"/>
      <c r="R96" s="131"/>
      <c r="S96" s="131"/>
      <c r="T96" s="131"/>
      <c r="U96" s="131"/>
      <c r="V96" s="131"/>
      <c r="W96" s="131"/>
      <c r="X96" s="131"/>
    </row>
    <row r="97" spans="1:24" x14ac:dyDescent="0.2">
      <c r="A97" s="100" t="s">
        <v>25</v>
      </c>
      <c r="B97" s="85" t="str">
        <f t="shared" si="59"/>
        <v>Q2/2016</v>
      </c>
      <c r="C97" s="86">
        <f t="shared" si="62"/>
        <v>42461</v>
      </c>
      <c r="D97" s="86">
        <f t="shared" si="63"/>
        <v>42551</v>
      </c>
      <c r="E97" s="85">
        <f t="shared" si="60"/>
        <v>91</v>
      </c>
      <c r="F97" s="87">
        <f>VLOOKUP(D97,'FERC Interest Rate'!$A:$B,2,TRUE)</f>
        <v>3.4599999999999999E-2</v>
      </c>
      <c r="G97" s="88">
        <f t="shared" si="61"/>
        <v>743.48967424775867</v>
      </c>
      <c r="H97" s="88">
        <f t="shared" si="54"/>
        <v>6.3960425910833134</v>
      </c>
      <c r="I97" s="123">
        <v>0</v>
      </c>
      <c r="J97" s="89">
        <v>0</v>
      </c>
      <c r="K97" s="149">
        <f t="shared" si="55"/>
        <v>0</v>
      </c>
      <c r="L97" s="89">
        <v>0</v>
      </c>
      <c r="M97" s="150">
        <f t="shared" si="56"/>
        <v>0</v>
      </c>
      <c r="N97" s="8">
        <f t="shared" si="57"/>
        <v>749.88571683884197</v>
      </c>
      <c r="O97" s="88">
        <f t="shared" si="58"/>
        <v>749.88571683884197</v>
      </c>
      <c r="P97" s="131"/>
      <c r="Q97" s="131"/>
      <c r="R97" s="131"/>
      <c r="S97" s="131"/>
      <c r="T97" s="131"/>
      <c r="U97" s="131"/>
      <c r="V97" s="131"/>
      <c r="W97" s="131"/>
      <c r="X97" s="131"/>
    </row>
    <row r="98" spans="1:24" x14ac:dyDescent="0.2">
      <c r="A98" s="100" t="s">
        <v>25</v>
      </c>
      <c r="B98" s="85" t="str">
        <f t="shared" si="59"/>
        <v>Q3/2016</v>
      </c>
      <c r="C98" s="86">
        <f t="shared" si="62"/>
        <v>42552</v>
      </c>
      <c r="D98" s="86">
        <f t="shared" si="63"/>
        <v>42643</v>
      </c>
      <c r="E98" s="85">
        <f t="shared" si="60"/>
        <v>92</v>
      </c>
      <c r="F98" s="87">
        <f>VLOOKUP(D98,'FERC Interest Rate'!$A:$B,2,TRUE)</f>
        <v>3.5000000000000003E-2</v>
      </c>
      <c r="G98" s="88">
        <f t="shared" si="61"/>
        <v>749.88571683884197</v>
      </c>
      <c r="H98" s="88">
        <f t="shared" si="54"/>
        <v>6.5973552137187745</v>
      </c>
      <c r="I98" s="123">
        <v>0</v>
      </c>
      <c r="J98" s="89">
        <v>0</v>
      </c>
      <c r="K98" s="149">
        <f t="shared" si="55"/>
        <v>0</v>
      </c>
      <c r="L98" s="89">
        <v>0</v>
      </c>
      <c r="M98" s="150">
        <f t="shared" si="56"/>
        <v>0</v>
      </c>
      <c r="N98" s="8">
        <f t="shared" si="57"/>
        <v>756.48307205256071</v>
      </c>
      <c r="O98" s="88">
        <f t="shared" si="58"/>
        <v>756.48307205256071</v>
      </c>
      <c r="P98" s="131"/>
      <c r="Q98" s="131"/>
      <c r="R98" s="131"/>
      <c r="S98" s="131"/>
      <c r="T98" s="131"/>
      <c r="U98" s="131"/>
      <c r="V98" s="131"/>
      <c r="W98" s="131"/>
      <c r="X98" s="131"/>
    </row>
    <row r="99" spans="1:24" x14ac:dyDescent="0.2">
      <c r="A99" s="17" t="s">
        <v>82</v>
      </c>
      <c r="B99" s="85" t="str">
        <f t="shared" si="59"/>
        <v>Q4/2016</v>
      </c>
      <c r="C99" s="86">
        <f t="shared" si="62"/>
        <v>42644</v>
      </c>
      <c r="D99" s="86">
        <f t="shared" si="63"/>
        <v>42735</v>
      </c>
      <c r="E99" s="85">
        <f t="shared" si="60"/>
        <v>92</v>
      </c>
      <c r="F99" s="87">
        <f>VLOOKUP(D99,'FERC Interest Rate'!$A:$B,2,TRUE)</f>
        <v>3.5000000000000003E-2</v>
      </c>
      <c r="G99" s="88">
        <f t="shared" si="61"/>
        <v>756.48307205256071</v>
      </c>
      <c r="H99" s="88">
        <f t="shared" si="54"/>
        <v>6.6553975191509451</v>
      </c>
      <c r="I99" s="123">
        <f t="shared" ref="I99:I118" si="64">(SUM($H$92:$H$119)/20)</f>
        <v>2.3569234785855881</v>
      </c>
      <c r="J99" s="89">
        <v>0</v>
      </c>
      <c r="K99" s="149">
        <f t="shared" si="55"/>
        <v>2.3569234785855881</v>
      </c>
      <c r="L99" s="89">
        <f t="shared" ref="L99:L118" si="65">+$G$92/20</f>
        <v>35.799999999999997</v>
      </c>
      <c r="M99" s="150">
        <f t="shared" si="56"/>
        <v>38.156923478585583</v>
      </c>
      <c r="N99" s="8">
        <f t="shared" si="57"/>
        <v>763.13846957171165</v>
      </c>
      <c r="O99" s="88">
        <f t="shared" si="58"/>
        <v>724.9815460931261</v>
      </c>
      <c r="P99" s="131"/>
      <c r="Q99" s="131"/>
      <c r="R99" s="131"/>
      <c r="S99" s="131"/>
      <c r="T99" s="131"/>
      <c r="U99" s="131"/>
      <c r="V99" s="131"/>
      <c r="W99" s="131"/>
      <c r="X99" s="131"/>
    </row>
    <row r="100" spans="1:24" x14ac:dyDescent="0.2">
      <c r="A100" s="17" t="s">
        <v>83</v>
      </c>
      <c r="B100" s="85" t="str">
        <f t="shared" si="59"/>
        <v>Q1/2017</v>
      </c>
      <c r="C100" s="86">
        <f t="shared" si="62"/>
        <v>42736</v>
      </c>
      <c r="D100" s="86">
        <f t="shared" si="63"/>
        <v>42825</v>
      </c>
      <c r="E100" s="85">
        <f t="shared" si="60"/>
        <v>90</v>
      </c>
      <c r="F100" s="87">
        <f>VLOOKUP(D100,'FERC Interest Rate'!$A:$B,2,TRUE)</f>
        <v>3.5000000000000003E-2</v>
      </c>
      <c r="G100" s="88">
        <f t="shared" si="61"/>
        <v>724.9815460931261</v>
      </c>
      <c r="H100" s="88">
        <v>0</v>
      </c>
      <c r="I100" s="123">
        <f t="shared" si="64"/>
        <v>2.3569234785855881</v>
      </c>
      <c r="J100" s="89">
        <f t="shared" ref="J100:J115" si="66">G100*F100*(E100/(DATE(YEAR(D100),12,31)-DATE(YEAR(D100),1,1)+1))</f>
        <v>6.2566900553242393</v>
      </c>
      <c r="K100" s="149">
        <f t="shared" si="55"/>
        <v>8.6136135339098274</v>
      </c>
      <c r="L100" s="89">
        <f t="shared" si="65"/>
        <v>35.799999999999997</v>
      </c>
      <c r="M100" s="150">
        <f t="shared" si="56"/>
        <v>44.413613533909825</v>
      </c>
      <c r="N100" s="8">
        <f t="shared" si="57"/>
        <v>731.23823614845037</v>
      </c>
      <c r="O100" s="88">
        <f t="shared" si="58"/>
        <v>686.82462261454054</v>
      </c>
      <c r="P100" s="131"/>
      <c r="Q100" s="131"/>
      <c r="R100" s="131"/>
      <c r="S100" s="131"/>
      <c r="T100" s="131"/>
      <c r="U100" s="131"/>
      <c r="V100" s="131"/>
      <c r="W100" s="131"/>
      <c r="X100" s="131"/>
    </row>
    <row r="101" spans="1:24" x14ac:dyDescent="0.2">
      <c r="A101" s="17" t="s">
        <v>84</v>
      </c>
      <c r="B101" s="85" t="str">
        <f t="shared" si="59"/>
        <v>Q2/2017</v>
      </c>
      <c r="C101" s="86">
        <f t="shared" si="62"/>
        <v>42826</v>
      </c>
      <c r="D101" s="86">
        <f t="shared" si="63"/>
        <v>42916</v>
      </c>
      <c r="E101" s="85">
        <f t="shared" si="60"/>
        <v>91</v>
      </c>
      <c r="F101" s="87">
        <f>VLOOKUP(D101,'FERC Interest Rate'!$A:$B,2,TRUE)</f>
        <v>3.7100000000000001E-2</v>
      </c>
      <c r="G101" s="88">
        <f t="shared" si="61"/>
        <v>686.82462261454054</v>
      </c>
      <c r="H101" s="88">
        <v>0</v>
      </c>
      <c r="I101" s="123">
        <f t="shared" si="64"/>
        <v>2.3569234785855881</v>
      </c>
      <c r="J101" s="89">
        <f t="shared" si="66"/>
        <v>6.3528455024902755</v>
      </c>
      <c r="K101" s="149">
        <f t="shared" si="55"/>
        <v>8.7097689810758645</v>
      </c>
      <c r="L101" s="89">
        <f t="shared" si="65"/>
        <v>35.799999999999997</v>
      </c>
      <c r="M101" s="150">
        <f t="shared" si="56"/>
        <v>44.509768981075865</v>
      </c>
      <c r="N101" s="8">
        <f t="shared" si="57"/>
        <v>693.1774681170308</v>
      </c>
      <c r="O101" s="88">
        <f t="shared" si="58"/>
        <v>648.66769913595499</v>
      </c>
      <c r="P101" s="131"/>
      <c r="Q101" s="131"/>
      <c r="R101" s="131"/>
      <c r="S101" s="131"/>
      <c r="T101" s="131"/>
      <c r="U101" s="131"/>
      <c r="V101" s="131"/>
      <c r="W101" s="131"/>
      <c r="X101" s="131"/>
    </row>
    <row r="102" spans="1:24" x14ac:dyDescent="0.2">
      <c r="A102" s="17" t="s">
        <v>85</v>
      </c>
      <c r="B102" s="85" t="str">
        <f t="shared" si="59"/>
        <v>Q3/2017</v>
      </c>
      <c r="C102" s="86">
        <f t="shared" si="62"/>
        <v>42917</v>
      </c>
      <c r="D102" s="86">
        <f t="shared" si="63"/>
        <v>43008</v>
      </c>
      <c r="E102" s="85">
        <f t="shared" si="60"/>
        <v>92</v>
      </c>
      <c r="F102" s="87">
        <f>VLOOKUP(D102,'FERC Interest Rate'!$A:$B,2,TRUE)</f>
        <v>3.9600000000000003E-2</v>
      </c>
      <c r="G102" s="88">
        <f t="shared" si="61"/>
        <v>648.66769913595499</v>
      </c>
      <c r="H102" s="88">
        <v>0</v>
      </c>
      <c r="I102" s="123">
        <f t="shared" si="64"/>
        <v>2.3569234785855881</v>
      </c>
      <c r="J102" s="89">
        <f t="shared" si="66"/>
        <v>6.4745922232660593</v>
      </c>
      <c r="K102" s="149">
        <f t="shared" si="55"/>
        <v>8.8315157018516466</v>
      </c>
      <c r="L102" s="89">
        <f t="shared" si="65"/>
        <v>35.799999999999997</v>
      </c>
      <c r="M102" s="150">
        <f t="shared" si="56"/>
        <v>44.63151570185164</v>
      </c>
      <c r="N102" s="8">
        <f t="shared" si="57"/>
        <v>655.14229135922108</v>
      </c>
      <c r="O102" s="88">
        <f t="shared" si="58"/>
        <v>610.51077565736944</v>
      </c>
      <c r="P102" s="131"/>
      <c r="Q102" s="131"/>
      <c r="R102" s="131"/>
      <c r="S102" s="131"/>
      <c r="T102" s="131"/>
      <c r="U102" s="131"/>
      <c r="V102" s="131"/>
      <c r="W102" s="131"/>
      <c r="X102" s="131"/>
    </row>
    <row r="103" spans="1:24" x14ac:dyDescent="0.2">
      <c r="A103" s="17" t="s">
        <v>86</v>
      </c>
      <c r="B103" s="85" t="str">
        <f t="shared" si="59"/>
        <v>Q4/2017</v>
      </c>
      <c r="C103" s="86">
        <f t="shared" si="62"/>
        <v>43009</v>
      </c>
      <c r="D103" s="86">
        <f t="shared" si="63"/>
        <v>43100</v>
      </c>
      <c r="E103" s="85">
        <f t="shared" si="60"/>
        <v>92</v>
      </c>
      <c r="F103" s="87">
        <f>VLOOKUP(D103,'FERC Interest Rate'!$A:$B,2,TRUE)</f>
        <v>4.2099999999999999E-2</v>
      </c>
      <c r="G103" s="88">
        <f t="shared" si="61"/>
        <v>610.51077565736944</v>
      </c>
      <c r="H103" s="88">
        <v>0</v>
      </c>
      <c r="I103" s="123">
        <f t="shared" si="64"/>
        <v>2.3569234785855881</v>
      </c>
      <c r="J103" s="89">
        <f t="shared" si="66"/>
        <v>6.4784392774688317</v>
      </c>
      <c r="K103" s="149">
        <f t="shared" si="55"/>
        <v>8.835362756054419</v>
      </c>
      <c r="L103" s="89">
        <f t="shared" si="65"/>
        <v>35.799999999999997</v>
      </c>
      <c r="M103" s="150">
        <f t="shared" si="56"/>
        <v>44.63536275605442</v>
      </c>
      <c r="N103" s="8">
        <f t="shared" si="57"/>
        <v>616.98921493483829</v>
      </c>
      <c r="O103" s="88">
        <f t="shared" si="58"/>
        <v>572.35385217878388</v>
      </c>
      <c r="P103" s="131"/>
      <c r="Q103" s="131"/>
      <c r="R103" s="131"/>
      <c r="S103" s="131"/>
      <c r="T103" s="131"/>
      <c r="U103" s="131"/>
      <c r="V103" s="131"/>
      <c r="W103" s="131"/>
      <c r="X103" s="131"/>
    </row>
    <row r="104" spans="1:24" x14ac:dyDescent="0.2">
      <c r="A104" s="17" t="s">
        <v>87</v>
      </c>
      <c r="B104" s="85" t="str">
        <f t="shared" si="59"/>
        <v>Q1/2018</v>
      </c>
      <c r="C104" s="86">
        <f t="shared" si="62"/>
        <v>43101</v>
      </c>
      <c r="D104" s="86">
        <f t="shared" si="63"/>
        <v>43190</v>
      </c>
      <c r="E104" s="85">
        <f t="shared" si="60"/>
        <v>90</v>
      </c>
      <c r="F104" s="87">
        <f>VLOOKUP(D104,'FERC Interest Rate'!$A:$B,2,TRUE)</f>
        <v>4.2500000000000003E-2</v>
      </c>
      <c r="G104" s="88">
        <f t="shared" si="61"/>
        <v>572.35385217878388</v>
      </c>
      <c r="H104" s="88">
        <v>0</v>
      </c>
      <c r="I104" s="123">
        <f t="shared" si="64"/>
        <v>2.3569234785855881</v>
      </c>
      <c r="J104" s="89">
        <f t="shared" si="66"/>
        <v>5.9979547522845165</v>
      </c>
      <c r="K104" s="149">
        <f t="shared" si="55"/>
        <v>8.3548782308701046</v>
      </c>
      <c r="L104" s="89">
        <f t="shared" si="65"/>
        <v>35.799999999999997</v>
      </c>
      <c r="M104" s="150">
        <f t="shared" si="56"/>
        <v>44.154878230870104</v>
      </c>
      <c r="N104" s="8">
        <f t="shared" si="57"/>
        <v>578.35180693106838</v>
      </c>
      <c r="O104" s="88">
        <f t="shared" si="58"/>
        <v>534.19692870019833</v>
      </c>
      <c r="P104" s="131"/>
      <c r="Q104" s="131"/>
      <c r="R104" s="131"/>
      <c r="S104" s="131"/>
      <c r="T104" s="131"/>
      <c r="U104" s="131"/>
      <c r="V104" s="131"/>
      <c r="W104" s="131"/>
      <c r="X104" s="131"/>
    </row>
    <row r="105" spans="1:24" x14ac:dyDescent="0.2">
      <c r="A105" s="17" t="s">
        <v>88</v>
      </c>
      <c r="B105" s="85" t="str">
        <f t="shared" si="59"/>
        <v>Q2/2018</v>
      </c>
      <c r="C105" s="86">
        <f t="shared" si="62"/>
        <v>43191</v>
      </c>
      <c r="D105" s="86">
        <f t="shared" si="63"/>
        <v>43281</v>
      </c>
      <c r="E105" s="85">
        <f t="shared" si="60"/>
        <v>91</v>
      </c>
      <c r="F105" s="87">
        <f>VLOOKUP(D105,'FERC Interest Rate'!$A:$B,2,TRUE)</f>
        <v>4.4699999999999997E-2</v>
      </c>
      <c r="G105" s="88">
        <f t="shared" si="61"/>
        <v>534.19692870019833</v>
      </c>
      <c r="H105" s="88">
        <v>0</v>
      </c>
      <c r="I105" s="123">
        <f t="shared" si="64"/>
        <v>2.3569234785855881</v>
      </c>
      <c r="J105" s="89">
        <f t="shared" si="66"/>
        <v>5.953295470887114</v>
      </c>
      <c r="K105" s="149">
        <f t="shared" si="55"/>
        <v>8.3102189494727021</v>
      </c>
      <c r="L105" s="89">
        <f t="shared" si="65"/>
        <v>35.799999999999997</v>
      </c>
      <c r="M105" s="150">
        <f t="shared" si="56"/>
        <v>44.110218949472696</v>
      </c>
      <c r="N105" s="8">
        <f t="shared" si="57"/>
        <v>540.15022417108548</v>
      </c>
      <c r="O105" s="88">
        <f t="shared" si="58"/>
        <v>496.04000522161272</v>
      </c>
      <c r="P105" s="131"/>
      <c r="Q105" s="131"/>
      <c r="R105" s="131"/>
      <c r="S105" s="131"/>
      <c r="T105" s="131"/>
      <c r="U105" s="131"/>
      <c r="V105" s="131"/>
      <c r="W105" s="131"/>
      <c r="X105" s="131"/>
    </row>
    <row r="106" spans="1:24" x14ac:dyDescent="0.2">
      <c r="A106" s="17" t="s">
        <v>89</v>
      </c>
      <c r="B106" s="85" t="str">
        <f t="shared" si="59"/>
        <v>Q3/2018</v>
      </c>
      <c r="C106" s="86">
        <f t="shared" si="62"/>
        <v>43282</v>
      </c>
      <c r="D106" s="86">
        <f t="shared" si="63"/>
        <v>43373</v>
      </c>
      <c r="E106" s="85">
        <f t="shared" si="60"/>
        <v>92</v>
      </c>
      <c r="F106" s="87">
        <f>VLOOKUP(D106,'FERC Interest Rate'!$A:$B,2,TRUE)</f>
        <v>4.6899999999999997E-2</v>
      </c>
      <c r="G106" s="88">
        <f t="shared" si="61"/>
        <v>496.04000522161272</v>
      </c>
      <c r="H106" s="88">
        <v>0</v>
      </c>
      <c r="I106" s="123">
        <f t="shared" si="64"/>
        <v>2.3569234785855881</v>
      </c>
      <c r="J106" s="89">
        <f t="shared" si="66"/>
        <v>5.8638723685759304</v>
      </c>
      <c r="K106" s="149">
        <f t="shared" si="55"/>
        <v>8.2207958471615186</v>
      </c>
      <c r="L106" s="89">
        <f t="shared" si="65"/>
        <v>35.799999999999997</v>
      </c>
      <c r="M106" s="150">
        <f t="shared" si="56"/>
        <v>44.020795847161516</v>
      </c>
      <c r="N106" s="8">
        <f t="shared" si="57"/>
        <v>501.90387759018864</v>
      </c>
      <c r="O106" s="88">
        <f t="shared" si="58"/>
        <v>457.88308174302711</v>
      </c>
      <c r="P106" s="131"/>
      <c r="Q106" s="131"/>
      <c r="R106" s="131"/>
      <c r="S106" s="131"/>
      <c r="T106" s="131"/>
      <c r="U106" s="131"/>
      <c r="V106" s="131"/>
      <c r="W106" s="131"/>
      <c r="X106" s="131"/>
    </row>
    <row r="107" spans="1:24" x14ac:dyDescent="0.2">
      <c r="A107" s="17" t="s">
        <v>90</v>
      </c>
      <c r="B107" s="85" t="str">
        <f t="shared" si="59"/>
        <v>Q4/2018</v>
      </c>
      <c r="C107" s="86">
        <f t="shared" si="62"/>
        <v>43374</v>
      </c>
      <c r="D107" s="86">
        <f t="shared" si="63"/>
        <v>43465</v>
      </c>
      <c r="E107" s="85">
        <f t="shared" si="60"/>
        <v>92</v>
      </c>
      <c r="F107" s="87">
        <f>VLOOKUP(D107,'FERC Interest Rate'!$A:$B,2,TRUE)</f>
        <v>4.9599999999999998E-2</v>
      </c>
      <c r="G107" s="88">
        <f t="shared" si="61"/>
        <v>457.88308174302711</v>
      </c>
      <c r="H107" s="88">
        <v>0</v>
      </c>
      <c r="I107" s="123">
        <f t="shared" si="64"/>
        <v>2.3569234785855881</v>
      </c>
      <c r="J107" s="89">
        <f t="shared" si="66"/>
        <v>5.7244166537254291</v>
      </c>
      <c r="K107" s="149">
        <f t="shared" si="55"/>
        <v>8.0813401323110163</v>
      </c>
      <c r="L107" s="89">
        <f t="shared" si="65"/>
        <v>35.799999999999997</v>
      </c>
      <c r="M107" s="150">
        <f t="shared" si="56"/>
        <v>43.88134013231101</v>
      </c>
      <c r="N107" s="8">
        <f t="shared" si="57"/>
        <v>463.60749839675253</v>
      </c>
      <c r="O107" s="88">
        <f t="shared" si="58"/>
        <v>419.72615826444149</v>
      </c>
      <c r="P107" s="131"/>
      <c r="Q107" s="131"/>
      <c r="R107" s="131"/>
      <c r="S107" s="131"/>
      <c r="T107" s="131"/>
      <c r="U107" s="131"/>
      <c r="V107" s="131"/>
      <c r="W107" s="131"/>
      <c r="X107" s="131"/>
    </row>
    <row r="108" spans="1:24" x14ac:dyDescent="0.2">
      <c r="A108" s="17" t="s">
        <v>91</v>
      </c>
      <c r="B108" s="85" t="str">
        <f t="shared" si="59"/>
        <v>Q1/2019</v>
      </c>
      <c r="C108" s="86">
        <f t="shared" si="62"/>
        <v>43466</v>
      </c>
      <c r="D108" s="86">
        <f t="shared" si="63"/>
        <v>43555</v>
      </c>
      <c r="E108" s="85">
        <f t="shared" si="60"/>
        <v>90</v>
      </c>
      <c r="F108" s="87">
        <f>VLOOKUP(D108,'FERC Interest Rate'!$A:$B,2,TRUE)</f>
        <v>5.1799999999999999E-2</v>
      </c>
      <c r="G108" s="88">
        <f t="shared" si="61"/>
        <v>419.72615826444149</v>
      </c>
      <c r="H108" s="88">
        <v>0</v>
      </c>
      <c r="I108" s="123">
        <f t="shared" si="64"/>
        <v>2.3569234785855881</v>
      </c>
      <c r="J108" s="89">
        <f t="shared" si="66"/>
        <v>5.3609954789830851</v>
      </c>
      <c r="K108" s="149">
        <f t="shared" si="55"/>
        <v>7.7179189575686733</v>
      </c>
      <c r="L108" s="89">
        <f t="shared" si="65"/>
        <v>35.799999999999997</v>
      </c>
      <c r="M108" s="150">
        <f t="shared" si="56"/>
        <v>43.517918957568668</v>
      </c>
      <c r="N108" s="8">
        <f t="shared" si="57"/>
        <v>425.08715374342455</v>
      </c>
      <c r="O108" s="88">
        <f t="shared" si="58"/>
        <v>381.56923478585588</v>
      </c>
      <c r="P108" s="131"/>
      <c r="Q108" s="131"/>
      <c r="R108" s="131"/>
      <c r="S108" s="131"/>
      <c r="T108" s="131"/>
      <c r="U108" s="131"/>
      <c r="V108" s="131"/>
      <c r="W108" s="131"/>
      <c r="X108" s="131"/>
    </row>
    <row r="109" spans="1:24" x14ac:dyDescent="0.2">
      <c r="A109" s="17" t="s">
        <v>92</v>
      </c>
      <c r="B109" s="85" t="str">
        <f t="shared" si="59"/>
        <v>Q2/2019</v>
      </c>
      <c r="C109" s="86">
        <f t="shared" si="62"/>
        <v>43556</v>
      </c>
      <c r="D109" s="86">
        <f t="shared" si="63"/>
        <v>43646</v>
      </c>
      <c r="E109" s="85">
        <f t="shared" si="60"/>
        <v>91</v>
      </c>
      <c r="F109" s="87">
        <f>VLOOKUP(D109,'FERC Interest Rate'!$A:$B,2,TRUE)</f>
        <v>5.45E-2</v>
      </c>
      <c r="G109" s="88">
        <f t="shared" si="61"/>
        <v>381.56923478585588</v>
      </c>
      <c r="H109" s="88">
        <v>0</v>
      </c>
      <c r="I109" s="123">
        <f t="shared" si="64"/>
        <v>2.3569234785855881</v>
      </c>
      <c r="J109" s="89">
        <f t="shared" si="66"/>
        <v>5.184637314850554</v>
      </c>
      <c r="K109" s="149">
        <f t="shared" si="55"/>
        <v>7.5415607934361422</v>
      </c>
      <c r="L109" s="89">
        <f t="shared" si="65"/>
        <v>35.799999999999997</v>
      </c>
      <c r="M109" s="150">
        <f t="shared" si="56"/>
        <v>43.341560793436138</v>
      </c>
      <c r="N109" s="8">
        <f t="shared" si="57"/>
        <v>386.75387210070642</v>
      </c>
      <c r="O109" s="88">
        <f t="shared" si="58"/>
        <v>343.41231130727027</v>
      </c>
      <c r="P109" s="131"/>
      <c r="Q109" s="131"/>
      <c r="R109" s="131"/>
      <c r="S109" s="131"/>
      <c r="T109" s="131"/>
      <c r="U109" s="131"/>
      <c r="V109" s="131"/>
      <c r="W109" s="131"/>
      <c r="X109" s="131"/>
    </row>
    <row r="110" spans="1:24" x14ac:dyDescent="0.2">
      <c r="A110" s="17" t="s">
        <v>93</v>
      </c>
      <c r="B110" s="85" t="str">
        <f t="shared" si="59"/>
        <v>Q3/2019</v>
      </c>
      <c r="C110" s="86">
        <f t="shared" si="62"/>
        <v>43647</v>
      </c>
      <c r="D110" s="86">
        <f t="shared" si="63"/>
        <v>43738</v>
      </c>
      <c r="E110" s="85">
        <f t="shared" si="60"/>
        <v>92</v>
      </c>
      <c r="F110" s="87">
        <f>VLOOKUP(D110,'FERC Interest Rate'!$A:$B,2,TRUE)</f>
        <v>6.0133640000000002E-2</v>
      </c>
      <c r="G110" s="88">
        <f t="shared" si="61"/>
        <v>343.41231130727027</v>
      </c>
      <c r="H110" s="88">
        <v>0</v>
      </c>
      <c r="I110" s="123">
        <f t="shared" si="64"/>
        <v>2.3569234785855881</v>
      </c>
      <c r="J110" s="89">
        <f t="shared" si="66"/>
        <v>5.2050908810251437</v>
      </c>
      <c r="K110" s="149">
        <f t="shared" si="55"/>
        <v>7.5620143596107319</v>
      </c>
      <c r="L110" s="89">
        <f t="shared" si="65"/>
        <v>35.799999999999997</v>
      </c>
      <c r="M110" s="150">
        <f t="shared" si="56"/>
        <v>43.362014359610725</v>
      </c>
      <c r="N110" s="8">
        <f t="shared" si="57"/>
        <v>348.61740218829544</v>
      </c>
      <c r="O110" s="88">
        <f t="shared" si="58"/>
        <v>305.25538782868466</v>
      </c>
      <c r="P110" s="131"/>
      <c r="Q110" s="131"/>
      <c r="R110" s="131"/>
      <c r="S110" s="131"/>
      <c r="T110" s="131"/>
      <c r="U110" s="131"/>
      <c r="V110" s="131"/>
      <c r="W110" s="131"/>
      <c r="X110" s="131"/>
    </row>
    <row r="111" spans="1:24" x14ac:dyDescent="0.2">
      <c r="A111" s="17" t="s">
        <v>94</v>
      </c>
      <c r="B111" s="85" t="str">
        <f t="shared" si="59"/>
        <v>Q4/2019</v>
      </c>
      <c r="C111" s="86">
        <f t="shared" si="62"/>
        <v>43739</v>
      </c>
      <c r="D111" s="86">
        <f t="shared" si="63"/>
        <v>43830</v>
      </c>
      <c r="E111" s="85">
        <f t="shared" si="60"/>
        <v>92</v>
      </c>
      <c r="F111" s="87">
        <f>VLOOKUP(D111,'FERC Interest Rate'!$A:$B,2,TRUE)</f>
        <v>6.2505720000000001E-2</v>
      </c>
      <c r="G111" s="88">
        <f t="shared" si="61"/>
        <v>305.25538782868466</v>
      </c>
      <c r="H111" s="88">
        <v>0</v>
      </c>
      <c r="I111" s="123">
        <f t="shared" si="64"/>
        <v>2.3569234785855881</v>
      </c>
      <c r="J111" s="89">
        <f t="shared" si="66"/>
        <v>4.8092578564663775</v>
      </c>
      <c r="K111" s="149">
        <f t="shared" si="55"/>
        <v>7.1661813350519656</v>
      </c>
      <c r="L111" s="89">
        <f t="shared" si="65"/>
        <v>35.799999999999997</v>
      </c>
      <c r="M111" s="150">
        <f t="shared" si="56"/>
        <v>42.966181335051964</v>
      </c>
      <c r="N111" s="8">
        <f t="shared" si="57"/>
        <v>310.06464568515105</v>
      </c>
      <c r="O111" s="88">
        <f t="shared" si="58"/>
        <v>267.09846435009905</v>
      </c>
      <c r="P111" s="131"/>
      <c r="Q111" s="131"/>
      <c r="R111" s="131"/>
      <c r="S111" s="131"/>
      <c r="T111" s="131"/>
      <c r="U111" s="131"/>
      <c r="V111" s="131"/>
      <c r="W111" s="131"/>
      <c r="X111" s="131"/>
    </row>
    <row r="112" spans="1:24" x14ac:dyDescent="0.2">
      <c r="A112" s="17" t="s">
        <v>95</v>
      </c>
      <c r="B112" s="85" t="str">
        <f t="shared" si="59"/>
        <v>Q1/2020</v>
      </c>
      <c r="C112" s="86">
        <f t="shared" si="62"/>
        <v>43831</v>
      </c>
      <c r="D112" s="86">
        <f t="shared" si="63"/>
        <v>43921</v>
      </c>
      <c r="E112" s="85">
        <f t="shared" si="60"/>
        <v>91</v>
      </c>
      <c r="F112" s="87">
        <f>VLOOKUP(D112,'FERC Interest Rate'!$A:$B,2,TRUE)</f>
        <v>6.2841510000000003E-2</v>
      </c>
      <c r="G112" s="88">
        <f t="shared" si="61"/>
        <v>267.09846435009905</v>
      </c>
      <c r="H112" s="88">
        <v>0</v>
      </c>
      <c r="I112" s="123">
        <f t="shared" si="64"/>
        <v>2.3569234785855881</v>
      </c>
      <c r="J112" s="89">
        <f t="shared" si="66"/>
        <v>4.1732875532190352</v>
      </c>
      <c r="K112" s="149">
        <f t="shared" si="55"/>
        <v>6.5302110318046234</v>
      </c>
      <c r="L112" s="89">
        <f t="shared" si="65"/>
        <v>35.799999999999997</v>
      </c>
      <c r="M112" s="150">
        <f t="shared" si="56"/>
        <v>42.330211031804623</v>
      </c>
      <c r="N112" s="8">
        <f t="shared" si="57"/>
        <v>271.27175190331809</v>
      </c>
      <c r="O112" s="88">
        <f t="shared" si="58"/>
        <v>228.94154087151344</v>
      </c>
      <c r="P112" s="131"/>
      <c r="Q112" s="131"/>
      <c r="R112" s="131"/>
      <c r="S112" s="131"/>
      <c r="T112" s="131"/>
      <c r="U112" s="131"/>
      <c r="V112" s="131"/>
      <c r="W112" s="131"/>
      <c r="X112" s="131"/>
    </row>
    <row r="113" spans="1:24" x14ac:dyDescent="0.2">
      <c r="A113" s="17" t="s">
        <v>96</v>
      </c>
      <c r="B113" s="85" t="str">
        <f t="shared" si="59"/>
        <v>Q2/2020</v>
      </c>
      <c r="C113" s="86">
        <f t="shared" si="62"/>
        <v>43922</v>
      </c>
      <c r="D113" s="86">
        <f t="shared" si="63"/>
        <v>44012</v>
      </c>
      <c r="E113" s="85">
        <f t="shared" si="60"/>
        <v>91</v>
      </c>
      <c r="F113" s="87">
        <f>VLOOKUP(D113,'FERC Interest Rate'!$A:$B,2,TRUE)</f>
        <v>6.502107E-2</v>
      </c>
      <c r="G113" s="88">
        <f t="shared" si="61"/>
        <v>228.94154087151344</v>
      </c>
      <c r="H113" s="88">
        <v>0</v>
      </c>
      <c r="I113" s="123">
        <f t="shared" si="64"/>
        <v>2.3569234785855881</v>
      </c>
      <c r="J113" s="89">
        <f t="shared" si="66"/>
        <v>3.7011698904295707</v>
      </c>
      <c r="K113" s="149">
        <f t="shared" si="55"/>
        <v>6.0580933690151593</v>
      </c>
      <c r="L113" s="89">
        <f t="shared" si="65"/>
        <v>35.799999999999997</v>
      </c>
      <c r="M113" s="150">
        <f t="shared" si="56"/>
        <v>41.858093369015158</v>
      </c>
      <c r="N113" s="8">
        <f t="shared" si="57"/>
        <v>232.64271076194302</v>
      </c>
      <c r="O113" s="88">
        <f t="shared" si="58"/>
        <v>190.78461739292783</v>
      </c>
      <c r="P113" s="131"/>
      <c r="Q113" s="131"/>
      <c r="R113" s="131"/>
      <c r="S113" s="131"/>
      <c r="T113" s="131"/>
      <c r="U113" s="131"/>
      <c r="V113" s="131"/>
      <c r="W113" s="131"/>
      <c r="X113" s="131"/>
    </row>
    <row r="114" spans="1:24" x14ac:dyDescent="0.2">
      <c r="A114" s="17" t="s">
        <v>97</v>
      </c>
      <c r="B114" s="85" t="str">
        <f t="shared" si="59"/>
        <v>Q3/2020</v>
      </c>
      <c r="C114" s="86">
        <f t="shared" si="62"/>
        <v>44013</v>
      </c>
      <c r="D114" s="86">
        <f t="shared" si="63"/>
        <v>44104</v>
      </c>
      <c r="E114" s="85">
        <f t="shared" si="60"/>
        <v>92</v>
      </c>
      <c r="F114" s="87">
        <f>VLOOKUP(D114,'FERC Interest Rate'!$A:$B,2,TRUE)</f>
        <v>6.5012509999999996E-2</v>
      </c>
      <c r="G114" s="88">
        <f t="shared" si="61"/>
        <v>190.78461739292783</v>
      </c>
      <c r="H114" s="88">
        <v>0</v>
      </c>
      <c r="I114" s="123">
        <f t="shared" si="64"/>
        <v>2.3569234785855881</v>
      </c>
      <c r="J114" s="89">
        <f t="shared" si="66"/>
        <v>3.1177912290752956</v>
      </c>
      <c r="K114" s="149">
        <f t="shared" si="55"/>
        <v>5.4747147076608833</v>
      </c>
      <c r="L114" s="89">
        <f t="shared" si="65"/>
        <v>35.799999999999997</v>
      </c>
      <c r="M114" s="150">
        <f t="shared" si="56"/>
        <v>41.274714707660877</v>
      </c>
      <c r="N114" s="8">
        <f t="shared" si="57"/>
        <v>193.90240862200312</v>
      </c>
      <c r="O114" s="88">
        <f t="shared" si="58"/>
        <v>152.62769391434222</v>
      </c>
      <c r="P114" s="131"/>
      <c r="Q114" s="131"/>
      <c r="R114" s="131"/>
      <c r="S114" s="131"/>
      <c r="T114" s="131"/>
      <c r="U114" s="131"/>
      <c r="V114" s="131"/>
      <c r="W114" s="131"/>
      <c r="X114" s="131"/>
    </row>
    <row r="115" spans="1:24" x14ac:dyDescent="0.2">
      <c r="A115" s="17" t="s">
        <v>98</v>
      </c>
      <c r="B115" s="85" t="str">
        <f t="shared" si="59"/>
        <v>Q4/2020</v>
      </c>
      <c r="C115" s="86">
        <f t="shared" si="62"/>
        <v>44105</v>
      </c>
      <c r="D115" s="86">
        <f t="shared" si="63"/>
        <v>44196</v>
      </c>
      <c r="E115" s="85">
        <f t="shared" si="60"/>
        <v>92</v>
      </c>
      <c r="F115" s="87">
        <f>VLOOKUP(D115,'FERC Interest Rate'!$A:$B,2,TRUE)</f>
        <v>6.501548E-2</v>
      </c>
      <c r="G115" s="88">
        <f t="shared" si="61"/>
        <v>152.62769391434222</v>
      </c>
      <c r="H115" s="88">
        <v>0</v>
      </c>
      <c r="I115" s="123">
        <f t="shared" si="64"/>
        <v>2.3569234785855881</v>
      </c>
      <c r="J115" s="89">
        <f t="shared" si="66"/>
        <v>2.49434692859107</v>
      </c>
      <c r="K115" s="149">
        <f t="shared" si="55"/>
        <v>4.8512704071766581</v>
      </c>
      <c r="L115" s="89">
        <f t="shared" si="65"/>
        <v>35.799999999999997</v>
      </c>
      <c r="M115" s="150">
        <f t="shared" si="56"/>
        <v>40.651270407176654</v>
      </c>
      <c r="N115" s="8">
        <f t="shared" si="57"/>
        <v>155.12204084293327</v>
      </c>
      <c r="O115" s="88">
        <f t="shared" si="58"/>
        <v>114.47077043575663</v>
      </c>
      <c r="P115" s="131"/>
      <c r="Q115" s="131"/>
      <c r="R115" s="131"/>
      <c r="S115" s="131"/>
      <c r="T115" s="131"/>
      <c r="U115" s="131"/>
      <c r="V115" s="131"/>
      <c r="W115" s="131"/>
      <c r="X115" s="131"/>
    </row>
    <row r="116" spans="1:24" x14ac:dyDescent="0.2">
      <c r="A116" s="17" t="s">
        <v>99</v>
      </c>
      <c r="B116" s="85" t="str">
        <f t="shared" si="59"/>
        <v>Q1/2021</v>
      </c>
      <c r="C116" s="86">
        <f>D115+1</f>
        <v>44197</v>
      </c>
      <c r="D116" s="86">
        <f t="shared" si="63"/>
        <v>44286</v>
      </c>
      <c r="E116" s="85">
        <f>D116-C116+1</f>
        <v>90</v>
      </c>
      <c r="F116" s="87">
        <f>VLOOKUP(D116,'FERC Interest Rate'!$A:$B,2,TRUE)</f>
        <v>6.501548E-2</v>
      </c>
      <c r="G116" s="88">
        <f>O115</f>
        <v>114.47077043575663</v>
      </c>
      <c r="H116" s="88">
        <v>0</v>
      </c>
      <c r="I116" s="123">
        <f t="shared" si="64"/>
        <v>2.3569234785855881</v>
      </c>
      <c r="J116" s="89">
        <f>G116*F116*(E116/(DATE(YEAR(D116),12,31)-DATE(YEAR(D116),1,1)+1))</f>
        <v>1.8351054458261571</v>
      </c>
      <c r="K116" s="149">
        <f>+SUM(I116:J116)</f>
        <v>4.192028924411745</v>
      </c>
      <c r="L116" s="89">
        <f t="shared" si="65"/>
        <v>35.799999999999997</v>
      </c>
      <c r="M116" s="150">
        <f>+SUM(K116:L116)</f>
        <v>39.992028924411741</v>
      </c>
      <c r="N116" s="8">
        <f>+G116+H116+J116</f>
        <v>116.30587588158279</v>
      </c>
      <c r="O116" s="88">
        <f>G116+H116-L116-I116</f>
        <v>76.313846957171052</v>
      </c>
      <c r="P116" s="131"/>
      <c r="Q116" s="131"/>
      <c r="R116" s="131"/>
      <c r="S116" s="131"/>
      <c r="T116" s="131"/>
      <c r="U116" s="131"/>
      <c r="V116" s="131"/>
      <c r="W116" s="131"/>
      <c r="X116" s="131"/>
    </row>
    <row r="117" spans="1:24" x14ac:dyDescent="0.2">
      <c r="A117" s="17" t="s">
        <v>100</v>
      </c>
      <c r="B117" s="85" t="str">
        <f t="shared" si="59"/>
        <v>Q2/2021</v>
      </c>
      <c r="C117" s="86">
        <f t="shared" ref="C117:C118" si="67">D116+1</f>
        <v>44287</v>
      </c>
      <c r="D117" s="86">
        <f t="shared" si="63"/>
        <v>44377</v>
      </c>
      <c r="E117" s="85">
        <f t="shared" ref="E117:E118" si="68">D117-C117+1</f>
        <v>91</v>
      </c>
      <c r="F117" s="87">
        <f>VLOOKUP(D117,'FERC Interest Rate'!$A:$B,2,TRUE)</f>
        <v>6.501548E-2</v>
      </c>
      <c r="G117" s="88">
        <f t="shared" ref="G117:G118" si="69">O116</f>
        <v>76.313846957171052</v>
      </c>
      <c r="H117" s="88">
        <v>0</v>
      </c>
      <c r="I117" s="123">
        <f t="shared" si="64"/>
        <v>2.3569234785855881</v>
      </c>
      <c r="J117" s="89">
        <f t="shared" ref="J117:J118" si="70">G117*F117*(E117/(DATE(YEAR(D117),12,31)-DATE(YEAR(D117),1,1)+1))</f>
        <v>1.2369970042235572</v>
      </c>
      <c r="K117" s="149">
        <f t="shared" ref="K117:K118" si="71">+SUM(I117:J117)</f>
        <v>3.5939204828091453</v>
      </c>
      <c r="L117" s="89">
        <f t="shared" si="65"/>
        <v>35.799999999999997</v>
      </c>
      <c r="M117" s="150">
        <f t="shared" ref="M117:M118" si="72">+SUM(K117:L117)</f>
        <v>39.393920482809143</v>
      </c>
      <c r="N117" s="8">
        <f t="shared" ref="N117:N118" si="73">+G117+H117+J117</f>
        <v>77.550843961394605</v>
      </c>
      <c r="O117" s="88">
        <f t="shared" ref="O117:O118" si="74">G117+H117-L117-I117</f>
        <v>38.156923478585469</v>
      </c>
      <c r="P117" s="131"/>
      <c r="Q117" s="131"/>
      <c r="R117" s="131"/>
      <c r="S117" s="131"/>
      <c r="T117" s="131"/>
      <c r="U117" s="131"/>
      <c r="V117" s="131"/>
      <c r="W117" s="131"/>
      <c r="X117" s="131"/>
    </row>
    <row r="118" spans="1:24" x14ac:dyDescent="0.2">
      <c r="A118" s="17" t="s">
        <v>101</v>
      </c>
      <c r="B118" s="85" t="str">
        <f t="shared" si="59"/>
        <v>Q3/2021</v>
      </c>
      <c r="C118" s="86">
        <f t="shared" si="67"/>
        <v>44378</v>
      </c>
      <c r="D118" s="86">
        <f t="shared" si="63"/>
        <v>44469</v>
      </c>
      <c r="E118" s="85">
        <f t="shared" si="68"/>
        <v>92</v>
      </c>
      <c r="F118" s="87">
        <f>VLOOKUP(D118,'FERC Interest Rate'!$A:$B,2,TRUE)</f>
        <v>6.501548E-2</v>
      </c>
      <c r="G118" s="88">
        <f t="shared" si="69"/>
        <v>38.156923478585469</v>
      </c>
      <c r="H118" s="88">
        <v>0</v>
      </c>
      <c r="I118" s="123">
        <f t="shared" si="64"/>
        <v>2.3569234785855881</v>
      </c>
      <c r="J118" s="89">
        <f t="shared" si="70"/>
        <v>0.62529518894817093</v>
      </c>
      <c r="K118" s="149">
        <f t="shared" si="71"/>
        <v>2.982218667533759</v>
      </c>
      <c r="L118" s="89">
        <f t="shared" si="65"/>
        <v>35.799999999999997</v>
      </c>
      <c r="M118" s="150">
        <f t="shared" si="72"/>
        <v>38.782218667533755</v>
      </c>
      <c r="N118" s="8">
        <f t="shared" si="73"/>
        <v>38.782218667533641</v>
      </c>
      <c r="O118" s="88">
        <f t="shared" si="74"/>
        <v>-1.1635137298071641E-13</v>
      </c>
      <c r="P118" s="131"/>
      <c r="Q118" s="131"/>
      <c r="R118" s="131"/>
      <c r="S118" s="131"/>
      <c r="T118" s="131"/>
      <c r="U118" s="131"/>
      <c r="V118" s="131"/>
      <c r="W118" s="131"/>
      <c r="X118" s="131"/>
    </row>
    <row r="119" spans="1:24" x14ac:dyDescent="0.2">
      <c r="B119" s="85"/>
      <c r="C119" s="86"/>
      <c r="D119" s="86"/>
      <c r="E119" s="85"/>
      <c r="F119" s="87"/>
      <c r="G119" s="88"/>
      <c r="H119" s="88"/>
      <c r="I119" s="123"/>
      <c r="J119" s="89"/>
      <c r="K119" s="131"/>
      <c r="L119" s="89"/>
      <c r="M119" s="151"/>
      <c r="N119" s="131"/>
      <c r="O119" s="88"/>
      <c r="P119" s="131"/>
      <c r="Q119" s="131"/>
      <c r="R119" s="131"/>
      <c r="S119" s="131"/>
      <c r="T119" s="131"/>
      <c r="U119" s="131"/>
      <c r="V119" s="131"/>
      <c r="W119" s="131"/>
      <c r="X119" s="131"/>
    </row>
    <row r="120" spans="1:24" ht="13.5" thickBot="1" x14ac:dyDescent="0.25">
      <c r="A120" s="183"/>
      <c r="B120" s="184"/>
      <c r="C120" s="185"/>
      <c r="D120" s="185"/>
      <c r="E120" s="186"/>
      <c r="F120" s="184"/>
      <c r="G120" s="157">
        <f t="shared" ref="G120:O120" si="75">SUM(G92:G116)</f>
        <v>13015.625480686769</v>
      </c>
      <c r="H120" s="157">
        <f t="shared" si="75"/>
        <v>47.138469571711759</v>
      </c>
      <c r="I120" s="158">
        <f t="shared" si="75"/>
        <v>42.424622614540581</v>
      </c>
      <c r="J120" s="157">
        <f t="shared" si="75"/>
        <v>84.983788882488696</v>
      </c>
      <c r="K120" s="157">
        <f t="shared" si="75"/>
        <v>127.40841149702926</v>
      </c>
      <c r="L120" s="157">
        <f t="shared" si="75"/>
        <v>644.4</v>
      </c>
      <c r="M120" s="159">
        <f t="shared" si="75"/>
        <v>771.80841149702928</v>
      </c>
      <c r="N120" s="157">
        <f t="shared" si="75"/>
        <v>13147.747739140967</v>
      </c>
      <c r="O120" s="157">
        <f t="shared" si="75"/>
        <v>12375.93932764394</v>
      </c>
      <c r="P120" s="131"/>
      <c r="Q120" s="131"/>
      <c r="R120" s="131"/>
      <c r="S120" s="131"/>
      <c r="T120" s="131"/>
      <c r="U120" s="131"/>
      <c r="V120" s="131"/>
      <c r="W120" s="131"/>
      <c r="X120" s="131"/>
    </row>
    <row r="121" spans="1:24" ht="13.5" thickTop="1" x14ac:dyDescent="0.2">
      <c r="B121" s="11"/>
      <c r="C121" s="140"/>
      <c r="D121" s="140"/>
      <c r="E121" s="10"/>
      <c r="F121" s="11"/>
      <c r="G121" s="89"/>
      <c r="H121" s="69"/>
      <c r="I121" s="129"/>
      <c r="J121" s="89"/>
      <c r="K121" s="131"/>
      <c r="L121" s="69"/>
      <c r="M121" s="151"/>
      <c r="N121" s="131"/>
      <c r="O121" s="131"/>
      <c r="P121" s="131"/>
      <c r="Q121" s="131"/>
      <c r="R121" s="131"/>
      <c r="S121" s="131"/>
      <c r="T121" s="131"/>
      <c r="U121" s="131"/>
      <c r="V121" s="131"/>
      <c r="W121" s="131"/>
      <c r="X121" s="131"/>
    </row>
    <row r="122" spans="1:24" ht="36.75" x14ac:dyDescent="0.2">
      <c r="A122" s="94" t="s">
        <v>81</v>
      </c>
      <c r="B122" s="94" t="s">
        <v>3</v>
      </c>
      <c r="C122" s="94" t="s">
        <v>4</v>
      </c>
      <c r="D122" s="94" t="s">
        <v>5</v>
      </c>
      <c r="E122" s="94" t="s">
        <v>6</v>
      </c>
      <c r="F122" s="94" t="s">
        <v>7</v>
      </c>
      <c r="G122" s="94" t="s">
        <v>108</v>
      </c>
      <c r="H122" s="94" t="s">
        <v>109</v>
      </c>
      <c r="I122" s="118" t="s">
        <v>110</v>
      </c>
      <c r="J122" s="119" t="s">
        <v>111</v>
      </c>
      <c r="K122" s="119" t="s">
        <v>112</v>
      </c>
      <c r="L122" s="119" t="s">
        <v>113</v>
      </c>
      <c r="M122" s="120" t="s">
        <v>103</v>
      </c>
      <c r="N122" s="94" t="s">
        <v>114</v>
      </c>
      <c r="O122" s="94" t="s">
        <v>115</v>
      </c>
      <c r="P122" s="131"/>
      <c r="Q122" s="131"/>
      <c r="R122" s="131"/>
      <c r="S122" s="131"/>
      <c r="T122" s="131"/>
      <c r="U122" s="131"/>
      <c r="V122" s="131"/>
      <c r="W122" s="131"/>
      <c r="X122" s="131"/>
    </row>
    <row r="123" spans="1:24" x14ac:dyDescent="0.2">
      <c r="A123" s="223" t="s">
        <v>47</v>
      </c>
      <c r="B123" s="404" t="s">
        <v>85</v>
      </c>
      <c r="C123" s="86">
        <f>VLOOKUP(B123,A$1:F$31,2,FALSE)</f>
        <v>42064</v>
      </c>
      <c r="D123" s="86">
        <f>DATE(YEAR(C123),IF(MONTH(C123)&lt;=3,3,IF(MONTH(C123)&lt;=6,6,IF(MONTH(C123)&lt;=9,9,12))),IF(OR(MONTH(C123)&lt;=3,MONTH(C123)&gt;=10),31,30))</f>
        <v>42094</v>
      </c>
      <c r="E123" s="85">
        <f>D123-C123+1</f>
        <v>31</v>
      </c>
      <c r="F123" s="87">
        <f>VLOOKUP(D123,'FERC Interest Rate'!$A:$B,2,TRUE)</f>
        <v>3.2500000000000001E-2</v>
      </c>
      <c r="G123" s="88">
        <f>VLOOKUP(B123,$A$1:$F$31,5,FALSE)</f>
        <v>918</v>
      </c>
      <c r="H123" s="88">
        <f t="shared" ref="H123:H129" si="76">G123*F123*(E123/(DATE(YEAR(D123),12,31)-DATE(YEAR(D123),1,1)+1))</f>
        <v>2.5339315068493149</v>
      </c>
      <c r="I123" s="236">
        <v>0</v>
      </c>
      <c r="J123" s="89">
        <v>0</v>
      </c>
      <c r="K123" s="149">
        <f t="shared" ref="K123:K148" si="77">+SUM(I123:J123)</f>
        <v>0</v>
      </c>
      <c r="L123" s="89">
        <v>0</v>
      </c>
      <c r="M123" s="150">
        <f t="shared" ref="M123:M148" si="78">+SUM(K123:L123)</f>
        <v>0</v>
      </c>
      <c r="N123" s="8">
        <f t="shared" ref="N123:N148" si="79">+G123+H123+J123</f>
        <v>920.53393150684929</v>
      </c>
      <c r="O123" s="88">
        <f t="shared" ref="O123:O148" si="80">G123+H123-L123-I123</f>
        <v>920.53393150684929</v>
      </c>
      <c r="P123" s="131"/>
      <c r="Q123" s="131"/>
      <c r="R123" s="131"/>
      <c r="S123" s="131"/>
      <c r="T123" s="131"/>
      <c r="U123" s="131"/>
      <c r="V123" s="131"/>
      <c r="W123" s="131"/>
      <c r="X123" s="131"/>
    </row>
    <row r="124" spans="1:24" x14ac:dyDescent="0.2">
      <c r="A124" s="100" t="s">
        <v>25</v>
      </c>
      <c r="B124" s="85" t="str">
        <f t="shared" ref="B124:B148" si="81">+IF(MONTH(C124)&lt;4,"Q1",IF(MONTH(C124)&lt;7,"Q2",IF(MONTH(C124)&lt;10,"Q3","Q4")))&amp;"/"&amp;YEAR(C124)</f>
        <v>Q2/2015</v>
      </c>
      <c r="C124" s="86">
        <f>D123+1</f>
        <v>42095</v>
      </c>
      <c r="D124" s="86">
        <f>EOMONTH(D123,3)</f>
        <v>42185</v>
      </c>
      <c r="E124" s="85">
        <f t="shared" ref="E124:E148" si="82">D124-C124+1</f>
        <v>91</v>
      </c>
      <c r="F124" s="87">
        <f>VLOOKUP(D124,'FERC Interest Rate'!$A:$B,2,TRUE)</f>
        <v>3.2500000000000001E-2</v>
      </c>
      <c r="G124" s="88">
        <f t="shared" ref="G124:G148" si="83">O123</f>
        <v>920.53393150684929</v>
      </c>
      <c r="H124" s="88">
        <f t="shared" si="76"/>
        <v>7.4588468559767316</v>
      </c>
      <c r="I124" s="236">
        <v>0</v>
      </c>
      <c r="J124" s="89">
        <v>0</v>
      </c>
      <c r="K124" s="149">
        <f t="shared" si="77"/>
        <v>0</v>
      </c>
      <c r="L124" s="89">
        <v>0</v>
      </c>
      <c r="M124" s="150">
        <f t="shared" si="78"/>
        <v>0</v>
      </c>
      <c r="N124" s="8">
        <f t="shared" si="79"/>
        <v>927.99277836282602</v>
      </c>
      <c r="O124" s="88">
        <f t="shared" si="80"/>
        <v>927.99277836282602</v>
      </c>
      <c r="P124" s="131"/>
      <c r="Q124" s="131"/>
      <c r="R124" s="131"/>
      <c r="S124" s="131"/>
      <c r="T124" s="131"/>
      <c r="U124" s="131"/>
      <c r="V124" s="131"/>
      <c r="W124" s="131"/>
      <c r="X124" s="131"/>
    </row>
    <row r="125" spans="1:24" x14ac:dyDescent="0.2">
      <c r="A125" s="100" t="s">
        <v>25</v>
      </c>
      <c r="B125" s="85" t="str">
        <f t="shared" si="81"/>
        <v>Q3/2015</v>
      </c>
      <c r="C125" s="86">
        <f t="shared" ref="C125:C148" si="84">D124+1</f>
        <v>42186</v>
      </c>
      <c r="D125" s="86">
        <f t="shared" ref="D125:D148" si="85">EOMONTH(D124,3)</f>
        <v>42277</v>
      </c>
      <c r="E125" s="85">
        <f t="shared" si="82"/>
        <v>92</v>
      </c>
      <c r="F125" s="87">
        <f>VLOOKUP(D125,'FERC Interest Rate'!$A:$B,2,TRUE)</f>
        <v>3.2500000000000001E-2</v>
      </c>
      <c r="G125" s="88">
        <f t="shared" si="83"/>
        <v>927.99277836282602</v>
      </c>
      <c r="H125" s="88">
        <f t="shared" si="76"/>
        <v>7.6019134446708225</v>
      </c>
      <c r="I125" s="236">
        <v>0</v>
      </c>
      <c r="J125" s="89">
        <v>0</v>
      </c>
      <c r="K125" s="149">
        <f t="shared" si="77"/>
        <v>0</v>
      </c>
      <c r="L125" s="89">
        <v>0</v>
      </c>
      <c r="M125" s="150">
        <f t="shared" si="78"/>
        <v>0</v>
      </c>
      <c r="N125" s="8">
        <f t="shared" si="79"/>
        <v>935.59469180749682</v>
      </c>
      <c r="O125" s="88">
        <f t="shared" si="80"/>
        <v>935.59469180749682</v>
      </c>
      <c r="P125" s="131"/>
      <c r="Q125" s="131"/>
      <c r="R125" s="131"/>
      <c r="S125" s="131"/>
      <c r="T125" s="131"/>
      <c r="U125" s="131"/>
      <c r="V125" s="131"/>
      <c r="W125" s="131"/>
      <c r="X125" s="131"/>
    </row>
    <row r="126" spans="1:24" x14ac:dyDescent="0.2">
      <c r="A126" s="100" t="s">
        <v>25</v>
      </c>
      <c r="B126" s="85" t="str">
        <f t="shared" si="81"/>
        <v>Q4/2015</v>
      </c>
      <c r="C126" s="86">
        <f t="shared" si="84"/>
        <v>42278</v>
      </c>
      <c r="D126" s="86">
        <f t="shared" si="85"/>
        <v>42369</v>
      </c>
      <c r="E126" s="85">
        <f t="shared" si="82"/>
        <v>92</v>
      </c>
      <c r="F126" s="87">
        <f>VLOOKUP(D126,'FERC Interest Rate'!$A:$B,2,TRUE)</f>
        <v>3.2500000000000001E-2</v>
      </c>
      <c r="G126" s="88">
        <f t="shared" si="83"/>
        <v>935.59469180749682</v>
      </c>
      <c r="H126" s="88">
        <f t="shared" si="76"/>
        <v>7.6641866534367553</v>
      </c>
      <c r="I126" s="236">
        <v>0</v>
      </c>
      <c r="J126" s="89">
        <v>0</v>
      </c>
      <c r="K126" s="149">
        <f t="shared" si="77"/>
        <v>0</v>
      </c>
      <c r="L126" s="89">
        <v>0</v>
      </c>
      <c r="M126" s="150">
        <f t="shared" si="78"/>
        <v>0</v>
      </c>
      <c r="N126" s="8">
        <f t="shared" si="79"/>
        <v>943.2588784609336</v>
      </c>
      <c r="O126" s="88">
        <f t="shared" si="80"/>
        <v>943.2588784609336</v>
      </c>
      <c r="P126" s="131"/>
      <c r="Q126" s="131"/>
      <c r="R126" s="131"/>
      <c r="S126" s="131"/>
      <c r="T126" s="131"/>
      <c r="U126" s="131"/>
      <c r="V126" s="131"/>
      <c r="W126" s="131"/>
      <c r="X126" s="131"/>
    </row>
    <row r="127" spans="1:24" x14ac:dyDescent="0.2">
      <c r="A127" s="100" t="s">
        <v>25</v>
      </c>
      <c r="B127" s="85" t="str">
        <f t="shared" si="81"/>
        <v>Q1/2016</v>
      </c>
      <c r="C127" s="86">
        <f t="shared" si="84"/>
        <v>42370</v>
      </c>
      <c r="D127" s="86">
        <f t="shared" si="85"/>
        <v>42460</v>
      </c>
      <c r="E127" s="85">
        <f t="shared" si="82"/>
        <v>91</v>
      </c>
      <c r="F127" s="87">
        <f>VLOOKUP(D127,'FERC Interest Rate'!$A:$B,2,TRUE)</f>
        <v>3.2500000000000001E-2</v>
      </c>
      <c r="G127" s="88">
        <f t="shared" si="83"/>
        <v>943.2588784609336</v>
      </c>
      <c r="H127" s="88">
        <f t="shared" si="76"/>
        <v>7.6220987241754408</v>
      </c>
      <c r="I127" s="123">
        <v>0</v>
      </c>
      <c r="J127" s="89">
        <v>0</v>
      </c>
      <c r="K127" s="149">
        <f t="shared" si="77"/>
        <v>0</v>
      </c>
      <c r="L127" s="89">
        <v>0</v>
      </c>
      <c r="M127" s="150">
        <f t="shared" si="78"/>
        <v>0</v>
      </c>
      <c r="N127" s="8">
        <f t="shared" si="79"/>
        <v>950.88097718510903</v>
      </c>
      <c r="O127" s="88">
        <f t="shared" si="80"/>
        <v>950.88097718510903</v>
      </c>
      <c r="P127" s="131"/>
      <c r="Q127" s="131"/>
      <c r="R127" s="131"/>
      <c r="S127" s="131"/>
      <c r="T127" s="131"/>
      <c r="U127" s="131"/>
      <c r="V127" s="131"/>
      <c r="W127" s="131"/>
      <c r="X127" s="131"/>
    </row>
    <row r="128" spans="1:24" x14ac:dyDescent="0.2">
      <c r="A128" s="100" t="s">
        <v>25</v>
      </c>
      <c r="B128" s="85" t="str">
        <f t="shared" si="81"/>
        <v>Q2/2016</v>
      </c>
      <c r="C128" s="86">
        <f t="shared" si="84"/>
        <v>42461</v>
      </c>
      <c r="D128" s="86">
        <f t="shared" si="85"/>
        <v>42551</v>
      </c>
      <c r="E128" s="85">
        <f t="shared" si="82"/>
        <v>91</v>
      </c>
      <c r="F128" s="87">
        <f>VLOOKUP(D128,'FERC Interest Rate'!$A:$B,2,TRUE)</f>
        <v>3.4599999999999999E-2</v>
      </c>
      <c r="G128" s="88">
        <f t="shared" si="83"/>
        <v>950.88097718510903</v>
      </c>
      <c r="H128" s="88">
        <f t="shared" si="76"/>
        <v>8.1801744392487272</v>
      </c>
      <c r="I128" s="123">
        <v>0</v>
      </c>
      <c r="J128" s="89">
        <v>0</v>
      </c>
      <c r="K128" s="149">
        <f t="shared" si="77"/>
        <v>0</v>
      </c>
      <c r="L128" s="89">
        <v>0</v>
      </c>
      <c r="M128" s="150">
        <f t="shared" si="78"/>
        <v>0</v>
      </c>
      <c r="N128" s="8">
        <f t="shared" si="79"/>
        <v>959.06115162435776</v>
      </c>
      <c r="O128" s="88">
        <f t="shared" si="80"/>
        <v>959.06115162435776</v>
      </c>
      <c r="P128" s="131"/>
      <c r="Q128" s="131"/>
      <c r="R128" s="131"/>
      <c r="S128" s="131"/>
      <c r="T128" s="131"/>
      <c r="U128" s="131"/>
      <c r="V128" s="131"/>
      <c r="W128" s="131"/>
      <c r="X128" s="131"/>
    </row>
    <row r="129" spans="1:24" x14ac:dyDescent="0.2">
      <c r="A129" s="17" t="s">
        <v>82</v>
      </c>
      <c r="B129" s="85" t="str">
        <f t="shared" si="81"/>
        <v>Q3/2016</v>
      </c>
      <c r="C129" s="86">
        <f t="shared" si="84"/>
        <v>42552</v>
      </c>
      <c r="D129" s="86">
        <f t="shared" si="85"/>
        <v>42643</v>
      </c>
      <c r="E129" s="85">
        <f t="shared" si="82"/>
        <v>92</v>
      </c>
      <c r="F129" s="87">
        <f>VLOOKUP(D129,'FERC Interest Rate'!$A:$B,2,TRUE)</f>
        <v>3.5000000000000003E-2</v>
      </c>
      <c r="G129" s="88">
        <f t="shared" si="83"/>
        <v>959.06115162435776</v>
      </c>
      <c r="H129" s="88">
        <f t="shared" si="76"/>
        <v>8.4376418257662085</v>
      </c>
      <c r="I129" s="123">
        <f t="shared" ref="I129:I148" si="86">(SUM($H$123:$H$146)/20)</f>
        <v>2.4749396725062001</v>
      </c>
      <c r="J129" s="89">
        <v>0</v>
      </c>
      <c r="K129" s="149">
        <f t="shared" si="77"/>
        <v>2.4749396725062001</v>
      </c>
      <c r="L129" s="89">
        <f t="shared" ref="L129:L148" si="87">+$G$123/20</f>
        <v>45.9</v>
      </c>
      <c r="M129" s="150">
        <f t="shared" si="78"/>
        <v>48.374939672506201</v>
      </c>
      <c r="N129" s="8">
        <f t="shared" si="79"/>
        <v>967.49879345012403</v>
      </c>
      <c r="O129" s="88">
        <f t="shared" si="80"/>
        <v>919.1238537776178</v>
      </c>
      <c r="P129" s="131"/>
      <c r="Q129" s="131"/>
      <c r="R129" s="131"/>
      <c r="S129" s="131"/>
      <c r="T129" s="131"/>
      <c r="U129" s="131"/>
      <c r="V129" s="131"/>
      <c r="W129" s="131"/>
      <c r="X129" s="131"/>
    </row>
    <row r="130" spans="1:24" x14ac:dyDescent="0.2">
      <c r="A130" s="17" t="s">
        <v>83</v>
      </c>
      <c r="B130" s="85" t="str">
        <f t="shared" si="81"/>
        <v>Q4/2016</v>
      </c>
      <c r="C130" s="86">
        <f t="shared" si="84"/>
        <v>42644</v>
      </c>
      <c r="D130" s="86">
        <f t="shared" si="85"/>
        <v>42735</v>
      </c>
      <c r="E130" s="85">
        <f t="shared" si="82"/>
        <v>92</v>
      </c>
      <c r="F130" s="87">
        <f>VLOOKUP(D130,'FERC Interest Rate'!$A:$B,2,TRUE)</f>
        <v>3.5000000000000003E-2</v>
      </c>
      <c r="G130" s="88">
        <f t="shared" si="83"/>
        <v>919.1238537776178</v>
      </c>
      <c r="H130" s="88">
        <v>0</v>
      </c>
      <c r="I130" s="123">
        <f t="shared" si="86"/>
        <v>2.4749396725062001</v>
      </c>
      <c r="J130" s="89">
        <f t="shared" ref="J130:J148" si="88">G130*F130*(E130/(DATE(YEAR(D130),12,31)-DATE(YEAR(D130),1,1)+1))</f>
        <v>8.0862808993549979</v>
      </c>
      <c r="K130" s="149">
        <f t="shared" si="77"/>
        <v>10.561220571861199</v>
      </c>
      <c r="L130" s="89">
        <f t="shared" si="87"/>
        <v>45.9</v>
      </c>
      <c r="M130" s="150">
        <f t="shared" si="78"/>
        <v>56.461220571861197</v>
      </c>
      <c r="N130" s="8">
        <f t="shared" si="79"/>
        <v>927.21013467697276</v>
      </c>
      <c r="O130" s="88">
        <f t="shared" si="80"/>
        <v>870.74891410511157</v>
      </c>
      <c r="P130" s="131"/>
      <c r="Q130" s="131"/>
      <c r="R130" s="131"/>
      <c r="S130" s="131"/>
      <c r="T130" s="131"/>
      <c r="U130" s="131"/>
      <c r="V130" s="131"/>
      <c r="W130" s="131"/>
      <c r="X130" s="131"/>
    </row>
    <row r="131" spans="1:24" x14ac:dyDescent="0.2">
      <c r="A131" s="17" t="s">
        <v>84</v>
      </c>
      <c r="B131" s="85" t="str">
        <f t="shared" si="81"/>
        <v>Q1/2017</v>
      </c>
      <c r="C131" s="86">
        <f t="shared" si="84"/>
        <v>42736</v>
      </c>
      <c r="D131" s="86">
        <f t="shared" si="85"/>
        <v>42825</v>
      </c>
      <c r="E131" s="85">
        <f t="shared" si="82"/>
        <v>90</v>
      </c>
      <c r="F131" s="87">
        <f>VLOOKUP(D131,'FERC Interest Rate'!$A:$B,2,TRUE)</f>
        <v>3.5000000000000003E-2</v>
      </c>
      <c r="G131" s="88">
        <f t="shared" si="83"/>
        <v>870.74891410511157</v>
      </c>
      <c r="H131" s="88">
        <v>0</v>
      </c>
      <c r="I131" s="123">
        <f t="shared" si="86"/>
        <v>2.4749396725062001</v>
      </c>
      <c r="J131" s="89">
        <f t="shared" si="88"/>
        <v>7.5146824094002787</v>
      </c>
      <c r="K131" s="149">
        <f t="shared" si="77"/>
        <v>9.9896220819064787</v>
      </c>
      <c r="L131" s="89">
        <f t="shared" si="87"/>
        <v>45.9</v>
      </c>
      <c r="M131" s="150">
        <f t="shared" si="78"/>
        <v>55.889622081906481</v>
      </c>
      <c r="N131" s="8">
        <f t="shared" si="79"/>
        <v>878.26359651451185</v>
      </c>
      <c r="O131" s="88">
        <f t="shared" si="80"/>
        <v>822.37397443260534</v>
      </c>
      <c r="P131" s="131"/>
      <c r="Q131" s="131"/>
      <c r="R131" s="131"/>
      <c r="S131" s="131"/>
      <c r="T131" s="131"/>
      <c r="U131" s="131"/>
      <c r="V131" s="131"/>
      <c r="W131" s="131"/>
      <c r="X131" s="131"/>
    </row>
    <row r="132" spans="1:24" x14ac:dyDescent="0.2">
      <c r="A132" s="17" t="s">
        <v>85</v>
      </c>
      <c r="B132" s="85" t="str">
        <f t="shared" si="81"/>
        <v>Q2/2017</v>
      </c>
      <c r="C132" s="86">
        <f t="shared" si="84"/>
        <v>42826</v>
      </c>
      <c r="D132" s="86">
        <f t="shared" si="85"/>
        <v>42916</v>
      </c>
      <c r="E132" s="85">
        <f t="shared" si="82"/>
        <v>91</v>
      </c>
      <c r="F132" s="87">
        <f>VLOOKUP(D132,'FERC Interest Rate'!$A:$B,2,TRUE)</f>
        <v>3.7100000000000001E-2</v>
      </c>
      <c r="G132" s="88">
        <f t="shared" si="83"/>
        <v>822.37397443260534</v>
      </c>
      <c r="H132" s="88">
        <v>0</v>
      </c>
      <c r="I132" s="123">
        <f t="shared" si="86"/>
        <v>2.4749396725062001</v>
      </c>
      <c r="J132" s="89">
        <f t="shared" si="88"/>
        <v>7.6066213015942985</v>
      </c>
      <c r="K132" s="149">
        <f t="shared" si="77"/>
        <v>10.081560974100498</v>
      </c>
      <c r="L132" s="89">
        <f t="shared" si="87"/>
        <v>45.9</v>
      </c>
      <c r="M132" s="150">
        <f t="shared" si="78"/>
        <v>55.981560974100496</v>
      </c>
      <c r="N132" s="8">
        <f t="shared" si="79"/>
        <v>829.9805957341996</v>
      </c>
      <c r="O132" s="88">
        <f t="shared" si="80"/>
        <v>773.99903476009911</v>
      </c>
      <c r="P132" s="131"/>
      <c r="Q132" s="131"/>
      <c r="R132" s="131"/>
      <c r="S132" s="131"/>
      <c r="T132" s="131"/>
      <c r="U132" s="131"/>
      <c r="V132" s="131"/>
      <c r="W132" s="131"/>
      <c r="X132" s="131"/>
    </row>
    <row r="133" spans="1:24" x14ac:dyDescent="0.2">
      <c r="A133" s="17" t="s">
        <v>86</v>
      </c>
      <c r="B133" s="85" t="str">
        <f t="shared" si="81"/>
        <v>Q3/2017</v>
      </c>
      <c r="C133" s="86">
        <f t="shared" si="84"/>
        <v>42917</v>
      </c>
      <c r="D133" s="86">
        <f t="shared" si="85"/>
        <v>43008</v>
      </c>
      <c r="E133" s="85">
        <f t="shared" si="82"/>
        <v>92</v>
      </c>
      <c r="F133" s="87">
        <f>VLOOKUP(D133,'FERC Interest Rate'!$A:$B,2,TRUE)</f>
        <v>3.9600000000000003E-2</v>
      </c>
      <c r="G133" s="88">
        <f t="shared" si="83"/>
        <v>773.99903476009911</v>
      </c>
      <c r="H133" s="88">
        <v>0</v>
      </c>
      <c r="I133" s="123">
        <f t="shared" si="86"/>
        <v>2.4749396725062001</v>
      </c>
      <c r="J133" s="89">
        <f t="shared" si="88"/>
        <v>7.725570639556147</v>
      </c>
      <c r="K133" s="149">
        <f t="shared" si="77"/>
        <v>10.200510312062347</v>
      </c>
      <c r="L133" s="89">
        <f t="shared" si="87"/>
        <v>45.9</v>
      </c>
      <c r="M133" s="150">
        <f t="shared" si="78"/>
        <v>56.100510312062347</v>
      </c>
      <c r="N133" s="8">
        <f t="shared" si="79"/>
        <v>781.72460539965527</v>
      </c>
      <c r="O133" s="88">
        <f t="shared" si="80"/>
        <v>725.62409508759288</v>
      </c>
      <c r="P133" s="131"/>
      <c r="Q133" s="131"/>
      <c r="R133" s="131"/>
      <c r="S133" s="131"/>
      <c r="T133" s="131"/>
      <c r="U133" s="131"/>
      <c r="V133" s="131"/>
      <c r="W133" s="131"/>
      <c r="X133" s="131"/>
    </row>
    <row r="134" spans="1:24" x14ac:dyDescent="0.2">
      <c r="A134" s="17" t="s">
        <v>87</v>
      </c>
      <c r="B134" s="85" t="str">
        <f t="shared" si="81"/>
        <v>Q4/2017</v>
      </c>
      <c r="C134" s="86">
        <f t="shared" si="84"/>
        <v>43009</v>
      </c>
      <c r="D134" s="86">
        <f t="shared" si="85"/>
        <v>43100</v>
      </c>
      <c r="E134" s="85">
        <f t="shared" si="82"/>
        <v>92</v>
      </c>
      <c r="F134" s="87">
        <f>VLOOKUP(D134,'FERC Interest Rate'!$A:$B,2,TRUE)</f>
        <v>4.2099999999999999E-2</v>
      </c>
      <c r="G134" s="88">
        <f t="shared" si="83"/>
        <v>725.62409508759288</v>
      </c>
      <c r="H134" s="88">
        <v>0</v>
      </c>
      <c r="I134" s="123">
        <f t="shared" si="86"/>
        <v>2.4749396725062001</v>
      </c>
      <c r="J134" s="89">
        <f t="shared" si="88"/>
        <v>7.6999650550500398</v>
      </c>
      <c r="K134" s="149">
        <f t="shared" si="77"/>
        <v>10.174904727556239</v>
      </c>
      <c r="L134" s="89">
        <f t="shared" si="87"/>
        <v>45.9</v>
      </c>
      <c r="M134" s="150">
        <f t="shared" si="78"/>
        <v>56.074904727556238</v>
      </c>
      <c r="N134" s="8">
        <f t="shared" si="79"/>
        <v>733.32406014264291</v>
      </c>
      <c r="O134" s="88">
        <f t="shared" si="80"/>
        <v>677.24915541508665</v>
      </c>
      <c r="P134" s="131"/>
      <c r="Q134" s="131"/>
      <c r="R134" s="131"/>
      <c r="S134" s="131"/>
      <c r="T134" s="131"/>
      <c r="U134" s="131"/>
      <c r="V134" s="131"/>
      <c r="W134" s="131"/>
      <c r="X134" s="131"/>
    </row>
    <row r="135" spans="1:24" x14ac:dyDescent="0.2">
      <c r="A135" s="17" t="s">
        <v>88</v>
      </c>
      <c r="B135" s="85" t="str">
        <f t="shared" si="81"/>
        <v>Q1/2018</v>
      </c>
      <c r="C135" s="86">
        <f t="shared" si="84"/>
        <v>43101</v>
      </c>
      <c r="D135" s="86">
        <f t="shared" si="85"/>
        <v>43190</v>
      </c>
      <c r="E135" s="85">
        <f t="shared" si="82"/>
        <v>90</v>
      </c>
      <c r="F135" s="87">
        <f>VLOOKUP(D135,'FERC Interest Rate'!$A:$B,2,TRUE)</f>
        <v>4.2500000000000003E-2</v>
      </c>
      <c r="G135" s="88">
        <f t="shared" si="83"/>
        <v>677.24915541508665</v>
      </c>
      <c r="H135" s="88">
        <v>0</v>
      </c>
      <c r="I135" s="123">
        <f t="shared" si="86"/>
        <v>2.4749396725062001</v>
      </c>
      <c r="J135" s="89">
        <f t="shared" si="88"/>
        <v>7.0972000533224833</v>
      </c>
      <c r="K135" s="149">
        <f t="shared" si="77"/>
        <v>9.5721397258286842</v>
      </c>
      <c r="L135" s="89">
        <f t="shared" si="87"/>
        <v>45.9</v>
      </c>
      <c r="M135" s="150">
        <f t="shared" si="78"/>
        <v>55.472139725828683</v>
      </c>
      <c r="N135" s="8">
        <f t="shared" si="79"/>
        <v>684.34635546840912</v>
      </c>
      <c r="O135" s="88">
        <f t="shared" si="80"/>
        <v>628.87421574258042</v>
      </c>
      <c r="P135" s="131"/>
      <c r="Q135" s="131"/>
      <c r="R135" s="131"/>
      <c r="S135" s="131"/>
      <c r="T135" s="131"/>
      <c r="U135" s="131"/>
      <c r="V135" s="131"/>
      <c r="W135" s="131"/>
      <c r="X135" s="131"/>
    </row>
    <row r="136" spans="1:24" x14ac:dyDescent="0.2">
      <c r="A136" s="17" t="s">
        <v>89</v>
      </c>
      <c r="B136" s="85" t="str">
        <f t="shared" si="81"/>
        <v>Q2/2018</v>
      </c>
      <c r="C136" s="86">
        <f t="shared" si="84"/>
        <v>43191</v>
      </c>
      <c r="D136" s="86">
        <f t="shared" si="85"/>
        <v>43281</v>
      </c>
      <c r="E136" s="85">
        <f t="shared" si="82"/>
        <v>91</v>
      </c>
      <c r="F136" s="87">
        <f>VLOOKUP(D136,'FERC Interest Rate'!$A:$B,2,TRUE)</f>
        <v>4.4699999999999997E-2</v>
      </c>
      <c r="G136" s="88">
        <f t="shared" si="83"/>
        <v>628.87421574258042</v>
      </c>
      <c r="H136" s="88">
        <v>0</v>
      </c>
      <c r="I136" s="123">
        <f t="shared" si="86"/>
        <v>2.4749396725062001</v>
      </c>
      <c r="J136" s="89">
        <f t="shared" si="88"/>
        <v>7.0084154722632723</v>
      </c>
      <c r="K136" s="149">
        <f t="shared" si="77"/>
        <v>9.4833551447694724</v>
      </c>
      <c r="L136" s="89">
        <f t="shared" si="87"/>
        <v>45.9</v>
      </c>
      <c r="M136" s="150">
        <f t="shared" si="78"/>
        <v>55.383355144769467</v>
      </c>
      <c r="N136" s="8">
        <f t="shared" si="79"/>
        <v>635.88263121484374</v>
      </c>
      <c r="O136" s="88">
        <f t="shared" si="80"/>
        <v>580.49927607007419</v>
      </c>
      <c r="P136" s="131"/>
      <c r="Q136" s="131"/>
      <c r="R136" s="131"/>
      <c r="S136" s="131"/>
      <c r="T136" s="131"/>
      <c r="U136" s="131"/>
      <c r="V136" s="131"/>
      <c r="W136" s="131"/>
      <c r="X136" s="131"/>
    </row>
    <row r="137" spans="1:24" x14ac:dyDescent="0.2">
      <c r="A137" s="17" t="s">
        <v>90</v>
      </c>
      <c r="B137" s="85" t="str">
        <f t="shared" si="81"/>
        <v>Q3/2018</v>
      </c>
      <c r="C137" s="86">
        <f t="shared" si="84"/>
        <v>43282</v>
      </c>
      <c r="D137" s="86">
        <f t="shared" si="85"/>
        <v>43373</v>
      </c>
      <c r="E137" s="85">
        <f t="shared" si="82"/>
        <v>92</v>
      </c>
      <c r="F137" s="87">
        <f>VLOOKUP(D137,'FERC Interest Rate'!$A:$B,2,TRUE)</f>
        <v>4.6899999999999997E-2</v>
      </c>
      <c r="G137" s="88">
        <f t="shared" si="83"/>
        <v>580.49927607007419</v>
      </c>
      <c r="H137" s="88">
        <v>0</v>
      </c>
      <c r="I137" s="123">
        <f t="shared" si="86"/>
        <v>2.4749396725062001</v>
      </c>
      <c r="J137" s="89">
        <f t="shared" si="88"/>
        <v>6.8622966476360441</v>
      </c>
      <c r="K137" s="149">
        <f t="shared" si="77"/>
        <v>9.3372363201422441</v>
      </c>
      <c r="L137" s="89">
        <f t="shared" si="87"/>
        <v>45.9</v>
      </c>
      <c r="M137" s="150">
        <f t="shared" si="78"/>
        <v>55.237236320142244</v>
      </c>
      <c r="N137" s="8">
        <f t="shared" si="79"/>
        <v>587.36157271771026</v>
      </c>
      <c r="O137" s="88">
        <f t="shared" si="80"/>
        <v>532.12433639756796</v>
      </c>
      <c r="P137" s="131"/>
      <c r="Q137" s="131"/>
      <c r="R137" s="131"/>
      <c r="S137" s="131"/>
      <c r="T137" s="131"/>
      <c r="U137" s="131"/>
      <c r="V137" s="131"/>
      <c r="W137" s="131"/>
      <c r="X137" s="131"/>
    </row>
    <row r="138" spans="1:24" x14ac:dyDescent="0.2">
      <c r="A138" s="17" t="s">
        <v>91</v>
      </c>
      <c r="B138" s="85" t="str">
        <f t="shared" si="81"/>
        <v>Q4/2018</v>
      </c>
      <c r="C138" s="86">
        <f t="shared" si="84"/>
        <v>43374</v>
      </c>
      <c r="D138" s="86">
        <f t="shared" si="85"/>
        <v>43465</v>
      </c>
      <c r="E138" s="85">
        <f t="shared" si="82"/>
        <v>92</v>
      </c>
      <c r="F138" s="87">
        <f>VLOOKUP(D138,'FERC Interest Rate'!$A:$B,2,TRUE)</f>
        <v>4.9599999999999998E-2</v>
      </c>
      <c r="G138" s="88">
        <f t="shared" si="83"/>
        <v>532.12433639756796</v>
      </c>
      <c r="H138" s="88">
        <v>0</v>
      </c>
      <c r="I138" s="123">
        <f t="shared" si="86"/>
        <v>2.4749396725062001</v>
      </c>
      <c r="J138" s="89">
        <f t="shared" si="88"/>
        <v>6.6525747173955674</v>
      </c>
      <c r="K138" s="149">
        <f t="shared" si="77"/>
        <v>9.1275143899017674</v>
      </c>
      <c r="L138" s="89">
        <f t="shared" si="87"/>
        <v>45.9</v>
      </c>
      <c r="M138" s="150">
        <f t="shared" si="78"/>
        <v>55.027514389901768</v>
      </c>
      <c r="N138" s="8">
        <f t="shared" si="79"/>
        <v>538.77691111496358</v>
      </c>
      <c r="O138" s="88">
        <f t="shared" si="80"/>
        <v>483.74939672506179</v>
      </c>
      <c r="P138" s="131"/>
      <c r="Q138" s="131"/>
      <c r="R138" s="131"/>
      <c r="S138" s="131"/>
      <c r="T138" s="131"/>
      <c r="U138" s="131"/>
      <c r="V138" s="131"/>
      <c r="W138" s="131"/>
      <c r="X138" s="131"/>
    </row>
    <row r="139" spans="1:24" x14ac:dyDescent="0.2">
      <c r="A139" s="17" t="s">
        <v>92</v>
      </c>
      <c r="B139" s="85" t="str">
        <f t="shared" si="81"/>
        <v>Q1/2019</v>
      </c>
      <c r="C139" s="86">
        <f t="shared" si="84"/>
        <v>43466</v>
      </c>
      <c r="D139" s="86">
        <f t="shared" si="85"/>
        <v>43555</v>
      </c>
      <c r="E139" s="85">
        <f t="shared" si="82"/>
        <v>90</v>
      </c>
      <c r="F139" s="87">
        <f>VLOOKUP(D139,'FERC Interest Rate'!$A:$B,2,TRUE)</f>
        <v>5.1799999999999999E-2</v>
      </c>
      <c r="G139" s="88">
        <f t="shared" si="83"/>
        <v>483.74939672506179</v>
      </c>
      <c r="H139" s="88">
        <v>0</v>
      </c>
      <c r="I139" s="123">
        <f t="shared" si="86"/>
        <v>2.4749396725062001</v>
      </c>
      <c r="J139" s="89">
        <f t="shared" si="88"/>
        <v>6.1787388699513368</v>
      </c>
      <c r="K139" s="149">
        <f t="shared" si="77"/>
        <v>8.6536785424575378</v>
      </c>
      <c r="L139" s="89">
        <f t="shared" si="87"/>
        <v>45.9</v>
      </c>
      <c r="M139" s="150">
        <f t="shared" si="78"/>
        <v>54.553678542457533</v>
      </c>
      <c r="N139" s="8">
        <f t="shared" si="79"/>
        <v>489.92813559501315</v>
      </c>
      <c r="O139" s="88">
        <f t="shared" si="80"/>
        <v>435.37445705255561</v>
      </c>
      <c r="P139" s="131"/>
      <c r="Q139" s="131"/>
      <c r="R139" s="131"/>
      <c r="S139" s="131"/>
      <c r="T139" s="131"/>
      <c r="U139" s="131"/>
      <c r="V139" s="131"/>
      <c r="W139" s="131"/>
      <c r="X139" s="131"/>
    </row>
    <row r="140" spans="1:24" x14ac:dyDescent="0.2">
      <c r="A140" s="17" t="s">
        <v>93</v>
      </c>
      <c r="B140" s="85" t="str">
        <f t="shared" si="81"/>
        <v>Q2/2019</v>
      </c>
      <c r="C140" s="86">
        <f t="shared" si="84"/>
        <v>43556</v>
      </c>
      <c r="D140" s="86">
        <f t="shared" si="85"/>
        <v>43646</v>
      </c>
      <c r="E140" s="85">
        <f t="shared" si="82"/>
        <v>91</v>
      </c>
      <c r="F140" s="87">
        <f>VLOOKUP(D140,'FERC Interest Rate'!$A:$B,2,TRUE)</f>
        <v>5.45E-2</v>
      </c>
      <c r="G140" s="88">
        <f t="shared" si="83"/>
        <v>435.37445705255561</v>
      </c>
      <c r="H140" s="88">
        <v>0</v>
      </c>
      <c r="I140" s="123">
        <f t="shared" si="86"/>
        <v>2.4749396725062001</v>
      </c>
      <c r="J140" s="89">
        <f t="shared" si="88"/>
        <v>5.9157249856223277</v>
      </c>
      <c r="K140" s="149">
        <f t="shared" si="77"/>
        <v>8.3906646581285287</v>
      </c>
      <c r="L140" s="89">
        <f t="shared" si="87"/>
        <v>45.9</v>
      </c>
      <c r="M140" s="150">
        <f t="shared" si="78"/>
        <v>54.290664658128527</v>
      </c>
      <c r="N140" s="8">
        <f t="shared" si="79"/>
        <v>441.29018203817793</v>
      </c>
      <c r="O140" s="88">
        <f t="shared" si="80"/>
        <v>386.99951738004944</v>
      </c>
      <c r="P140" s="131"/>
      <c r="Q140" s="131"/>
      <c r="R140" s="131"/>
      <c r="S140" s="131"/>
      <c r="T140" s="131"/>
      <c r="U140" s="131"/>
      <c r="V140" s="131"/>
      <c r="W140" s="131"/>
      <c r="X140" s="131"/>
    </row>
    <row r="141" spans="1:24" x14ac:dyDescent="0.2">
      <c r="A141" s="17" t="s">
        <v>94</v>
      </c>
      <c r="B141" s="85" t="str">
        <f t="shared" si="81"/>
        <v>Q3/2019</v>
      </c>
      <c r="C141" s="86">
        <f t="shared" si="84"/>
        <v>43647</v>
      </c>
      <c r="D141" s="86">
        <f t="shared" si="85"/>
        <v>43738</v>
      </c>
      <c r="E141" s="85">
        <f t="shared" si="82"/>
        <v>92</v>
      </c>
      <c r="F141" s="87">
        <f>VLOOKUP(D141,'FERC Interest Rate'!$A:$B,2,TRUE)</f>
        <v>6.0133640000000002E-2</v>
      </c>
      <c r="G141" s="88">
        <f t="shared" si="83"/>
        <v>386.99951738004944</v>
      </c>
      <c r="H141" s="88">
        <v>0</v>
      </c>
      <c r="I141" s="123">
        <f t="shared" si="86"/>
        <v>2.4749396725062001</v>
      </c>
      <c r="J141" s="89">
        <f t="shared" si="88"/>
        <v>5.865740954970188</v>
      </c>
      <c r="K141" s="149">
        <f t="shared" si="77"/>
        <v>8.3406806274763881</v>
      </c>
      <c r="L141" s="89">
        <f t="shared" si="87"/>
        <v>45.9</v>
      </c>
      <c r="M141" s="150">
        <f t="shared" si="78"/>
        <v>54.240680627476387</v>
      </c>
      <c r="N141" s="8">
        <f t="shared" si="79"/>
        <v>392.86525833501963</v>
      </c>
      <c r="O141" s="88">
        <f t="shared" si="80"/>
        <v>338.62457770754327</v>
      </c>
      <c r="P141" s="131"/>
      <c r="Q141" s="131"/>
      <c r="R141" s="131"/>
      <c r="S141" s="131"/>
      <c r="T141" s="131"/>
      <c r="U141" s="131"/>
      <c r="V141" s="131"/>
      <c r="W141" s="131"/>
      <c r="X141" s="131"/>
    </row>
    <row r="142" spans="1:24" x14ac:dyDescent="0.2">
      <c r="A142" s="17" t="s">
        <v>95</v>
      </c>
      <c r="B142" s="85" t="str">
        <f t="shared" si="81"/>
        <v>Q4/2019</v>
      </c>
      <c r="C142" s="86">
        <f t="shared" si="84"/>
        <v>43739</v>
      </c>
      <c r="D142" s="86">
        <f t="shared" si="85"/>
        <v>43830</v>
      </c>
      <c r="E142" s="85">
        <f t="shared" si="82"/>
        <v>92</v>
      </c>
      <c r="F142" s="87">
        <f>VLOOKUP(D142,'FERC Interest Rate'!$A:$B,2,TRUE)</f>
        <v>6.2505720000000001E-2</v>
      </c>
      <c r="G142" s="88">
        <f t="shared" si="83"/>
        <v>338.62457770754327</v>
      </c>
      <c r="H142" s="88">
        <v>0</v>
      </c>
      <c r="I142" s="123">
        <f t="shared" si="86"/>
        <v>2.4749396725062001</v>
      </c>
      <c r="J142" s="89">
        <f t="shared" si="88"/>
        <v>5.3349849852497178</v>
      </c>
      <c r="K142" s="149">
        <f t="shared" si="77"/>
        <v>7.8099246577559178</v>
      </c>
      <c r="L142" s="89">
        <f t="shared" si="87"/>
        <v>45.9</v>
      </c>
      <c r="M142" s="150">
        <f t="shared" si="78"/>
        <v>53.70992465775592</v>
      </c>
      <c r="N142" s="8">
        <f t="shared" si="79"/>
        <v>343.95956269279299</v>
      </c>
      <c r="O142" s="88">
        <f t="shared" si="80"/>
        <v>290.24963803503709</v>
      </c>
      <c r="P142" s="131"/>
      <c r="Q142" s="131"/>
      <c r="R142" s="131"/>
      <c r="S142" s="131"/>
      <c r="T142" s="131"/>
      <c r="U142" s="131"/>
      <c r="V142" s="131"/>
      <c r="W142" s="131"/>
      <c r="X142" s="131"/>
    </row>
    <row r="143" spans="1:24" x14ac:dyDescent="0.2">
      <c r="A143" s="17" t="s">
        <v>96</v>
      </c>
      <c r="B143" s="85" t="str">
        <f t="shared" si="81"/>
        <v>Q1/2020</v>
      </c>
      <c r="C143" s="86">
        <f t="shared" si="84"/>
        <v>43831</v>
      </c>
      <c r="D143" s="86">
        <f t="shared" si="85"/>
        <v>43921</v>
      </c>
      <c r="E143" s="85">
        <f t="shared" si="82"/>
        <v>91</v>
      </c>
      <c r="F143" s="87">
        <f>VLOOKUP(D143,'FERC Interest Rate'!$A:$B,2,TRUE)</f>
        <v>6.2841510000000003E-2</v>
      </c>
      <c r="G143" s="88">
        <f t="shared" si="83"/>
        <v>290.24963803503709</v>
      </c>
      <c r="H143" s="88">
        <v>0</v>
      </c>
      <c r="I143" s="123">
        <f t="shared" si="86"/>
        <v>2.4749396725062001</v>
      </c>
      <c r="J143" s="89">
        <f t="shared" si="88"/>
        <v>4.5350137249394535</v>
      </c>
      <c r="K143" s="149">
        <f t="shared" si="77"/>
        <v>7.0099533974456536</v>
      </c>
      <c r="L143" s="89">
        <f t="shared" si="87"/>
        <v>45.9</v>
      </c>
      <c r="M143" s="150">
        <f t="shared" si="78"/>
        <v>52.909953397445655</v>
      </c>
      <c r="N143" s="8">
        <f t="shared" si="79"/>
        <v>294.78465175997655</v>
      </c>
      <c r="O143" s="88">
        <f t="shared" si="80"/>
        <v>241.87469836253089</v>
      </c>
      <c r="P143" s="131"/>
      <c r="Q143" s="131"/>
      <c r="R143" s="131"/>
      <c r="S143" s="131"/>
      <c r="T143" s="131"/>
      <c r="U143" s="131"/>
      <c r="V143" s="131"/>
      <c r="W143" s="131"/>
      <c r="X143" s="131"/>
    </row>
    <row r="144" spans="1:24" x14ac:dyDescent="0.2">
      <c r="A144" s="17" t="s">
        <v>97</v>
      </c>
      <c r="B144" s="85" t="str">
        <f t="shared" si="81"/>
        <v>Q2/2020</v>
      </c>
      <c r="C144" s="86">
        <f t="shared" si="84"/>
        <v>43922</v>
      </c>
      <c r="D144" s="86">
        <f t="shared" si="85"/>
        <v>44012</v>
      </c>
      <c r="E144" s="85">
        <f t="shared" si="82"/>
        <v>91</v>
      </c>
      <c r="F144" s="87">
        <f>VLOOKUP(D144,'FERC Interest Rate'!$A:$B,2,TRUE)</f>
        <v>6.502107E-2</v>
      </c>
      <c r="G144" s="88">
        <f t="shared" si="83"/>
        <v>241.87469836253089</v>
      </c>
      <c r="H144" s="88">
        <v>0</v>
      </c>
      <c r="I144" s="123">
        <f t="shared" si="86"/>
        <v>2.4749396725062001</v>
      </c>
      <c r="J144" s="89">
        <f t="shared" si="88"/>
        <v>3.9102530166796985</v>
      </c>
      <c r="K144" s="149">
        <f t="shared" si="77"/>
        <v>6.3851926891858986</v>
      </c>
      <c r="L144" s="89">
        <f t="shared" si="87"/>
        <v>45.9</v>
      </c>
      <c r="M144" s="150">
        <f t="shared" si="78"/>
        <v>52.285192689185898</v>
      </c>
      <c r="N144" s="8">
        <f t="shared" si="79"/>
        <v>245.78495137921058</v>
      </c>
      <c r="O144" s="88">
        <f t="shared" si="80"/>
        <v>193.49975869002469</v>
      </c>
      <c r="P144" s="131"/>
      <c r="Q144" s="131"/>
      <c r="R144" s="131"/>
      <c r="S144" s="131"/>
      <c r="T144" s="131"/>
      <c r="U144" s="131"/>
      <c r="V144" s="131"/>
      <c r="W144" s="131"/>
      <c r="X144" s="131"/>
    </row>
    <row r="145" spans="1:24" x14ac:dyDescent="0.2">
      <c r="A145" s="17" t="s">
        <v>98</v>
      </c>
      <c r="B145" s="85" t="str">
        <f t="shared" si="81"/>
        <v>Q3/2020</v>
      </c>
      <c r="C145" s="86">
        <f t="shared" si="84"/>
        <v>44013</v>
      </c>
      <c r="D145" s="86">
        <f t="shared" si="85"/>
        <v>44104</v>
      </c>
      <c r="E145" s="85">
        <f t="shared" si="82"/>
        <v>92</v>
      </c>
      <c r="F145" s="87">
        <f>VLOOKUP(D145,'FERC Interest Rate'!$A:$B,2,TRUE)</f>
        <v>6.5012509999999996E-2</v>
      </c>
      <c r="G145" s="88">
        <f t="shared" si="83"/>
        <v>193.49975869002469</v>
      </c>
      <c r="H145" s="88">
        <v>0</v>
      </c>
      <c r="I145" s="123">
        <f t="shared" si="86"/>
        <v>2.4749396725062001</v>
      </c>
      <c r="J145" s="89">
        <f t="shared" si="88"/>
        <v>3.1621619117721833</v>
      </c>
      <c r="K145" s="149">
        <f t="shared" si="77"/>
        <v>5.6371015842783834</v>
      </c>
      <c r="L145" s="89">
        <f t="shared" si="87"/>
        <v>45.9</v>
      </c>
      <c r="M145" s="150">
        <f t="shared" si="78"/>
        <v>51.537101584278382</v>
      </c>
      <c r="N145" s="8">
        <f t="shared" si="79"/>
        <v>196.66192060179688</v>
      </c>
      <c r="O145" s="88">
        <f t="shared" si="80"/>
        <v>145.12481901751849</v>
      </c>
      <c r="P145" s="131"/>
      <c r="Q145" s="131"/>
      <c r="R145" s="131"/>
      <c r="S145" s="131"/>
      <c r="T145" s="131"/>
      <c r="U145" s="131"/>
      <c r="V145" s="131"/>
      <c r="W145" s="131"/>
      <c r="X145" s="131"/>
    </row>
    <row r="146" spans="1:24" x14ac:dyDescent="0.2">
      <c r="A146" s="17" t="s">
        <v>99</v>
      </c>
      <c r="B146" s="85" t="str">
        <f t="shared" si="81"/>
        <v>Q4/2020</v>
      </c>
      <c r="C146" s="86">
        <f t="shared" si="84"/>
        <v>44105</v>
      </c>
      <c r="D146" s="86">
        <f t="shared" si="85"/>
        <v>44196</v>
      </c>
      <c r="E146" s="85">
        <f t="shared" si="82"/>
        <v>92</v>
      </c>
      <c r="F146" s="87">
        <f>VLOOKUP(D146,'FERC Interest Rate'!$A:$B,2,TRUE)</f>
        <v>6.501548E-2</v>
      </c>
      <c r="G146" s="88">
        <f t="shared" si="83"/>
        <v>145.12481901751849</v>
      </c>
      <c r="H146" s="88">
        <v>0</v>
      </c>
      <c r="I146" s="123">
        <f t="shared" si="86"/>
        <v>2.4749396725062001</v>
      </c>
      <c r="J146" s="89">
        <f t="shared" si="88"/>
        <v>2.3717297778333677</v>
      </c>
      <c r="K146" s="149">
        <f t="shared" si="77"/>
        <v>4.8466694503395678</v>
      </c>
      <c r="L146" s="89">
        <f t="shared" si="87"/>
        <v>45.9</v>
      </c>
      <c r="M146" s="150">
        <f t="shared" si="78"/>
        <v>50.746669450339567</v>
      </c>
      <c r="N146" s="8">
        <f t="shared" si="79"/>
        <v>147.49654879535186</v>
      </c>
      <c r="O146" s="88">
        <f t="shared" si="80"/>
        <v>96.749879345012289</v>
      </c>
      <c r="P146" s="131"/>
      <c r="Q146" s="131"/>
      <c r="R146" s="131"/>
      <c r="S146" s="131"/>
      <c r="T146" s="131"/>
      <c r="U146" s="131"/>
      <c r="V146" s="131"/>
      <c r="W146" s="131"/>
      <c r="X146" s="131"/>
    </row>
    <row r="147" spans="1:24" x14ac:dyDescent="0.2">
      <c r="A147" s="17" t="s">
        <v>100</v>
      </c>
      <c r="B147" s="85" t="str">
        <f t="shared" si="81"/>
        <v>Q1/2021</v>
      </c>
      <c r="C147" s="86">
        <f t="shared" si="84"/>
        <v>44197</v>
      </c>
      <c r="D147" s="86">
        <f t="shared" si="85"/>
        <v>44286</v>
      </c>
      <c r="E147" s="85">
        <f t="shared" si="82"/>
        <v>90</v>
      </c>
      <c r="F147" s="87">
        <f>VLOOKUP(D147,'FERC Interest Rate'!$A:$B,2,TRUE)</f>
        <v>6.501548E-2</v>
      </c>
      <c r="G147" s="88">
        <f t="shared" si="83"/>
        <v>96.749879345012289</v>
      </c>
      <c r="H147" s="88">
        <v>0</v>
      </c>
      <c r="I147" s="123">
        <f t="shared" si="86"/>
        <v>2.4749396725062001</v>
      </c>
      <c r="J147" s="89">
        <f t="shared" si="88"/>
        <v>1.5510180441102064</v>
      </c>
      <c r="K147" s="149">
        <f t="shared" si="77"/>
        <v>4.0259577166164062</v>
      </c>
      <c r="L147" s="89">
        <f t="shared" si="87"/>
        <v>45.9</v>
      </c>
      <c r="M147" s="150">
        <f t="shared" si="78"/>
        <v>49.925957716616402</v>
      </c>
      <c r="N147" s="8">
        <f t="shared" si="79"/>
        <v>98.300897389122497</v>
      </c>
      <c r="O147" s="88">
        <f t="shared" si="80"/>
        <v>48.374939672506088</v>
      </c>
      <c r="P147" s="131"/>
      <c r="Q147" s="131"/>
      <c r="R147" s="131"/>
      <c r="S147" s="131"/>
      <c r="T147" s="131"/>
      <c r="U147" s="131"/>
      <c r="V147" s="131"/>
      <c r="W147" s="131"/>
      <c r="X147" s="131"/>
    </row>
    <row r="148" spans="1:24" x14ac:dyDescent="0.2">
      <c r="A148" s="17" t="s">
        <v>101</v>
      </c>
      <c r="B148" s="85" t="str">
        <f t="shared" si="81"/>
        <v>Q2/2021</v>
      </c>
      <c r="C148" s="86">
        <f t="shared" si="84"/>
        <v>44287</v>
      </c>
      <c r="D148" s="86">
        <f t="shared" si="85"/>
        <v>44377</v>
      </c>
      <c r="E148" s="85">
        <f t="shared" si="82"/>
        <v>91</v>
      </c>
      <c r="F148" s="87">
        <f>VLOOKUP(D148,'FERC Interest Rate'!$A:$B,2,TRUE)</f>
        <v>6.501548E-2</v>
      </c>
      <c r="G148" s="88">
        <f t="shared" si="83"/>
        <v>48.374939672506088</v>
      </c>
      <c r="H148" s="88">
        <v>0</v>
      </c>
      <c r="I148" s="123">
        <f t="shared" si="86"/>
        <v>2.4749396725062001</v>
      </c>
      <c r="J148" s="89">
        <f t="shared" si="88"/>
        <v>0.78412578896682572</v>
      </c>
      <c r="K148" s="149">
        <f t="shared" si="77"/>
        <v>3.2590654614730257</v>
      </c>
      <c r="L148" s="89">
        <f t="shared" si="87"/>
        <v>45.9</v>
      </c>
      <c r="M148" s="150">
        <f t="shared" si="78"/>
        <v>49.159065461473027</v>
      </c>
      <c r="N148" s="8">
        <f t="shared" si="79"/>
        <v>49.159065461472913</v>
      </c>
      <c r="O148" s="88">
        <f t="shared" si="80"/>
        <v>-1.1102230246251565E-13</v>
      </c>
      <c r="P148" s="131"/>
      <c r="Q148" s="131"/>
      <c r="R148" s="131"/>
      <c r="S148" s="131"/>
      <c r="T148" s="131"/>
      <c r="U148" s="131"/>
      <c r="V148" s="131"/>
      <c r="W148" s="131"/>
      <c r="X148" s="131"/>
    </row>
    <row r="149" spans="1:24" x14ac:dyDescent="0.2">
      <c r="B149" s="85"/>
      <c r="C149" s="86"/>
      <c r="D149" s="86"/>
      <c r="E149" s="85"/>
      <c r="F149" s="87"/>
      <c r="G149" s="88"/>
      <c r="H149" s="88"/>
      <c r="I149" s="123"/>
      <c r="J149" s="89"/>
      <c r="K149" s="131"/>
      <c r="L149" s="89"/>
      <c r="M149" s="151"/>
      <c r="N149" s="131"/>
      <c r="O149" s="88"/>
      <c r="P149" s="131"/>
      <c r="Q149" s="131"/>
      <c r="R149" s="131"/>
      <c r="S149" s="131"/>
      <c r="T149" s="131"/>
      <c r="U149" s="131"/>
      <c r="V149" s="131"/>
      <c r="W149" s="131"/>
      <c r="X149" s="131"/>
    </row>
    <row r="150" spans="1:24" ht="13.5" thickBot="1" x14ac:dyDescent="0.25">
      <c r="A150" s="183"/>
      <c r="B150" s="184"/>
      <c r="C150" s="185"/>
      <c r="D150" s="185"/>
      <c r="E150" s="186"/>
      <c r="F150" s="184"/>
      <c r="G150" s="157">
        <f t="shared" ref="G150:O150" si="89">SUM(G123:G146)</f>
        <v>15601.436127706231</v>
      </c>
      <c r="H150" s="157">
        <f t="shared" si="89"/>
        <v>49.498793450123998</v>
      </c>
      <c r="I150" s="158">
        <f t="shared" si="89"/>
        <v>44.548914105111606</v>
      </c>
      <c r="J150" s="157">
        <f t="shared" si="89"/>
        <v>103.5279554225914</v>
      </c>
      <c r="K150" s="157">
        <f t="shared" si="89"/>
        <v>148.07686952770297</v>
      </c>
      <c r="L150" s="157">
        <f t="shared" si="89"/>
        <v>826.1999999999997</v>
      </c>
      <c r="M150" s="159">
        <f t="shared" si="89"/>
        <v>974.27686952770307</v>
      </c>
      <c r="N150" s="157">
        <f t="shared" si="89"/>
        <v>15754.462876578946</v>
      </c>
      <c r="O150" s="157">
        <f t="shared" si="89"/>
        <v>14780.186007051245</v>
      </c>
      <c r="P150" s="131"/>
      <c r="Q150" s="131"/>
      <c r="R150" s="131"/>
      <c r="S150" s="131"/>
      <c r="T150" s="131"/>
      <c r="U150" s="131"/>
      <c r="V150" s="131"/>
      <c r="W150" s="131"/>
      <c r="X150" s="131"/>
    </row>
    <row r="151" spans="1:24" ht="13.5" thickTop="1" x14ac:dyDescent="0.2">
      <c r="B151" s="11"/>
      <c r="C151" s="140"/>
      <c r="D151" s="140"/>
      <c r="E151" s="10"/>
      <c r="F151" s="11"/>
      <c r="G151" s="89"/>
      <c r="H151" s="69"/>
      <c r="I151" s="129"/>
      <c r="J151" s="89"/>
      <c r="K151" s="131"/>
      <c r="L151" s="69"/>
      <c r="M151" s="151"/>
      <c r="N151" s="131"/>
      <c r="O151" s="131"/>
      <c r="P151" s="131"/>
      <c r="Q151" s="131"/>
      <c r="R151" s="131"/>
      <c r="S151" s="131"/>
      <c r="T151" s="131"/>
      <c r="U151" s="131"/>
      <c r="V151" s="131"/>
      <c r="W151" s="131"/>
      <c r="X151" s="131"/>
    </row>
    <row r="152" spans="1:24" ht="36.75" x14ac:dyDescent="0.2">
      <c r="A152" s="94" t="s">
        <v>81</v>
      </c>
      <c r="B152" s="94" t="s">
        <v>3</v>
      </c>
      <c r="C152" s="94" t="s">
        <v>4</v>
      </c>
      <c r="D152" s="94" t="s">
        <v>5</v>
      </c>
      <c r="E152" s="94" t="s">
        <v>6</v>
      </c>
      <c r="F152" s="94" t="s">
        <v>7</v>
      </c>
      <c r="G152" s="94" t="s">
        <v>108</v>
      </c>
      <c r="H152" s="94" t="s">
        <v>109</v>
      </c>
      <c r="I152" s="118" t="s">
        <v>110</v>
      </c>
      <c r="J152" s="119" t="s">
        <v>111</v>
      </c>
      <c r="K152" s="119" t="s">
        <v>112</v>
      </c>
      <c r="L152" s="119" t="s">
        <v>113</v>
      </c>
      <c r="M152" s="120" t="s">
        <v>103</v>
      </c>
      <c r="N152" s="94" t="s">
        <v>114</v>
      </c>
      <c r="O152" s="94" t="s">
        <v>115</v>
      </c>
      <c r="P152" s="131"/>
      <c r="Q152" s="131"/>
      <c r="R152" s="131"/>
      <c r="S152" s="131"/>
      <c r="T152" s="131"/>
      <c r="U152" s="131"/>
      <c r="V152" s="131"/>
      <c r="W152" s="131"/>
      <c r="X152" s="131"/>
    </row>
    <row r="153" spans="1:24" x14ac:dyDescent="0.2">
      <c r="A153" s="223" t="s">
        <v>47</v>
      </c>
      <c r="B153" s="404" t="s">
        <v>86</v>
      </c>
      <c r="C153" s="86">
        <f>VLOOKUP(B153,A$1:F$31,2,FALSE)</f>
        <v>42095</v>
      </c>
      <c r="D153" s="86">
        <f>DATE(YEAR(C153),IF(MONTH(C153)&lt;=3,3,IF(MONTH(C153)&lt;=6,6,IF(MONTH(C153)&lt;=9,9,12))),IF(OR(MONTH(C153)&lt;=3,MONTH(C153)&gt;=10),31,30))</f>
        <v>42185</v>
      </c>
      <c r="E153" s="85">
        <f>D153-C153+1</f>
        <v>91</v>
      </c>
      <c r="F153" s="87">
        <f>VLOOKUP(D153,'FERC Interest Rate'!$A:$B,2,TRUE)</f>
        <v>3.2500000000000001E-2</v>
      </c>
      <c r="G153" s="88">
        <f>VLOOKUP(B153,$A$1:$F$31,5,FALSE)</f>
        <v>1161</v>
      </c>
      <c r="H153" s="88">
        <f t="shared" ref="H153:H159" si="90">G153*F153*(E153/(DATE(YEAR(D153),12,31)-DATE(YEAR(D153),1,1)+1))</f>
        <v>9.4072808219178086</v>
      </c>
      <c r="I153" s="236">
        <v>0</v>
      </c>
      <c r="J153" s="89">
        <v>0</v>
      </c>
      <c r="K153" s="149">
        <f t="shared" ref="K153:K178" si="91">+SUM(I153:J153)</f>
        <v>0</v>
      </c>
      <c r="L153" s="89">
        <v>0</v>
      </c>
      <c r="M153" s="150">
        <f t="shared" ref="M153:M178" si="92">+SUM(K153:L153)</f>
        <v>0</v>
      </c>
      <c r="N153" s="8">
        <f t="shared" ref="N153:N178" si="93">+G153+H153+J153</f>
        <v>1170.4072808219178</v>
      </c>
      <c r="O153" s="88">
        <f t="shared" ref="O153:O178" si="94">G153+H153-L153-I153</f>
        <v>1170.4072808219178</v>
      </c>
      <c r="P153" s="131"/>
      <c r="Q153" s="131"/>
      <c r="R153" s="131"/>
      <c r="S153" s="131"/>
      <c r="T153" s="131"/>
      <c r="U153" s="131"/>
      <c r="V153" s="131"/>
      <c r="W153" s="131"/>
      <c r="X153" s="131"/>
    </row>
    <row r="154" spans="1:24" x14ac:dyDescent="0.2">
      <c r="A154" s="100" t="s">
        <v>25</v>
      </c>
      <c r="B154" s="85" t="str">
        <f t="shared" ref="B154:B178" si="95">+IF(MONTH(C154)&lt;4,"Q1",IF(MONTH(C154)&lt;7,"Q2",IF(MONTH(C154)&lt;10,"Q3","Q4")))&amp;"/"&amp;YEAR(C154)</f>
        <v>Q3/2015</v>
      </c>
      <c r="C154" s="86">
        <f>D153+1</f>
        <v>42186</v>
      </c>
      <c r="D154" s="86">
        <f>EOMONTH(D153,3)</f>
        <v>42277</v>
      </c>
      <c r="E154" s="85">
        <f t="shared" ref="E154:E178" si="96">D154-C154+1</f>
        <v>92</v>
      </c>
      <c r="F154" s="87">
        <f>VLOOKUP(D154,'FERC Interest Rate'!$A:$B,2,TRUE)</f>
        <v>3.2500000000000001E-2</v>
      </c>
      <c r="G154" s="88">
        <f t="shared" ref="G154:G178" si="97">O153</f>
        <v>1170.4072808219178</v>
      </c>
      <c r="H154" s="88">
        <f t="shared" si="90"/>
        <v>9.5877199168699576</v>
      </c>
      <c r="I154" s="236">
        <v>0</v>
      </c>
      <c r="J154" s="89">
        <v>0</v>
      </c>
      <c r="K154" s="149">
        <f t="shared" si="91"/>
        <v>0</v>
      </c>
      <c r="L154" s="89">
        <v>0</v>
      </c>
      <c r="M154" s="150">
        <f t="shared" si="92"/>
        <v>0</v>
      </c>
      <c r="N154" s="8">
        <f t="shared" si="93"/>
        <v>1179.9950007387877</v>
      </c>
      <c r="O154" s="88">
        <f t="shared" si="94"/>
        <v>1179.9950007387877</v>
      </c>
      <c r="P154" s="131"/>
      <c r="Q154" s="131"/>
      <c r="R154" s="131"/>
      <c r="S154" s="131"/>
      <c r="T154" s="131"/>
      <c r="U154" s="131"/>
      <c r="V154" s="131"/>
      <c r="W154" s="131"/>
      <c r="X154" s="131"/>
    </row>
    <row r="155" spans="1:24" x14ac:dyDescent="0.2">
      <c r="A155" s="100" t="s">
        <v>25</v>
      </c>
      <c r="B155" s="85" t="str">
        <f t="shared" si="95"/>
        <v>Q4/2015</v>
      </c>
      <c r="C155" s="86">
        <f t="shared" ref="C155:C178" si="98">D154+1</f>
        <v>42278</v>
      </c>
      <c r="D155" s="86">
        <f t="shared" ref="D155:D178" si="99">EOMONTH(D154,3)</f>
        <v>42369</v>
      </c>
      <c r="E155" s="85">
        <f t="shared" si="96"/>
        <v>92</v>
      </c>
      <c r="F155" s="87">
        <f>VLOOKUP(D155,'FERC Interest Rate'!$A:$B,2,TRUE)</f>
        <v>3.2500000000000001E-2</v>
      </c>
      <c r="G155" s="88">
        <f t="shared" si="97"/>
        <v>1179.9950007387877</v>
      </c>
      <c r="H155" s="88">
        <f t="shared" si="90"/>
        <v>9.6662604170108928</v>
      </c>
      <c r="I155" s="236">
        <v>0</v>
      </c>
      <c r="J155" s="89">
        <v>0</v>
      </c>
      <c r="K155" s="149">
        <f t="shared" si="91"/>
        <v>0</v>
      </c>
      <c r="L155" s="89">
        <v>0</v>
      </c>
      <c r="M155" s="150">
        <f t="shared" si="92"/>
        <v>0</v>
      </c>
      <c r="N155" s="8">
        <f t="shared" si="93"/>
        <v>1189.6612611557985</v>
      </c>
      <c r="O155" s="88">
        <f t="shared" si="94"/>
        <v>1189.6612611557985</v>
      </c>
      <c r="P155" s="131"/>
      <c r="Q155" s="131"/>
      <c r="R155" s="131"/>
      <c r="S155" s="131"/>
      <c r="T155" s="131"/>
      <c r="U155" s="131"/>
      <c r="V155" s="131"/>
      <c r="W155" s="131"/>
      <c r="X155" s="131"/>
    </row>
    <row r="156" spans="1:24" x14ac:dyDescent="0.2">
      <c r="A156" s="100" t="s">
        <v>25</v>
      </c>
      <c r="B156" s="85" t="str">
        <f t="shared" si="95"/>
        <v>Q1/2016</v>
      </c>
      <c r="C156" s="86">
        <f t="shared" si="98"/>
        <v>42370</v>
      </c>
      <c r="D156" s="86">
        <f t="shared" si="99"/>
        <v>42460</v>
      </c>
      <c r="E156" s="85">
        <f t="shared" si="96"/>
        <v>91</v>
      </c>
      <c r="F156" s="87">
        <f>VLOOKUP(D156,'FERC Interest Rate'!$A:$B,2,TRUE)</f>
        <v>3.2500000000000001E-2</v>
      </c>
      <c r="G156" s="88">
        <f t="shared" si="97"/>
        <v>1189.6612611557985</v>
      </c>
      <c r="H156" s="88">
        <f t="shared" si="90"/>
        <v>9.6131780870717876</v>
      </c>
      <c r="I156" s="236">
        <v>0</v>
      </c>
      <c r="J156" s="89">
        <v>0</v>
      </c>
      <c r="K156" s="149">
        <f t="shared" si="91"/>
        <v>0</v>
      </c>
      <c r="L156" s="89">
        <v>0</v>
      </c>
      <c r="M156" s="150">
        <f t="shared" si="92"/>
        <v>0</v>
      </c>
      <c r="N156" s="8">
        <f t="shared" si="93"/>
        <v>1199.2744392428704</v>
      </c>
      <c r="O156" s="88">
        <f t="shared" si="94"/>
        <v>1199.2744392428704</v>
      </c>
      <c r="P156" s="131"/>
      <c r="Q156" s="131"/>
      <c r="R156" s="131"/>
      <c r="S156" s="131"/>
      <c r="T156" s="131"/>
      <c r="U156" s="131"/>
      <c r="V156" s="131"/>
      <c r="W156" s="131"/>
      <c r="X156" s="131"/>
    </row>
    <row r="157" spans="1:24" x14ac:dyDescent="0.2">
      <c r="A157" s="100" t="s">
        <v>25</v>
      </c>
      <c r="B157" s="85" t="str">
        <f t="shared" si="95"/>
        <v>Q2/2016</v>
      </c>
      <c r="C157" s="86">
        <f t="shared" si="98"/>
        <v>42461</v>
      </c>
      <c r="D157" s="86">
        <f t="shared" si="99"/>
        <v>42551</v>
      </c>
      <c r="E157" s="85">
        <f t="shared" si="96"/>
        <v>91</v>
      </c>
      <c r="F157" s="87">
        <f>VLOOKUP(D157,'FERC Interest Rate'!$A:$B,2,TRUE)</f>
        <v>3.4599999999999999E-2</v>
      </c>
      <c r="G157" s="88">
        <f t="shared" si="97"/>
        <v>1199.2744392428704</v>
      </c>
      <c r="H157" s="88">
        <f t="shared" si="90"/>
        <v>10.317036883606836</v>
      </c>
      <c r="I157" s="123">
        <v>0</v>
      </c>
      <c r="J157" s="89">
        <v>0</v>
      </c>
      <c r="K157" s="149">
        <f t="shared" si="91"/>
        <v>0</v>
      </c>
      <c r="L157" s="89">
        <v>0</v>
      </c>
      <c r="M157" s="150">
        <f t="shared" si="92"/>
        <v>0</v>
      </c>
      <c r="N157" s="8">
        <f t="shared" si="93"/>
        <v>1209.5914761264771</v>
      </c>
      <c r="O157" s="88">
        <f t="shared" si="94"/>
        <v>1209.5914761264771</v>
      </c>
      <c r="P157" s="131"/>
      <c r="Q157" s="131"/>
      <c r="R157" s="131"/>
      <c r="S157" s="131"/>
      <c r="T157" s="131"/>
      <c r="U157" s="131"/>
      <c r="V157" s="131"/>
      <c r="W157" s="131"/>
      <c r="X157" s="131"/>
    </row>
    <row r="158" spans="1:24" x14ac:dyDescent="0.2">
      <c r="A158" s="100" t="s">
        <v>25</v>
      </c>
      <c r="B158" s="85" t="str">
        <f t="shared" si="95"/>
        <v>Q3/2016</v>
      </c>
      <c r="C158" s="86">
        <f t="shared" si="98"/>
        <v>42552</v>
      </c>
      <c r="D158" s="86">
        <f t="shared" si="99"/>
        <v>42643</v>
      </c>
      <c r="E158" s="85">
        <f t="shared" si="96"/>
        <v>92</v>
      </c>
      <c r="F158" s="87">
        <f>VLOOKUP(D158,'FERC Interest Rate'!$A:$B,2,TRUE)</f>
        <v>3.5000000000000003E-2</v>
      </c>
      <c r="G158" s="88">
        <f t="shared" si="97"/>
        <v>1209.5914761264771</v>
      </c>
      <c r="H158" s="88">
        <f t="shared" si="90"/>
        <v>10.641761074118188</v>
      </c>
      <c r="I158" s="123">
        <v>0</v>
      </c>
      <c r="J158" s="89">
        <v>0</v>
      </c>
      <c r="K158" s="149">
        <f t="shared" si="91"/>
        <v>0</v>
      </c>
      <c r="L158" s="89">
        <v>0</v>
      </c>
      <c r="M158" s="150">
        <f t="shared" si="92"/>
        <v>0</v>
      </c>
      <c r="N158" s="8">
        <f t="shared" si="93"/>
        <v>1220.2332372005953</v>
      </c>
      <c r="O158" s="88">
        <f t="shared" si="94"/>
        <v>1220.2332372005953</v>
      </c>
      <c r="P158" s="131"/>
      <c r="Q158" s="131"/>
      <c r="R158" s="131"/>
      <c r="S158" s="131"/>
      <c r="T158" s="131"/>
      <c r="U158" s="131"/>
      <c r="V158" s="131"/>
      <c r="W158" s="131"/>
      <c r="X158" s="131"/>
    </row>
    <row r="159" spans="1:24" x14ac:dyDescent="0.2">
      <c r="A159" s="17" t="s">
        <v>82</v>
      </c>
      <c r="B159" s="85" t="str">
        <f t="shared" si="95"/>
        <v>Q4/2016</v>
      </c>
      <c r="C159" s="86">
        <f t="shared" si="98"/>
        <v>42644</v>
      </c>
      <c r="D159" s="86">
        <f t="shared" si="99"/>
        <v>42735</v>
      </c>
      <c r="E159" s="85">
        <f t="shared" si="96"/>
        <v>92</v>
      </c>
      <c r="F159" s="87">
        <f>VLOOKUP(D159,'FERC Interest Rate'!$A:$B,2,TRUE)</f>
        <v>3.5000000000000003E-2</v>
      </c>
      <c r="G159" s="88">
        <f t="shared" si="97"/>
        <v>1220.2332372005953</v>
      </c>
      <c r="H159" s="88">
        <f t="shared" si="90"/>
        <v>10.735385310890486</v>
      </c>
      <c r="I159" s="123">
        <f t="shared" ref="I159:I178" si="100">(SUM($H$153:$H$179)/20)</f>
        <v>3.4984311255742973</v>
      </c>
      <c r="J159" s="89">
        <v>0</v>
      </c>
      <c r="K159" s="149">
        <f t="shared" si="91"/>
        <v>3.4984311255742973</v>
      </c>
      <c r="L159" s="89">
        <f t="shared" ref="L159:L178" si="101">+$G$153/20</f>
        <v>58.05</v>
      </c>
      <c r="M159" s="150">
        <f t="shared" si="92"/>
        <v>61.548431125574297</v>
      </c>
      <c r="N159" s="8">
        <f t="shared" si="93"/>
        <v>1230.9686225114858</v>
      </c>
      <c r="O159" s="88">
        <f t="shared" si="94"/>
        <v>1169.4201913859115</v>
      </c>
      <c r="P159" s="131"/>
      <c r="Q159" s="131"/>
      <c r="R159" s="131"/>
      <c r="S159" s="131"/>
      <c r="T159" s="131"/>
      <c r="U159" s="131"/>
      <c r="V159" s="131"/>
      <c r="W159" s="131"/>
      <c r="X159" s="131"/>
    </row>
    <row r="160" spans="1:24" x14ac:dyDescent="0.2">
      <c r="A160" s="17" t="s">
        <v>83</v>
      </c>
      <c r="B160" s="85" t="str">
        <f t="shared" si="95"/>
        <v>Q1/2017</v>
      </c>
      <c r="C160" s="86">
        <f t="shared" si="98"/>
        <v>42736</v>
      </c>
      <c r="D160" s="86">
        <f t="shared" si="99"/>
        <v>42825</v>
      </c>
      <c r="E160" s="85">
        <f t="shared" si="96"/>
        <v>90</v>
      </c>
      <c r="F160" s="87">
        <f>VLOOKUP(D160,'FERC Interest Rate'!$A:$B,2,TRUE)</f>
        <v>3.5000000000000003E-2</v>
      </c>
      <c r="G160" s="88">
        <f t="shared" si="97"/>
        <v>1169.4201913859115</v>
      </c>
      <c r="H160" s="88">
        <v>0</v>
      </c>
      <c r="I160" s="123">
        <f t="shared" si="100"/>
        <v>3.4984311255742973</v>
      </c>
      <c r="J160" s="89">
        <f t="shared" ref="J160:J178" si="102">G160*F160*(E160/(DATE(YEAR(D160),12,31)-DATE(YEAR(D160),1,1)+1))</f>
        <v>10.092256446207182</v>
      </c>
      <c r="K160" s="149">
        <f t="shared" si="91"/>
        <v>13.59068757178148</v>
      </c>
      <c r="L160" s="89">
        <f t="shared" si="101"/>
        <v>58.05</v>
      </c>
      <c r="M160" s="150">
        <f t="shared" si="92"/>
        <v>71.640687571781484</v>
      </c>
      <c r="N160" s="8">
        <f t="shared" si="93"/>
        <v>1179.5124478321186</v>
      </c>
      <c r="O160" s="88">
        <f t="shared" si="94"/>
        <v>1107.8717602603372</v>
      </c>
      <c r="P160" s="131"/>
      <c r="Q160" s="131"/>
      <c r="R160" s="131"/>
      <c r="S160" s="131"/>
      <c r="T160" s="131"/>
      <c r="U160" s="131"/>
      <c r="V160" s="131"/>
      <c r="W160" s="131"/>
      <c r="X160" s="131"/>
    </row>
    <row r="161" spans="1:24" x14ac:dyDescent="0.2">
      <c r="A161" s="17" t="s">
        <v>84</v>
      </c>
      <c r="B161" s="85" t="str">
        <f t="shared" si="95"/>
        <v>Q2/2017</v>
      </c>
      <c r="C161" s="86">
        <f t="shared" si="98"/>
        <v>42826</v>
      </c>
      <c r="D161" s="86">
        <f t="shared" si="99"/>
        <v>42916</v>
      </c>
      <c r="E161" s="85">
        <f t="shared" si="96"/>
        <v>91</v>
      </c>
      <c r="F161" s="87">
        <f>VLOOKUP(D161,'FERC Interest Rate'!$A:$B,2,TRUE)</f>
        <v>3.7100000000000001E-2</v>
      </c>
      <c r="G161" s="88">
        <f t="shared" si="97"/>
        <v>1107.8717602603372</v>
      </c>
      <c r="H161" s="88">
        <v>0</v>
      </c>
      <c r="I161" s="123">
        <f t="shared" si="100"/>
        <v>3.4984311255742973</v>
      </c>
      <c r="J161" s="89">
        <f t="shared" si="102"/>
        <v>10.247358492643627</v>
      </c>
      <c r="K161" s="149">
        <f t="shared" si="91"/>
        <v>13.745789618217925</v>
      </c>
      <c r="L161" s="89">
        <f t="shared" si="101"/>
        <v>58.05</v>
      </c>
      <c r="M161" s="150">
        <f t="shared" si="92"/>
        <v>71.795789618217924</v>
      </c>
      <c r="N161" s="8">
        <f t="shared" si="93"/>
        <v>1118.1191187529807</v>
      </c>
      <c r="O161" s="88">
        <f t="shared" si="94"/>
        <v>1046.3233291347628</v>
      </c>
      <c r="P161" s="131"/>
      <c r="Q161" s="131"/>
      <c r="R161" s="131"/>
      <c r="S161" s="131"/>
      <c r="T161" s="131"/>
      <c r="U161" s="131"/>
      <c r="V161" s="131"/>
      <c r="W161" s="131"/>
      <c r="X161" s="131"/>
    </row>
    <row r="162" spans="1:24" x14ac:dyDescent="0.2">
      <c r="A162" s="17" t="s">
        <v>85</v>
      </c>
      <c r="B162" s="85" t="str">
        <f t="shared" si="95"/>
        <v>Q3/2017</v>
      </c>
      <c r="C162" s="86">
        <f t="shared" si="98"/>
        <v>42917</v>
      </c>
      <c r="D162" s="86">
        <f t="shared" si="99"/>
        <v>43008</v>
      </c>
      <c r="E162" s="85">
        <f t="shared" si="96"/>
        <v>92</v>
      </c>
      <c r="F162" s="87">
        <f>VLOOKUP(D162,'FERC Interest Rate'!$A:$B,2,TRUE)</f>
        <v>3.9600000000000003E-2</v>
      </c>
      <c r="G162" s="88">
        <f t="shared" si="97"/>
        <v>1046.3233291347628</v>
      </c>
      <c r="H162" s="88">
        <v>0</v>
      </c>
      <c r="I162" s="123">
        <f t="shared" si="100"/>
        <v>3.4984311255742973</v>
      </c>
      <c r="J162" s="89">
        <f t="shared" si="102"/>
        <v>10.443740144393885</v>
      </c>
      <c r="K162" s="149">
        <f t="shared" si="91"/>
        <v>13.942171269968183</v>
      </c>
      <c r="L162" s="89">
        <f t="shared" si="101"/>
        <v>58.05</v>
      </c>
      <c r="M162" s="150">
        <f t="shared" si="92"/>
        <v>71.992171269968182</v>
      </c>
      <c r="N162" s="8">
        <f t="shared" si="93"/>
        <v>1056.7670692791567</v>
      </c>
      <c r="O162" s="88">
        <f t="shared" si="94"/>
        <v>984.77489800918863</v>
      </c>
      <c r="P162" s="131"/>
      <c r="Q162" s="131"/>
      <c r="R162" s="131"/>
      <c r="S162" s="131"/>
      <c r="T162" s="131"/>
      <c r="U162" s="131"/>
      <c r="V162" s="131"/>
      <c r="W162" s="131"/>
      <c r="X162" s="131"/>
    </row>
    <row r="163" spans="1:24" x14ac:dyDescent="0.2">
      <c r="A163" s="17" t="s">
        <v>86</v>
      </c>
      <c r="B163" s="85" t="str">
        <f t="shared" si="95"/>
        <v>Q4/2017</v>
      </c>
      <c r="C163" s="86">
        <f t="shared" si="98"/>
        <v>43009</v>
      </c>
      <c r="D163" s="86">
        <f t="shared" si="99"/>
        <v>43100</v>
      </c>
      <c r="E163" s="85">
        <f t="shared" si="96"/>
        <v>92</v>
      </c>
      <c r="F163" s="87">
        <f>VLOOKUP(D163,'FERC Interest Rate'!$A:$B,2,TRUE)</f>
        <v>4.2099999999999999E-2</v>
      </c>
      <c r="G163" s="88">
        <f t="shared" si="97"/>
        <v>984.77489800918863</v>
      </c>
      <c r="H163" s="88">
        <v>0</v>
      </c>
      <c r="I163" s="123">
        <f t="shared" si="100"/>
        <v>3.4984311255742973</v>
      </c>
      <c r="J163" s="89">
        <f t="shared" si="102"/>
        <v>10.449945575258054</v>
      </c>
      <c r="K163" s="149">
        <f t="shared" si="91"/>
        <v>13.948376700832352</v>
      </c>
      <c r="L163" s="89">
        <f t="shared" si="101"/>
        <v>58.05</v>
      </c>
      <c r="M163" s="150">
        <f t="shared" si="92"/>
        <v>71.998376700832353</v>
      </c>
      <c r="N163" s="8">
        <f t="shared" si="93"/>
        <v>995.22484358444672</v>
      </c>
      <c r="O163" s="88">
        <f t="shared" si="94"/>
        <v>923.22646688361442</v>
      </c>
      <c r="P163" s="131"/>
      <c r="Q163" s="131"/>
      <c r="R163" s="131"/>
      <c r="S163" s="131"/>
      <c r="T163" s="131"/>
      <c r="U163" s="131"/>
      <c r="V163" s="131"/>
      <c r="W163" s="131"/>
      <c r="X163" s="131"/>
    </row>
    <row r="164" spans="1:24" x14ac:dyDescent="0.2">
      <c r="A164" s="17" t="s">
        <v>87</v>
      </c>
      <c r="B164" s="85" t="str">
        <f t="shared" si="95"/>
        <v>Q1/2018</v>
      </c>
      <c r="C164" s="86">
        <f t="shared" si="98"/>
        <v>43101</v>
      </c>
      <c r="D164" s="86">
        <f t="shared" si="99"/>
        <v>43190</v>
      </c>
      <c r="E164" s="85">
        <f t="shared" si="96"/>
        <v>90</v>
      </c>
      <c r="F164" s="87">
        <f>VLOOKUP(D164,'FERC Interest Rate'!$A:$B,2,TRUE)</f>
        <v>4.2500000000000003E-2</v>
      </c>
      <c r="G164" s="88">
        <f t="shared" si="97"/>
        <v>923.22646688361442</v>
      </c>
      <c r="H164" s="88">
        <v>0</v>
      </c>
      <c r="I164" s="123">
        <f t="shared" si="100"/>
        <v>3.4984311255742973</v>
      </c>
      <c r="J164" s="89">
        <f t="shared" si="102"/>
        <v>9.6749074954241774</v>
      </c>
      <c r="K164" s="149">
        <f t="shared" si="91"/>
        <v>13.173338620998475</v>
      </c>
      <c r="L164" s="89">
        <f t="shared" si="101"/>
        <v>58.05</v>
      </c>
      <c r="M164" s="150">
        <f t="shared" si="92"/>
        <v>71.223338620998476</v>
      </c>
      <c r="N164" s="8">
        <f t="shared" si="93"/>
        <v>932.90137437903854</v>
      </c>
      <c r="O164" s="88">
        <f t="shared" si="94"/>
        <v>861.67803575804021</v>
      </c>
      <c r="P164" s="131"/>
      <c r="Q164" s="131"/>
      <c r="R164" s="131"/>
      <c r="S164" s="131"/>
      <c r="T164" s="131"/>
      <c r="U164" s="131"/>
      <c r="V164" s="131"/>
      <c r="W164" s="131"/>
      <c r="X164" s="131"/>
    </row>
    <row r="165" spans="1:24" x14ac:dyDescent="0.2">
      <c r="A165" s="17" t="s">
        <v>88</v>
      </c>
      <c r="B165" s="85" t="str">
        <f t="shared" si="95"/>
        <v>Q2/2018</v>
      </c>
      <c r="C165" s="86">
        <f t="shared" si="98"/>
        <v>43191</v>
      </c>
      <c r="D165" s="86">
        <f t="shared" si="99"/>
        <v>43281</v>
      </c>
      <c r="E165" s="85">
        <f t="shared" si="96"/>
        <v>91</v>
      </c>
      <c r="F165" s="87">
        <f>VLOOKUP(D165,'FERC Interest Rate'!$A:$B,2,TRUE)</f>
        <v>4.4699999999999997E-2</v>
      </c>
      <c r="G165" s="88">
        <f t="shared" si="97"/>
        <v>861.67803575804021</v>
      </c>
      <c r="H165" s="88">
        <v>0</v>
      </c>
      <c r="I165" s="123">
        <f t="shared" si="100"/>
        <v>3.4984311255742973</v>
      </c>
      <c r="J165" s="89">
        <f t="shared" si="102"/>
        <v>9.6028705371314516</v>
      </c>
      <c r="K165" s="149">
        <f t="shared" si="91"/>
        <v>13.101301662705749</v>
      </c>
      <c r="L165" s="89">
        <f t="shared" si="101"/>
        <v>58.05</v>
      </c>
      <c r="M165" s="150">
        <f t="shared" si="92"/>
        <v>71.151301662705748</v>
      </c>
      <c r="N165" s="8">
        <f t="shared" si="93"/>
        <v>871.28090629517169</v>
      </c>
      <c r="O165" s="88">
        <f t="shared" si="94"/>
        <v>800.129604632466</v>
      </c>
      <c r="P165" s="131"/>
      <c r="Q165" s="131"/>
      <c r="R165" s="131"/>
      <c r="S165" s="131"/>
      <c r="T165" s="131"/>
      <c r="U165" s="131"/>
      <c r="V165" s="131"/>
      <c r="W165" s="131"/>
      <c r="X165" s="131"/>
    </row>
    <row r="166" spans="1:24" x14ac:dyDescent="0.2">
      <c r="A166" s="17" t="s">
        <v>89</v>
      </c>
      <c r="B166" s="85" t="str">
        <f t="shared" si="95"/>
        <v>Q3/2018</v>
      </c>
      <c r="C166" s="86">
        <f t="shared" si="98"/>
        <v>43282</v>
      </c>
      <c r="D166" s="86">
        <f t="shared" si="99"/>
        <v>43373</v>
      </c>
      <c r="E166" s="85">
        <f t="shared" si="96"/>
        <v>92</v>
      </c>
      <c r="F166" s="87">
        <f>VLOOKUP(D166,'FERC Interest Rate'!$A:$B,2,TRUE)</f>
        <v>4.6899999999999997E-2</v>
      </c>
      <c r="G166" s="88">
        <f t="shared" si="97"/>
        <v>800.129604632466</v>
      </c>
      <c r="H166" s="88">
        <v>0</v>
      </c>
      <c r="I166" s="123">
        <f t="shared" si="100"/>
        <v>3.4984311255742973</v>
      </c>
      <c r="J166" s="89">
        <f t="shared" si="102"/>
        <v>9.4586279947072995</v>
      </c>
      <c r="K166" s="149">
        <f t="shared" si="91"/>
        <v>12.957059120281597</v>
      </c>
      <c r="L166" s="89">
        <f t="shared" si="101"/>
        <v>58.05</v>
      </c>
      <c r="M166" s="150">
        <f t="shared" si="92"/>
        <v>71.007059120281596</v>
      </c>
      <c r="N166" s="8">
        <f t="shared" si="93"/>
        <v>809.58823262717328</v>
      </c>
      <c r="O166" s="88">
        <f t="shared" si="94"/>
        <v>738.58117350689179</v>
      </c>
      <c r="P166" s="131"/>
      <c r="Q166" s="131"/>
      <c r="R166" s="131"/>
      <c r="S166" s="131"/>
      <c r="T166" s="131"/>
      <c r="U166" s="131"/>
      <c r="V166" s="131"/>
      <c r="W166" s="131"/>
      <c r="X166" s="131"/>
    </row>
    <row r="167" spans="1:24" x14ac:dyDescent="0.2">
      <c r="A167" s="17" t="s">
        <v>90</v>
      </c>
      <c r="B167" s="85" t="str">
        <f t="shared" si="95"/>
        <v>Q4/2018</v>
      </c>
      <c r="C167" s="86">
        <f t="shared" si="98"/>
        <v>43374</v>
      </c>
      <c r="D167" s="86">
        <f t="shared" si="99"/>
        <v>43465</v>
      </c>
      <c r="E167" s="85">
        <f t="shared" si="96"/>
        <v>92</v>
      </c>
      <c r="F167" s="87">
        <f>VLOOKUP(D167,'FERC Interest Rate'!$A:$B,2,TRUE)</f>
        <v>4.9599999999999998E-2</v>
      </c>
      <c r="G167" s="88">
        <f t="shared" si="97"/>
        <v>738.58117350689179</v>
      </c>
      <c r="H167" s="88">
        <v>0</v>
      </c>
      <c r="I167" s="123">
        <f t="shared" si="100"/>
        <v>3.4984311255742973</v>
      </c>
      <c r="J167" s="89">
        <f t="shared" si="102"/>
        <v>9.2336811258812297</v>
      </c>
      <c r="K167" s="149">
        <f t="shared" si="91"/>
        <v>12.732112251455527</v>
      </c>
      <c r="L167" s="89">
        <f t="shared" si="101"/>
        <v>58.05</v>
      </c>
      <c r="M167" s="150">
        <f t="shared" si="92"/>
        <v>70.78211225145553</v>
      </c>
      <c r="N167" s="8">
        <f t="shared" si="93"/>
        <v>747.81485463277306</v>
      </c>
      <c r="O167" s="88">
        <f t="shared" si="94"/>
        <v>677.03274238131758</v>
      </c>
      <c r="P167" s="131"/>
      <c r="Q167" s="131"/>
      <c r="R167" s="131"/>
      <c r="S167" s="131"/>
      <c r="T167" s="131"/>
      <c r="U167" s="131"/>
      <c r="V167" s="131"/>
      <c r="W167" s="131"/>
      <c r="X167" s="131"/>
    </row>
    <row r="168" spans="1:24" x14ac:dyDescent="0.2">
      <c r="A168" s="17" t="s">
        <v>91</v>
      </c>
      <c r="B168" s="85" t="str">
        <f t="shared" si="95"/>
        <v>Q1/2019</v>
      </c>
      <c r="C168" s="86">
        <f t="shared" si="98"/>
        <v>43466</v>
      </c>
      <c r="D168" s="86">
        <f t="shared" si="99"/>
        <v>43555</v>
      </c>
      <c r="E168" s="85">
        <f t="shared" si="96"/>
        <v>90</v>
      </c>
      <c r="F168" s="87">
        <f>VLOOKUP(D168,'FERC Interest Rate'!$A:$B,2,TRUE)</f>
        <v>5.1799999999999999E-2</v>
      </c>
      <c r="G168" s="88">
        <f t="shared" si="97"/>
        <v>677.03274238131758</v>
      </c>
      <c r="H168" s="88">
        <v>0</v>
      </c>
      <c r="I168" s="123">
        <f t="shared" si="100"/>
        <v>3.4984311255742973</v>
      </c>
      <c r="J168" s="89">
        <f t="shared" si="102"/>
        <v>8.6474702602238427</v>
      </c>
      <c r="K168" s="149">
        <f t="shared" si="91"/>
        <v>12.14590138579814</v>
      </c>
      <c r="L168" s="89">
        <f t="shared" si="101"/>
        <v>58.05</v>
      </c>
      <c r="M168" s="150">
        <f t="shared" si="92"/>
        <v>70.195901385798138</v>
      </c>
      <c r="N168" s="8">
        <f t="shared" si="93"/>
        <v>685.6802126415414</v>
      </c>
      <c r="O168" s="88">
        <f t="shared" si="94"/>
        <v>615.48431125574336</v>
      </c>
      <c r="P168" s="131"/>
      <c r="Q168" s="131"/>
      <c r="R168" s="131"/>
      <c r="S168" s="131"/>
      <c r="T168" s="131"/>
      <c r="U168" s="131"/>
      <c r="V168" s="131"/>
      <c r="W168" s="131"/>
      <c r="X168" s="131"/>
    </row>
    <row r="169" spans="1:24" x14ac:dyDescent="0.2">
      <c r="A169" s="17" t="s">
        <v>92</v>
      </c>
      <c r="B169" s="85" t="str">
        <f t="shared" si="95"/>
        <v>Q2/2019</v>
      </c>
      <c r="C169" s="86">
        <f t="shared" si="98"/>
        <v>43556</v>
      </c>
      <c r="D169" s="86">
        <f t="shared" si="99"/>
        <v>43646</v>
      </c>
      <c r="E169" s="85">
        <f t="shared" si="96"/>
        <v>91</v>
      </c>
      <c r="F169" s="87">
        <f>VLOOKUP(D169,'FERC Interest Rate'!$A:$B,2,TRUE)</f>
        <v>5.45E-2</v>
      </c>
      <c r="G169" s="88">
        <f t="shared" si="97"/>
        <v>615.48431125574336</v>
      </c>
      <c r="H169" s="88">
        <v>0</v>
      </c>
      <c r="I169" s="123">
        <f t="shared" si="100"/>
        <v>3.4984311255742973</v>
      </c>
      <c r="J169" s="89">
        <f t="shared" si="102"/>
        <v>8.3629984703366009</v>
      </c>
      <c r="K169" s="149">
        <f t="shared" si="91"/>
        <v>11.861429595910899</v>
      </c>
      <c r="L169" s="89">
        <f t="shared" si="101"/>
        <v>58.05</v>
      </c>
      <c r="M169" s="150">
        <f t="shared" si="92"/>
        <v>69.911429595910903</v>
      </c>
      <c r="N169" s="8">
        <f t="shared" si="93"/>
        <v>623.84730972607997</v>
      </c>
      <c r="O169" s="88">
        <f t="shared" si="94"/>
        <v>553.93588013016915</v>
      </c>
      <c r="P169" s="131"/>
      <c r="Q169" s="131"/>
      <c r="R169" s="131"/>
      <c r="S169" s="131"/>
      <c r="T169" s="131"/>
      <c r="U169" s="131"/>
      <c r="V169" s="131"/>
      <c r="W169" s="131"/>
      <c r="X169" s="131"/>
    </row>
    <row r="170" spans="1:24" x14ac:dyDescent="0.2">
      <c r="A170" s="17" t="s">
        <v>93</v>
      </c>
      <c r="B170" s="85" t="str">
        <f t="shared" si="95"/>
        <v>Q3/2019</v>
      </c>
      <c r="C170" s="86">
        <f t="shared" si="98"/>
        <v>43647</v>
      </c>
      <c r="D170" s="86">
        <f t="shared" si="99"/>
        <v>43738</v>
      </c>
      <c r="E170" s="85">
        <f t="shared" si="96"/>
        <v>92</v>
      </c>
      <c r="F170" s="87">
        <f>VLOOKUP(D170,'FERC Interest Rate'!$A:$B,2,TRUE)</f>
        <v>6.0133640000000002E-2</v>
      </c>
      <c r="G170" s="88">
        <f t="shared" si="97"/>
        <v>553.93588013016915</v>
      </c>
      <c r="H170" s="88">
        <v>0</v>
      </c>
      <c r="I170" s="123">
        <f t="shared" si="100"/>
        <v>3.4984311255742973</v>
      </c>
      <c r="J170" s="89">
        <f t="shared" si="102"/>
        <v>8.3959907766915851</v>
      </c>
      <c r="K170" s="149">
        <f t="shared" si="91"/>
        <v>11.894421902265883</v>
      </c>
      <c r="L170" s="89">
        <f t="shared" si="101"/>
        <v>58.05</v>
      </c>
      <c r="M170" s="150">
        <f t="shared" si="92"/>
        <v>69.944421902265873</v>
      </c>
      <c r="N170" s="8">
        <f t="shared" si="93"/>
        <v>562.33187090686079</v>
      </c>
      <c r="O170" s="88">
        <f t="shared" si="94"/>
        <v>492.38744900459483</v>
      </c>
      <c r="P170" s="131"/>
      <c r="Q170" s="131"/>
      <c r="R170" s="131"/>
      <c r="S170" s="131"/>
      <c r="T170" s="131"/>
      <c r="U170" s="131"/>
      <c r="V170" s="131"/>
      <c r="W170" s="131"/>
      <c r="X170" s="131"/>
    </row>
    <row r="171" spans="1:24" x14ac:dyDescent="0.2">
      <c r="A171" s="17" t="s">
        <v>94</v>
      </c>
      <c r="B171" s="85" t="str">
        <f t="shared" si="95"/>
        <v>Q4/2019</v>
      </c>
      <c r="C171" s="86">
        <f t="shared" si="98"/>
        <v>43739</v>
      </c>
      <c r="D171" s="86">
        <f t="shared" si="99"/>
        <v>43830</v>
      </c>
      <c r="E171" s="85">
        <f t="shared" si="96"/>
        <v>92</v>
      </c>
      <c r="F171" s="87">
        <f>VLOOKUP(D171,'FERC Interest Rate'!$A:$B,2,TRUE)</f>
        <v>6.2505720000000001E-2</v>
      </c>
      <c r="G171" s="88">
        <f t="shared" si="97"/>
        <v>492.38744900459483</v>
      </c>
      <c r="H171" s="88">
        <v>0</v>
      </c>
      <c r="I171" s="123">
        <f t="shared" si="100"/>
        <v>3.4984311255742973</v>
      </c>
      <c r="J171" s="89">
        <f t="shared" si="102"/>
        <v>7.7574984815002326</v>
      </c>
      <c r="K171" s="149">
        <f t="shared" si="91"/>
        <v>11.255929607074529</v>
      </c>
      <c r="L171" s="89">
        <f t="shared" si="101"/>
        <v>58.05</v>
      </c>
      <c r="M171" s="150">
        <f t="shared" si="92"/>
        <v>69.305929607074532</v>
      </c>
      <c r="N171" s="8">
        <f t="shared" si="93"/>
        <v>500.14494748609508</v>
      </c>
      <c r="O171" s="88">
        <f t="shared" si="94"/>
        <v>430.8390178790205</v>
      </c>
      <c r="P171" s="131"/>
      <c r="Q171" s="131"/>
      <c r="R171" s="131"/>
      <c r="S171" s="131"/>
      <c r="T171" s="131"/>
      <c r="U171" s="131"/>
      <c r="V171" s="131"/>
      <c r="W171" s="131"/>
      <c r="X171" s="131"/>
    </row>
    <row r="172" spans="1:24" x14ac:dyDescent="0.2">
      <c r="A172" s="17" t="s">
        <v>95</v>
      </c>
      <c r="B172" s="85" t="str">
        <f t="shared" si="95"/>
        <v>Q1/2020</v>
      </c>
      <c r="C172" s="86">
        <f t="shared" si="98"/>
        <v>43831</v>
      </c>
      <c r="D172" s="86">
        <f t="shared" si="99"/>
        <v>43921</v>
      </c>
      <c r="E172" s="85">
        <f t="shared" si="96"/>
        <v>91</v>
      </c>
      <c r="F172" s="87">
        <f>VLOOKUP(D172,'FERC Interest Rate'!$A:$B,2,TRUE)</f>
        <v>6.2841510000000003E-2</v>
      </c>
      <c r="G172" s="88">
        <f t="shared" si="97"/>
        <v>430.8390178790205</v>
      </c>
      <c r="H172" s="88">
        <v>0</v>
      </c>
      <c r="I172" s="123">
        <f t="shared" si="100"/>
        <v>3.4984311255742973</v>
      </c>
      <c r="J172" s="89">
        <f t="shared" si="102"/>
        <v>6.7316564890424937</v>
      </c>
      <c r="K172" s="149">
        <f t="shared" si="91"/>
        <v>10.230087614616791</v>
      </c>
      <c r="L172" s="89">
        <f t="shared" si="101"/>
        <v>58.05</v>
      </c>
      <c r="M172" s="150">
        <f t="shared" si="92"/>
        <v>68.280087614616789</v>
      </c>
      <c r="N172" s="8">
        <f t="shared" si="93"/>
        <v>437.57067436806301</v>
      </c>
      <c r="O172" s="88">
        <f t="shared" si="94"/>
        <v>369.29058675344618</v>
      </c>
      <c r="P172" s="131"/>
      <c r="Q172" s="131"/>
      <c r="R172" s="131"/>
      <c r="S172" s="131"/>
      <c r="T172" s="131"/>
      <c r="U172" s="131"/>
      <c r="V172" s="131"/>
      <c r="W172" s="131"/>
      <c r="X172" s="131"/>
    </row>
    <row r="173" spans="1:24" x14ac:dyDescent="0.2">
      <c r="A173" s="17" t="s">
        <v>96</v>
      </c>
      <c r="B173" s="85" t="str">
        <f t="shared" si="95"/>
        <v>Q2/2020</v>
      </c>
      <c r="C173" s="86">
        <f t="shared" si="98"/>
        <v>43922</v>
      </c>
      <c r="D173" s="86">
        <f t="shared" si="99"/>
        <v>44012</v>
      </c>
      <c r="E173" s="85">
        <f t="shared" si="96"/>
        <v>91</v>
      </c>
      <c r="F173" s="87">
        <f>VLOOKUP(D173,'FERC Interest Rate'!$A:$B,2,TRUE)</f>
        <v>6.502107E-2</v>
      </c>
      <c r="G173" s="88">
        <f t="shared" si="97"/>
        <v>369.29058675344618</v>
      </c>
      <c r="H173" s="88">
        <v>0</v>
      </c>
      <c r="I173" s="123">
        <f t="shared" si="100"/>
        <v>3.4984311255742973</v>
      </c>
      <c r="J173" s="89">
        <f t="shared" si="102"/>
        <v>5.9701144462813049</v>
      </c>
      <c r="K173" s="149">
        <f t="shared" si="91"/>
        <v>9.4685455718556018</v>
      </c>
      <c r="L173" s="89">
        <f t="shared" si="101"/>
        <v>58.05</v>
      </c>
      <c r="M173" s="150">
        <f t="shared" si="92"/>
        <v>67.518545571855597</v>
      </c>
      <c r="N173" s="8">
        <f t="shared" si="93"/>
        <v>375.26070119972746</v>
      </c>
      <c r="O173" s="88">
        <f t="shared" si="94"/>
        <v>307.74215562787185</v>
      </c>
      <c r="P173" s="131"/>
      <c r="Q173" s="131"/>
      <c r="R173" s="131"/>
      <c r="S173" s="131"/>
      <c r="T173" s="131"/>
      <c r="U173" s="131"/>
      <c r="V173" s="131"/>
      <c r="W173" s="131"/>
      <c r="X173" s="131"/>
    </row>
    <row r="174" spans="1:24" x14ac:dyDescent="0.2">
      <c r="A174" s="17" t="s">
        <v>97</v>
      </c>
      <c r="B174" s="85" t="str">
        <f t="shared" si="95"/>
        <v>Q3/2020</v>
      </c>
      <c r="C174" s="86">
        <f t="shared" si="98"/>
        <v>44013</v>
      </c>
      <c r="D174" s="86">
        <f t="shared" si="99"/>
        <v>44104</v>
      </c>
      <c r="E174" s="85">
        <f t="shared" si="96"/>
        <v>92</v>
      </c>
      <c r="F174" s="87">
        <f>VLOOKUP(D174,'FERC Interest Rate'!$A:$B,2,TRUE)</f>
        <v>6.5012509999999996E-2</v>
      </c>
      <c r="G174" s="88">
        <f t="shared" si="97"/>
        <v>307.74215562787185</v>
      </c>
      <c r="H174" s="88">
        <v>0</v>
      </c>
      <c r="I174" s="123">
        <f t="shared" si="100"/>
        <v>3.4984311255742973</v>
      </c>
      <c r="J174" s="89">
        <f t="shared" si="102"/>
        <v>5.0291045826678378</v>
      </c>
      <c r="K174" s="149">
        <f t="shared" si="91"/>
        <v>8.5275357082421355</v>
      </c>
      <c r="L174" s="89">
        <f t="shared" si="101"/>
        <v>58.05</v>
      </c>
      <c r="M174" s="150">
        <f t="shared" si="92"/>
        <v>66.577535708242138</v>
      </c>
      <c r="N174" s="8">
        <f t="shared" si="93"/>
        <v>312.77126021053971</v>
      </c>
      <c r="O174" s="88">
        <f t="shared" si="94"/>
        <v>246.19372450229756</v>
      </c>
      <c r="P174" s="131"/>
      <c r="Q174" s="131"/>
      <c r="R174" s="131"/>
      <c r="S174" s="131"/>
      <c r="T174" s="131"/>
      <c r="U174" s="131"/>
      <c r="V174" s="131"/>
      <c r="W174" s="131"/>
      <c r="X174" s="131"/>
    </row>
    <row r="175" spans="1:24" x14ac:dyDescent="0.2">
      <c r="A175" s="17" t="s">
        <v>98</v>
      </c>
      <c r="B175" s="85" t="str">
        <f t="shared" si="95"/>
        <v>Q4/2020</v>
      </c>
      <c r="C175" s="86">
        <f t="shared" si="98"/>
        <v>44105</v>
      </c>
      <c r="D175" s="86">
        <f t="shared" si="99"/>
        <v>44196</v>
      </c>
      <c r="E175" s="85">
        <f t="shared" si="96"/>
        <v>92</v>
      </c>
      <c r="F175" s="87">
        <f>VLOOKUP(D175,'FERC Interest Rate'!$A:$B,2,TRUE)</f>
        <v>6.501548E-2</v>
      </c>
      <c r="G175" s="88">
        <f t="shared" si="97"/>
        <v>246.19372450229756</v>
      </c>
      <c r="H175" s="88">
        <v>0</v>
      </c>
      <c r="I175" s="123">
        <f t="shared" si="100"/>
        <v>3.4984311255742973</v>
      </c>
      <c r="J175" s="89">
        <f t="shared" si="102"/>
        <v>4.0234674638754822</v>
      </c>
      <c r="K175" s="149">
        <f t="shared" si="91"/>
        <v>7.5218985894497798</v>
      </c>
      <c r="L175" s="89">
        <f t="shared" si="101"/>
        <v>58.05</v>
      </c>
      <c r="M175" s="150">
        <f t="shared" si="92"/>
        <v>65.571898589449773</v>
      </c>
      <c r="N175" s="8">
        <f t="shared" si="93"/>
        <v>250.21719196617303</v>
      </c>
      <c r="O175" s="88">
        <f t="shared" si="94"/>
        <v>184.64529337672329</v>
      </c>
      <c r="P175" s="131"/>
      <c r="Q175" s="131"/>
      <c r="R175" s="131"/>
      <c r="S175" s="131"/>
      <c r="T175" s="131"/>
      <c r="U175" s="131"/>
      <c r="V175" s="131"/>
      <c r="W175" s="131"/>
      <c r="X175" s="131"/>
    </row>
    <row r="176" spans="1:24" x14ac:dyDescent="0.2">
      <c r="A176" s="17" t="s">
        <v>99</v>
      </c>
      <c r="B176" s="85" t="str">
        <f t="shared" si="95"/>
        <v>Q1/2021</v>
      </c>
      <c r="C176" s="86">
        <f t="shared" si="98"/>
        <v>44197</v>
      </c>
      <c r="D176" s="86">
        <f t="shared" si="99"/>
        <v>44286</v>
      </c>
      <c r="E176" s="85">
        <f t="shared" si="96"/>
        <v>90</v>
      </c>
      <c r="F176" s="87">
        <f>VLOOKUP(D176,'FERC Interest Rate'!$A:$B,2,TRUE)</f>
        <v>6.501548E-2</v>
      </c>
      <c r="G176" s="88">
        <f t="shared" si="97"/>
        <v>184.64529337672329</v>
      </c>
      <c r="H176" s="88">
        <v>0</v>
      </c>
      <c r="I176" s="123">
        <f t="shared" si="100"/>
        <v>3.4984311255742973</v>
      </c>
      <c r="J176" s="89">
        <f t="shared" si="102"/>
        <v>2.96008825774401</v>
      </c>
      <c r="K176" s="149">
        <f t="shared" si="91"/>
        <v>6.4585193833183077</v>
      </c>
      <c r="L176" s="89">
        <f t="shared" si="101"/>
        <v>58.05</v>
      </c>
      <c r="M176" s="150">
        <f t="shared" si="92"/>
        <v>64.508519383318301</v>
      </c>
      <c r="N176" s="8">
        <f t="shared" si="93"/>
        <v>187.60538163446731</v>
      </c>
      <c r="O176" s="88">
        <f t="shared" si="94"/>
        <v>123.09686225114899</v>
      </c>
      <c r="P176" s="131"/>
      <c r="Q176" s="131"/>
      <c r="R176" s="131"/>
      <c r="S176" s="131"/>
      <c r="T176" s="131"/>
      <c r="U176" s="131"/>
      <c r="V176" s="131"/>
      <c r="W176" s="131"/>
      <c r="X176" s="131"/>
    </row>
    <row r="177" spans="1:24" x14ac:dyDescent="0.2">
      <c r="A177" s="17" t="s">
        <v>100</v>
      </c>
      <c r="B177" s="85" t="str">
        <f t="shared" si="95"/>
        <v>Q2/2021</v>
      </c>
      <c r="C177" s="86">
        <f t="shared" si="98"/>
        <v>44287</v>
      </c>
      <c r="D177" s="86">
        <f t="shared" si="99"/>
        <v>44377</v>
      </c>
      <c r="E177" s="85">
        <f t="shared" si="96"/>
        <v>91</v>
      </c>
      <c r="F177" s="87">
        <f>VLOOKUP(D177,'FERC Interest Rate'!$A:$B,2,TRUE)</f>
        <v>6.501548E-2</v>
      </c>
      <c r="G177" s="88">
        <f t="shared" si="97"/>
        <v>123.09686225114899</v>
      </c>
      <c r="H177" s="88">
        <v>0</v>
      </c>
      <c r="I177" s="123">
        <f t="shared" si="100"/>
        <v>3.4984311255742973</v>
      </c>
      <c r="J177" s="89">
        <f t="shared" si="102"/>
        <v>1.9953187515163351</v>
      </c>
      <c r="K177" s="149">
        <f t="shared" si="91"/>
        <v>5.4937498770906323</v>
      </c>
      <c r="L177" s="89">
        <f t="shared" si="101"/>
        <v>58.05</v>
      </c>
      <c r="M177" s="150">
        <f t="shared" si="92"/>
        <v>63.543749877090633</v>
      </c>
      <c r="N177" s="8">
        <f t="shared" si="93"/>
        <v>125.09218100266533</v>
      </c>
      <c r="O177" s="88">
        <f t="shared" si="94"/>
        <v>61.548431125574695</v>
      </c>
      <c r="P177" s="131"/>
      <c r="Q177" s="131"/>
      <c r="R177" s="131"/>
      <c r="S177" s="131"/>
      <c r="T177" s="131"/>
      <c r="U177" s="131"/>
      <c r="V177" s="131"/>
      <c r="W177" s="131"/>
      <c r="X177" s="131"/>
    </row>
    <row r="178" spans="1:24" x14ac:dyDescent="0.2">
      <c r="A178" s="17" t="s">
        <v>101</v>
      </c>
      <c r="B178" s="85" t="str">
        <f t="shared" si="95"/>
        <v>Q3/2021</v>
      </c>
      <c r="C178" s="86">
        <f t="shared" si="98"/>
        <v>44378</v>
      </c>
      <c r="D178" s="86">
        <f t="shared" si="99"/>
        <v>44469</v>
      </c>
      <c r="E178" s="85">
        <f t="shared" si="96"/>
        <v>92</v>
      </c>
      <c r="F178" s="87">
        <f>VLOOKUP(D178,'FERC Interest Rate'!$A:$B,2,TRUE)</f>
        <v>6.501548E-2</v>
      </c>
      <c r="G178" s="88">
        <f t="shared" si="97"/>
        <v>61.548431125574695</v>
      </c>
      <c r="H178" s="88">
        <v>0</v>
      </c>
      <c r="I178" s="123">
        <f t="shared" si="100"/>
        <v>3.4984311255742973</v>
      </c>
      <c r="J178" s="89">
        <f t="shared" si="102"/>
        <v>1.008622665601667</v>
      </c>
      <c r="K178" s="149">
        <f t="shared" si="91"/>
        <v>4.5070537911759647</v>
      </c>
      <c r="L178" s="89">
        <f t="shared" si="101"/>
        <v>58.05</v>
      </c>
      <c r="M178" s="150">
        <f t="shared" si="92"/>
        <v>62.55705379117596</v>
      </c>
      <c r="N178" s="8">
        <f t="shared" si="93"/>
        <v>62.557053791176358</v>
      </c>
      <c r="O178" s="88">
        <f t="shared" si="94"/>
        <v>4.0012437807490642E-13</v>
      </c>
      <c r="P178" s="131"/>
      <c r="Q178" s="131"/>
      <c r="R178" s="131"/>
      <c r="S178" s="131"/>
      <c r="T178" s="131"/>
      <c r="U178" s="131"/>
      <c r="V178" s="131"/>
      <c r="W178" s="131"/>
      <c r="X178" s="131"/>
    </row>
    <row r="179" spans="1:24" x14ac:dyDescent="0.2">
      <c r="B179" s="85"/>
      <c r="C179" s="86"/>
      <c r="D179" s="86"/>
      <c r="E179" s="85"/>
      <c r="F179" s="87"/>
      <c r="G179" s="88"/>
      <c r="H179" s="88"/>
      <c r="I179" s="123"/>
      <c r="J179" s="89"/>
      <c r="K179" s="131"/>
      <c r="L179" s="89"/>
      <c r="M179" s="151"/>
      <c r="N179" s="131"/>
      <c r="O179" s="88"/>
      <c r="P179" s="131"/>
      <c r="Q179" s="131"/>
      <c r="R179" s="131"/>
      <c r="S179" s="131"/>
      <c r="T179" s="131"/>
      <c r="U179" s="131"/>
      <c r="V179" s="131"/>
      <c r="W179" s="131"/>
      <c r="X179" s="131"/>
    </row>
    <row r="180" spans="1:24" ht="13.5" thickBot="1" x14ac:dyDescent="0.25">
      <c r="A180" s="183"/>
      <c r="B180" s="184"/>
      <c r="C180" s="185"/>
      <c r="D180" s="185"/>
      <c r="E180" s="186"/>
      <c r="F180" s="184"/>
      <c r="G180" s="157">
        <f t="shared" ref="G180:O180" si="103">SUM(G153:G176)</f>
        <v>19839.719315768842</v>
      </c>
      <c r="H180" s="157">
        <f t="shared" si="103"/>
        <v>69.968622511485947</v>
      </c>
      <c r="I180" s="158">
        <f t="shared" si="103"/>
        <v>62.971760260337362</v>
      </c>
      <c r="J180" s="157">
        <f t="shared" si="103"/>
        <v>137.08177704001031</v>
      </c>
      <c r="K180" s="157">
        <f t="shared" si="103"/>
        <v>200.0535373003477</v>
      </c>
      <c r="L180" s="157">
        <f t="shared" si="103"/>
        <v>1044.8999999999996</v>
      </c>
      <c r="M180" s="159">
        <f t="shared" si="103"/>
        <v>1244.9535373003475</v>
      </c>
      <c r="N180" s="157">
        <f t="shared" si="103"/>
        <v>20046.769715320341</v>
      </c>
      <c r="O180" s="157">
        <f t="shared" si="103"/>
        <v>18801.816178019995</v>
      </c>
      <c r="P180" s="131"/>
      <c r="Q180" s="131"/>
      <c r="R180" s="131"/>
      <c r="S180" s="131"/>
      <c r="T180" s="131"/>
      <c r="U180" s="131"/>
      <c r="V180" s="131"/>
      <c r="W180" s="131"/>
      <c r="X180" s="131"/>
    </row>
    <row r="181" spans="1:24" ht="13.5" thickTop="1" x14ac:dyDescent="0.2">
      <c r="B181" s="11"/>
      <c r="C181" s="140"/>
      <c r="D181" s="140"/>
      <c r="E181" s="10"/>
      <c r="F181" s="11"/>
      <c r="G181" s="89"/>
      <c r="H181" s="69"/>
      <c r="I181" s="129"/>
      <c r="J181" s="89"/>
      <c r="K181" s="131"/>
      <c r="L181" s="69"/>
      <c r="M181" s="151"/>
      <c r="N181" s="131"/>
      <c r="O181" s="131"/>
      <c r="P181" s="131"/>
      <c r="Q181" s="131"/>
      <c r="R181" s="131"/>
      <c r="S181" s="131"/>
      <c r="T181" s="131"/>
      <c r="U181" s="131"/>
      <c r="V181" s="131"/>
      <c r="W181" s="131"/>
      <c r="X181" s="131"/>
    </row>
    <row r="182" spans="1:24" ht="36.75" x14ac:dyDescent="0.2">
      <c r="A182" s="94" t="s">
        <v>81</v>
      </c>
      <c r="B182" s="94" t="s">
        <v>3</v>
      </c>
      <c r="C182" s="94" t="s">
        <v>4</v>
      </c>
      <c r="D182" s="94" t="s">
        <v>5</v>
      </c>
      <c r="E182" s="94" t="s">
        <v>6</v>
      </c>
      <c r="F182" s="94" t="s">
        <v>7</v>
      </c>
      <c r="G182" s="94" t="s">
        <v>108</v>
      </c>
      <c r="H182" s="94" t="s">
        <v>109</v>
      </c>
      <c r="I182" s="118" t="s">
        <v>110</v>
      </c>
      <c r="J182" s="119" t="s">
        <v>111</v>
      </c>
      <c r="K182" s="119" t="s">
        <v>112</v>
      </c>
      <c r="L182" s="119" t="s">
        <v>113</v>
      </c>
      <c r="M182" s="120" t="s">
        <v>103</v>
      </c>
      <c r="N182" s="94" t="s">
        <v>114</v>
      </c>
      <c r="O182" s="94" t="s">
        <v>115</v>
      </c>
      <c r="P182" s="131"/>
      <c r="Q182" s="131"/>
      <c r="R182" s="131"/>
      <c r="S182" s="131"/>
      <c r="T182" s="131"/>
      <c r="U182" s="131"/>
      <c r="V182" s="131"/>
      <c r="W182" s="131"/>
      <c r="X182" s="131"/>
    </row>
    <row r="183" spans="1:24" x14ac:dyDescent="0.2">
      <c r="A183" s="223" t="s">
        <v>47</v>
      </c>
      <c r="B183" s="404" t="s">
        <v>87</v>
      </c>
      <c r="C183" s="86">
        <f>VLOOKUP(B183,A$1:F$31,2,FALSE)</f>
        <v>42125</v>
      </c>
      <c r="D183" s="86">
        <f>DATE(YEAR(C183),IF(MONTH(C183)&lt;=3,3,IF(MONTH(C183)&lt;=6,6,IF(MONTH(C183)&lt;=9,9,12))),IF(OR(MONTH(C183)&lt;=3,MONTH(C183)&gt;=10),31,30))</f>
        <v>42185</v>
      </c>
      <c r="E183" s="85">
        <f>D183-C183+1</f>
        <v>61</v>
      </c>
      <c r="F183" s="87">
        <f>VLOOKUP(D183,'FERC Interest Rate'!$A:$B,2,TRUE)</f>
        <v>3.2500000000000001E-2</v>
      </c>
      <c r="G183" s="88">
        <f>VLOOKUP(B183,$A$1:$F$31,5,FALSE)</f>
        <v>1443</v>
      </c>
      <c r="H183" s="88">
        <f t="shared" ref="H183:H189" si="104">G183*F183*(E183/(DATE(YEAR(D183),12,31)-DATE(YEAR(D183),1,1)+1))</f>
        <v>7.837664383561644</v>
      </c>
      <c r="I183" s="236">
        <v>0</v>
      </c>
      <c r="J183" s="89">
        <v>0</v>
      </c>
      <c r="K183" s="149">
        <f t="shared" ref="K183:K208" si="105">+SUM(I183:J183)</f>
        <v>0</v>
      </c>
      <c r="L183" s="89">
        <v>0</v>
      </c>
      <c r="M183" s="150">
        <f t="shared" ref="M183:M208" si="106">+SUM(K183:L183)</f>
        <v>0</v>
      </c>
      <c r="N183" s="8">
        <f t="shared" ref="N183:N208" si="107">+G183+H183+J183</f>
        <v>1450.8376643835616</v>
      </c>
      <c r="O183" s="88">
        <f t="shared" ref="O183:O208" si="108">G183+H183-L183-I183</f>
        <v>1450.8376643835616</v>
      </c>
      <c r="P183" s="131"/>
      <c r="Q183" s="131"/>
      <c r="R183" s="131"/>
      <c r="S183" s="131"/>
      <c r="T183" s="131"/>
      <c r="U183" s="131"/>
      <c r="V183" s="131"/>
      <c r="W183" s="131"/>
      <c r="X183" s="131"/>
    </row>
    <row r="184" spans="1:24" x14ac:dyDescent="0.2">
      <c r="A184" s="100" t="s">
        <v>25</v>
      </c>
      <c r="B184" s="85" t="str">
        <f t="shared" ref="B184:B208" si="109">+IF(MONTH(C184)&lt;4,"Q1",IF(MONTH(C184)&lt;7,"Q2",IF(MONTH(C184)&lt;10,"Q3","Q4")))&amp;"/"&amp;YEAR(C184)</f>
        <v>Q3/2015</v>
      </c>
      <c r="C184" s="86">
        <f>D183+1</f>
        <v>42186</v>
      </c>
      <c r="D184" s="86">
        <f>EOMONTH(D183,3)</f>
        <v>42277</v>
      </c>
      <c r="E184" s="85">
        <f t="shared" ref="E184:E208" si="110">D184-C184+1</f>
        <v>92</v>
      </c>
      <c r="F184" s="87">
        <f>VLOOKUP(D184,'FERC Interest Rate'!$A:$B,2,TRUE)</f>
        <v>3.2500000000000001E-2</v>
      </c>
      <c r="G184" s="88">
        <f t="shared" ref="G184:G208" si="111">O183</f>
        <v>1450.8376643835616</v>
      </c>
      <c r="H184" s="88">
        <f t="shared" si="104"/>
        <v>11.884944154813287</v>
      </c>
      <c r="I184" s="236">
        <v>0</v>
      </c>
      <c r="J184" s="89">
        <v>0</v>
      </c>
      <c r="K184" s="149">
        <f t="shared" si="105"/>
        <v>0</v>
      </c>
      <c r="L184" s="89">
        <v>0</v>
      </c>
      <c r="M184" s="150">
        <f t="shared" si="106"/>
        <v>0</v>
      </c>
      <c r="N184" s="8">
        <f t="shared" si="107"/>
        <v>1462.7226085383747</v>
      </c>
      <c r="O184" s="88">
        <f t="shared" si="108"/>
        <v>1462.7226085383747</v>
      </c>
      <c r="P184" s="131"/>
      <c r="Q184" s="131"/>
      <c r="R184" s="131"/>
      <c r="S184" s="131"/>
      <c r="T184" s="131"/>
      <c r="U184" s="131"/>
      <c r="V184" s="131"/>
      <c r="W184" s="131"/>
      <c r="X184" s="131"/>
    </row>
    <row r="185" spans="1:24" x14ac:dyDescent="0.2">
      <c r="A185" s="100" t="s">
        <v>25</v>
      </c>
      <c r="B185" s="85" t="str">
        <f t="shared" si="109"/>
        <v>Q4/2015</v>
      </c>
      <c r="C185" s="86">
        <f t="shared" ref="C185:C208" si="112">D184+1</f>
        <v>42278</v>
      </c>
      <c r="D185" s="86">
        <f t="shared" ref="D185:D208" si="113">EOMONTH(D184,3)</f>
        <v>42369</v>
      </c>
      <c r="E185" s="85">
        <f t="shared" si="110"/>
        <v>92</v>
      </c>
      <c r="F185" s="87">
        <f>VLOOKUP(D185,'FERC Interest Rate'!$A:$B,2,TRUE)</f>
        <v>3.2500000000000001E-2</v>
      </c>
      <c r="G185" s="88">
        <f t="shared" si="111"/>
        <v>1462.7226085383747</v>
      </c>
      <c r="H185" s="88">
        <f t="shared" si="104"/>
        <v>11.982303012410249</v>
      </c>
      <c r="I185" s="236">
        <v>0</v>
      </c>
      <c r="J185" s="89">
        <v>0</v>
      </c>
      <c r="K185" s="149">
        <f t="shared" si="105"/>
        <v>0</v>
      </c>
      <c r="L185" s="89">
        <v>0</v>
      </c>
      <c r="M185" s="150">
        <f t="shared" si="106"/>
        <v>0</v>
      </c>
      <c r="N185" s="8">
        <f t="shared" si="107"/>
        <v>1474.704911550785</v>
      </c>
      <c r="O185" s="88">
        <f t="shared" si="108"/>
        <v>1474.704911550785</v>
      </c>
      <c r="P185" s="131"/>
      <c r="Q185" s="131"/>
      <c r="R185" s="131"/>
      <c r="S185" s="131"/>
      <c r="T185" s="131"/>
      <c r="U185" s="131"/>
      <c r="V185" s="131"/>
      <c r="W185" s="131"/>
      <c r="X185" s="131"/>
    </row>
    <row r="186" spans="1:24" x14ac:dyDescent="0.2">
      <c r="A186" s="100" t="s">
        <v>25</v>
      </c>
      <c r="B186" s="85" t="str">
        <f t="shared" si="109"/>
        <v>Q1/2016</v>
      </c>
      <c r="C186" s="86">
        <f t="shared" si="112"/>
        <v>42370</v>
      </c>
      <c r="D186" s="86">
        <f t="shared" si="113"/>
        <v>42460</v>
      </c>
      <c r="E186" s="85">
        <f t="shared" si="110"/>
        <v>91</v>
      </c>
      <c r="F186" s="87">
        <f>VLOOKUP(D186,'FERC Interest Rate'!$A:$B,2,TRUE)</f>
        <v>3.2500000000000001E-2</v>
      </c>
      <c r="G186" s="88">
        <f t="shared" si="111"/>
        <v>1474.704911550785</v>
      </c>
      <c r="H186" s="88">
        <f t="shared" si="104"/>
        <v>11.916502119976631</v>
      </c>
      <c r="I186" s="236">
        <v>0</v>
      </c>
      <c r="J186" s="89">
        <v>0</v>
      </c>
      <c r="K186" s="149">
        <f t="shared" si="105"/>
        <v>0</v>
      </c>
      <c r="L186" s="89">
        <v>0</v>
      </c>
      <c r="M186" s="150">
        <f t="shared" si="106"/>
        <v>0</v>
      </c>
      <c r="N186" s="8">
        <f t="shared" si="107"/>
        <v>1486.6214136707617</v>
      </c>
      <c r="O186" s="88">
        <f t="shared" si="108"/>
        <v>1486.6214136707617</v>
      </c>
      <c r="P186" s="131"/>
      <c r="Q186" s="131"/>
      <c r="R186" s="131"/>
      <c r="S186" s="131"/>
      <c r="T186" s="131"/>
      <c r="U186" s="131"/>
      <c r="V186" s="131"/>
      <c r="W186" s="131"/>
      <c r="X186" s="131"/>
    </row>
    <row r="187" spans="1:24" x14ac:dyDescent="0.2">
      <c r="A187" s="100" t="s">
        <v>25</v>
      </c>
      <c r="B187" s="85" t="str">
        <f t="shared" si="109"/>
        <v>Q2/2016</v>
      </c>
      <c r="C187" s="86">
        <f t="shared" si="112"/>
        <v>42461</v>
      </c>
      <c r="D187" s="86">
        <f t="shared" si="113"/>
        <v>42551</v>
      </c>
      <c r="E187" s="85">
        <f t="shared" si="110"/>
        <v>91</v>
      </c>
      <c r="F187" s="87">
        <f>VLOOKUP(D187,'FERC Interest Rate'!$A:$B,2,TRUE)</f>
        <v>3.4599999999999999E-2</v>
      </c>
      <c r="G187" s="88">
        <f t="shared" si="111"/>
        <v>1486.6214136707617</v>
      </c>
      <c r="H187" s="88">
        <f t="shared" si="104"/>
        <v>12.789005964709729</v>
      </c>
      <c r="I187" s="123">
        <v>0</v>
      </c>
      <c r="J187" s="89">
        <v>0</v>
      </c>
      <c r="K187" s="149">
        <f t="shared" si="105"/>
        <v>0</v>
      </c>
      <c r="L187" s="89">
        <v>0</v>
      </c>
      <c r="M187" s="150">
        <f t="shared" si="106"/>
        <v>0</v>
      </c>
      <c r="N187" s="8">
        <f t="shared" si="107"/>
        <v>1499.4104196354715</v>
      </c>
      <c r="O187" s="88">
        <f t="shared" si="108"/>
        <v>1499.4104196354715</v>
      </c>
      <c r="P187" s="131"/>
      <c r="Q187" s="131"/>
      <c r="R187" s="131"/>
      <c r="S187" s="131"/>
      <c r="T187" s="131"/>
      <c r="U187" s="131"/>
      <c r="V187" s="131"/>
      <c r="W187" s="131"/>
      <c r="X187" s="131"/>
    </row>
    <row r="188" spans="1:24" x14ac:dyDescent="0.2">
      <c r="A188" s="100" t="s">
        <v>25</v>
      </c>
      <c r="B188" s="85" t="str">
        <f t="shared" si="109"/>
        <v>Q3/2016</v>
      </c>
      <c r="C188" s="86">
        <f t="shared" si="112"/>
        <v>42552</v>
      </c>
      <c r="D188" s="86">
        <f t="shared" si="113"/>
        <v>42643</v>
      </c>
      <c r="E188" s="85">
        <f t="shared" si="110"/>
        <v>92</v>
      </c>
      <c r="F188" s="87">
        <f>VLOOKUP(D188,'FERC Interest Rate'!$A:$B,2,TRUE)</f>
        <v>3.5000000000000003E-2</v>
      </c>
      <c r="G188" s="88">
        <f t="shared" si="111"/>
        <v>1499.4104196354715</v>
      </c>
      <c r="H188" s="88">
        <f t="shared" si="104"/>
        <v>13.191534292967811</v>
      </c>
      <c r="I188" s="123">
        <v>0</v>
      </c>
      <c r="J188" s="89">
        <v>0</v>
      </c>
      <c r="K188" s="149">
        <f t="shared" si="105"/>
        <v>0</v>
      </c>
      <c r="L188" s="89">
        <v>0</v>
      </c>
      <c r="M188" s="150">
        <f t="shared" si="106"/>
        <v>0</v>
      </c>
      <c r="N188" s="8">
        <f t="shared" si="107"/>
        <v>1512.6019539284393</v>
      </c>
      <c r="O188" s="88">
        <f t="shared" si="108"/>
        <v>1512.6019539284393</v>
      </c>
      <c r="P188" s="131"/>
      <c r="Q188" s="131"/>
      <c r="R188" s="131"/>
      <c r="S188" s="131"/>
      <c r="T188" s="131"/>
      <c r="U188" s="131"/>
      <c r="V188" s="131"/>
      <c r="W188" s="131"/>
      <c r="X188" s="131"/>
    </row>
    <row r="189" spans="1:24" x14ac:dyDescent="0.2">
      <c r="A189" s="17" t="s">
        <v>82</v>
      </c>
      <c r="B189" s="85" t="str">
        <f t="shared" si="109"/>
        <v>Q4/2016</v>
      </c>
      <c r="C189" s="86">
        <f t="shared" si="112"/>
        <v>42644</v>
      </c>
      <c r="D189" s="86">
        <f t="shared" si="113"/>
        <v>42735</v>
      </c>
      <c r="E189" s="85">
        <f t="shared" si="110"/>
        <v>92</v>
      </c>
      <c r="F189" s="87">
        <f>VLOOKUP(D189,'FERC Interest Rate'!$A:$B,2,TRUE)</f>
        <v>3.5000000000000003E-2</v>
      </c>
      <c r="G189" s="88">
        <f t="shared" si="111"/>
        <v>1512.6019539284393</v>
      </c>
      <c r="H189" s="88">
        <f t="shared" si="104"/>
        <v>13.30759096079119</v>
      </c>
      <c r="I189" s="123">
        <f t="shared" ref="I189:I208" si="114">(SUM($H$183:$H$209)/20)</f>
        <v>4.1454772444615271</v>
      </c>
      <c r="J189" s="89">
        <v>0</v>
      </c>
      <c r="K189" s="149">
        <f t="shared" si="105"/>
        <v>4.1454772444615271</v>
      </c>
      <c r="L189" s="89">
        <f t="shared" ref="L189:L208" si="115">+$G$183/20</f>
        <v>72.150000000000006</v>
      </c>
      <c r="M189" s="150">
        <f t="shared" si="106"/>
        <v>76.295477244461537</v>
      </c>
      <c r="N189" s="8">
        <f t="shared" si="107"/>
        <v>1525.9095448892306</v>
      </c>
      <c r="O189" s="88">
        <f t="shared" si="108"/>
        <v>1449.614067644769</v>
      </c>
      <c r="P189" s="131"/>
      <c r="Q189" s="131"/>
      <c r="R189" s="131"/>
      <c r="S189" s="131"/>
      <c r="T189" s="131"/>
      <c r="U189" s="131"/>
      <c r="V189" s="131"/>
      <c r="W189" s="131"/>
      <c r="X189" s="131"/>
    </row>
    <row r="190" spans="1:24" x14ac:dyDescent="0.2">
      <c r="A190" s="17" t="s">
        <v>83</v>
      </c>
      <c r="B190" s="85" t="str">
        <f t="shared" si="109"/>
        <v>Q1/2017</v>
      </c>
      <c r="C190" s="86">
        <f t="shared" si="112"/>
        <v>42736</v>
      </c>
      <c r="D190" s="86">
        <f t="shared" si="113"/>
        <v>42825</v>
      </c>
      <c r="E190" s="85">
        <f t="shared" si="110"/>
        <v>90</v>
      </c>
      <c r="F190" s="87">
        <f>VLOOKUP(D190,'FERC Interest Rate'!$A:$B,2,TRUE)</f>
        <v>3.5000000000000003E-2</v>
      </c>
      <c r="G190" s="88">
        <f t="shared" si="111"/>
        <v>1449.614067644769</v>
      </c>
      <c r="H190" s="88">
        <v>0</v>
      </c>
      <c r="I190" s="123">
        <f t="shared" si="114"/>
        <v>4.1454772444615271</v>
      </c>
      <c r="J190" s="89">
        <f t="shared" ref="J190:J208" si="116">G190*F190*(E190/(DATE(YEAR(D190),12,31)-DATE(YEAR(D190),1,1)+1))</f>
        <v>12.510367981043897</v>
      </c>
      <c r="K190" s="149">
        <f t="shared" si="105"/>
        <v>16.655845225505423</v>
      </c>
      <c r="L190" s="89">
        <f t="shared" si="115"/>
        <v>72.150000000000006</v>
      </c>
      <c r="M190" s="150">
        <f t="shared" si="106"/>
        <v>88.805845225505436</v>
      </c>
      <c r="N190" s="8">
        <f t="shared" si="107"/>
        <v>1462.1244356258128</v>
      </c>
      <c r="O190" s="88">
        <f t="shared" si="108"/>
        <v>1373.3185904003074</v>
      </c>
      <c r="P190" s="131"/>
      <c r="Q190" s="131"/>
      <c r="R190" s="131"/>
      <c r="S190" s="131"/>
      <c r="T190" s="131"/>
      <c r="U190" s="131"/>
      <c r="V190" s="131"/>
      <c r="W190" s="131"/>
      <c r="X190" s="131"/>
    </row>
    <row r="191" spans="1:24" x14ac:dyDescent="0.2">
      <c r="A191" s="17" t="s">
        <v>84</v>
      </c>
      <c r="B191" s="85" t="str">
        <f t="shared" si="109"/>
        <v>Q2/2017</v>
      </c>
      <c r="C191" s="86">
        <f t="shared" si="112"/>
        <v>42826</v>
      </c>
      <c r="D191" s="86">
        <f t="shared" si="113"/>
        <v>42916</v>
      </c>
      <c r="E191" s="85">
        <f t="shared" si="110"/>
        <v>91</v>
      </c>
      <c r="F191" s="87">
        <f>VLOOKUP(D191,'FERC Interest Rate'!$A:$B,2,TRUE)</f>
        <v>3.7100000000000001E-2</v>
      </c>
      <c r="G191" s="88">
        <f t="shared" si="111"/>
        <v>1373.3185904003074</v>
      </c>
      <c r="H191" s="88">
        <v>0</v>
      </c>
      <c r="I191" s="123">
        <f t="shared" si="114"/>
        <v>4.1454772444615271</v>
      </c>
      <c r="J191" s="89">
        <f t="shared" si="116"/>
        <v>12.702632583699939</v>
      </c>
      <c r="K191" s="149">
        <f t="shared" si="105"/>
        <v>16.848109828161466</v>
      </c>
      <c r="L191" s="89">
        <f t="shared" si="115"/>
        <v>72.150000000000006</v>
      </c>
      <c r="M191" s="150">
        <f t="shared" si="106"/>
        <v>88.998109828161475</v>
      </c>
      <c r="N191" s="8">
        <f t="shared" si="107"/>
        <v>1386.0212229840074</v>
      </c>
      <c r="O191" s="88">
        <f t="shared" si="108"/>
        <v>1297.0231131558457</v>
      </c>
      <c r="P191" s="131"/>
      <c r="Q191" s="131"/>
      <c r="R191" s="131"/>
      <c r="S191" s="131"/>
      <c r="T191" s="131"/>
      <c r="U191" s="131"/>
      <c r="V191" s="131"/>
      <c r="W191" s="131"/>
      <c r="X191" s="131"/>
    </row>
    <row r="192" spans="1:24" x14ac:dyDescent="0.2">
      <c r="A192" s="17" t="s">
        <v>85</v>
      </c>
      <c r="B192" s="85" t="str">
        <f t="shared" si="109"/>
        <v>Q3/2017</v>
      </c>
      <c r="C192" s="86">
        <f t="shared" si="112"/>
        <v>42917</v>
      </c>
      <c r="D192" s="86">
        <f t="shared" si="113"/>
        <v>43008</v>
      </c>
      <c r="E192" s="85">
        <f t="shared" si="110"/>
        <v>92</v>
      </c>
      <c r="F192" s="87">
        <f>VLOOKUP(D192,'FERC Interest Rate'!$A:$B,2,TRUE)</f>
        <v>3.9600000000000003E-2</v>
      </c>
      <c r="G192" s="88">
        <f t="shared" si="111"/>
        <v>1297.0231131558457</v>
      </c>
      <c r="H192" s="88">
        <v>0</v>
      </c>
      <c r="I192" s="123">
        <f t="shared" si="114"/>
        <v>4.1454772444615271</v>
      </c>
      <c r="J192" s="89">
        <f t="shared" si="116"/>
        <v>12.946067413285967</v>
      </c>
      <c r="K192" s="149">
        <f t="shared" si="105"/>
        <v>17.091544657747495</v>
      </c>
      <c r="L192" s="89">
        <f t="shared" si="115"/>
        <v>72.150000000000006</v>
      </c>
      <c r="M192" s="150">
        <f t="shared" si="106"/>
        <v>89.241544657747497</v>
      </c>
      <c r="N192" s="8">
        <f t="shared" si="107"/>
        <v>1309.9691805691318</v>
      </c>
      <c r="O192" s="88">
        <f t="shared" si="108"/>
        <v>1220.7276359113841</v>
      </c>
      <c r="P192" s="131"/>
      <c r="Q192" s="131"/>
      <c r="R192" s="131"/>
      <c r="S192" s="131"/>
      <c r="T192" s="131"/>
      <c r="U192" s="131"/>
      <c r="V192" s="131"/>
      <c r="W192" s="131"/>
      <c r="X192" s="131"/>
    </row>
    <row r="193" spans="1:24" x14ac:dyDescent="0.2">
      <c r="A193" s="17" t="s">
        <v>86</v>
      </c>
      <c r="B193" s="85" t="str">
        <f t="shared" si="109"/>
        <v>Q4/2017</v>
      </c>
      <c r="C193" s="86">
        <f t="shared" si="112"/>
        <v>43009</v>
      </c>
      <c r="D193" s="86">
        <f t="shared" si="113"/>
        <v>43100</v>
      </c>
      <c r="E193" s="85">
        <f t="shared" si="110"/>
        <v>92</v>
      </c>
      <c r="F193" s="87">
        <f>VLOOKUP(D193,'FERC Interest Rate'!$A:$B,2,TRUE)</f>
        <v>4.2099999999999999E-2</v>
      </c>
      <c r="G193" s="88">
        <f t="shared" si="111"/>
        <v>1220.7276359113841</v>
      </c>
      <c r="H193" s="88">
        <v>0</v>
      </c>
      <c r="I193" s="123">
        <f t="shared" si="114"/>
        <v>4.1454772444615271</v>
      </c>
      <c r="J193" s="89">
        <f t="shared" si="116"/>
        <v>12.953759669621844</v>
      </c>
      <c r="K193" s="149">
        <f t="shared" si="105"/>
        <v>17.09923691408337</v>
      </c>
      <c r="L193" s="89">
        <f t="shared" si="115"/>
        <v>72.150000000000006</v>
      </c>
      <c r="M193" s="150">
        <f t="shared" si="106"/>
        <v>89.249236914083383</v>
      </c>
      <c r="N193" s="8">
        <f t="shared" si="107"/>
        <v>1233.681395581006</v>
      </c>
      <c r="O193" s="88">
        <f t="shared" si="108"/>
        <v>1144.4321586669225</v>
      </c>
      <c r="P193" s="131"/>
      <c r="Q193" s="131"/>
      <c r="R193" s="131"/>
      <c r="S193" s="131"/>
      <c r="T193" s="131"/>
      <c r="U193" s="131"/>
      <c r="V193" s="131"/>
      <c r="W193" s="131"/>
      <c r="X193" s="131"/>
    </row>
    <row r="194" spans="1:24" x14ac:dyDescent="0.2">
      <c r="A194" s="17" t="s">
        <v>87</v>
      </c>
      <c r="B194" s="85" t="str">
        <f t="shared" si="109"/>
        <v>Q1/2018</v>
      </c>
      <c r="C194" s="86">
        <f t="shared" si="112"/>
        <v>43101</v>
      </c>
      <c r="D194" s="86">
        <f t="shared" si="113"/>
        <v>43190</v>
      </c>
      <c r="E194" s="85">
        <f t="shared" si="110"/>
        <v>90</v>
      </c>
      <c r="F194" s="87">
        <f>VLOOKUP(D194,'FERC Interest Rate'!$A:$B,2,TRUE)</f>
        <v>4.2500000000000003E-2</v>
      </c>
      <c r="G194" s="88">
        <f t="shared" si="111"/>
        <v>1144.4321586669225</v>
      </c>
      <c r="H194" s="88">
        <v>0</v>
      </c>
      <c r="I194" s="123">
        <f t="shared" si="114"/>
        <v>4.1454772444615271</v>
      </c>
      <c r="J194" s="89">
        <f t="shared" si="116"/>
        <v>11.993021936715012</v>
      </c>
      <c r="K194" s="149">
        <f t="shared" si="105"/>
        <v>16.138499181176538</v>
      </c>
      <c r="L194" s="89">
        <f t="shared" si="115"/>
        <v>72.150000000000006</v>
      </c>
      <c r="M194" s="150">
        <f t="shared" si="106"/>
        <v>88.288499181176547</v>
      </c>
      <c r="N194" s="8">
        <f t="shared" si="107"/>
        <v>1156.4251806036375</v>
      </c>
      <c r="O194" s="88">
        <f t="shared" si="108"/>
        <v>1068.1366814224609</v>
      </c>
      <c r="P194" s="131"/>
      <c r="Q194" s="131"/>
      <c r="R194" s="131"/>
      <c r="S194" s="131"/>
      <c r="T194" s="131"/>
      <c r="U194" s="131"/>
      <c r="V194" s="131"/>
      <c r="W194" s="131"/>
      <c r="X194" s="131"/>
    </row>
    <row r="195" spans="1:24" x14ac:dyDescent="0.2">
      <c r="A195" s="17" t="s">
        <v>88</v>
      </c>
      <c r="B195" s="85" t="str">
        <f t="shared" si="109"/>
        <v>Q2/2018</v>
      </c>
      <c r="C195" s="86">
        <f t="shared" si="112"/>
        <v>43191</v>
      </c>
      <c r="D195" s="86">
        <f t="shared" si="113"/>
        <v>43281</v>
      </c>
      <c r="E195" s="85">
        <f t="shared" si="110"/>
        <v>91</v>
      </c>
      <c r="F195" s="87">
        <f>VLOOKUP(D195,'FERC Interest Rate'!$A:$B,2,TRUE)</f>
        <v>4.4699999999999997E-2</v>
      </c>
      <c r="G195" s="88">
        <f t="shared" si="111"/>
        <v>1068.1366814224609</v>
      </c>
      <c r="H195" s="88">
        <v>0</v>
      </c>
      <c r="I195" s="123">
        <f t="shared" si="114"/>
        <v>4.1454772444615271</v>
      </c>
      <c r="J195" s="89">
        <f t="shared" si="116"/>
        <v>11.903724874033271</v>
      </c>
      <c r="K195" s="149">
        <f t="shared" si="105"/>
        <v>16.049202118494797</v>
      </c>
      <c r="L195" s="89">
        <f t="shared" si="115"/>
        <v>72.150000000000006</v>
      </c>
      <c r="M195" s="150">
        <f t="shared" si="106"/>
        <v>88.19920211849481</v>
      </c>
      <c r="N195" s="8">
        <f t="shared" si="107"/>
        <v>1080.0404062964942</v>
      </c>
      <c r="O195" s="88">
        <f t="shared" si="108"/>
        <v>991.84120417799943</v>
      </c>
      <c r="P195" s="131"/>
      <c r="Q195" s="131"/>
      <c r="R195" s="131"/>
      <c r="S195" s="131"/>
      <c r="T195" s="131"/>
      <c r="U195" s="131"/>
      <c r="V195" s="131"/>
      <c r="W195" s="131"/>
      <c r="X195" s="131"/>
    </row>
    <row r="196" spans="1:24" x14ac:dyDescent="0.2">
      <c r="A196" s="17" t="s">
        <v>89</v>
      </c>
      <c r="B196" s="85" t="str">
        <f t="shared" si="109"/>
        <v>Q3/2018</v>
      </c>
      <c r="C196" s="86">
        <f t="shared" si="112"/>
        <v>43282</v>
      </c>
      <c r="D196" s="86">
        <f t="shared" si="113"/>
        <v>43373</v>
      </c>
      <c r="E196" s="85">
        <f t="shared" si="110"/>
        <v>92</v>
      </c>
      <c r="F196" s="87">
        <f>VLOOKUP(D196,'FERC Interest Rate'!$A:$B,2,TRUE)</f>
        <v>4.6899999999999997E-2</v>
      </c>
      <c r="G196" s="88">
        <f t="shared" si="111"/>
        <v>991.84120417799943</v>
      </c>
      <c r="H196" s="88">
        <v>0</v>
      </c>
      <c r="I196" s="123">
        <f t="shared" si="114"/>
        <v>4.1454772444615271</v>
      </c>
      <c r="J196" s="89">
        <f t="shared" si="116"/>
        <v>11.724921719965019</v>
      </c>
      <c r="K196" s="149">
        <f t="shared" si="105"/>
        <v>15.870398964426546</v>
      </c>
      <c r="L196" s="89">
        <f t="shared" si="115"/>
        <v>72.150000000000006</v>
      </c>
      <c r="M196" s="150">
        <f t="shared" si="106"/>
        <v>88.020398964426548</v>
      </c>
      <c r="N196" s="8">
        <f t="shared" si="107"/>
        <v>1003.5661258979644</v>
      </c>
      <c r="O196" s="88">
        <f t="shared" si="108"/>
        <v>915.54572693353794</v>
      </c>
      <c r="P196" s="131"/>
      <c r="Q196" s="131"/>
      <c r="R196" s="131"/>
      <c r="S196" s="131"/>
      <c r="T196" s="131"/>
      <c r="U196" s="131"/>
      <c r="V196" s="131"/>
      <c r="W196" s="131"/>
      <c r="X196" s="131"/>
    </row>
    <row r="197" spans="1:24" x14ac:dyDescent="0.2">
      <c r="A197" s="17" t="s">
        <v>90</v>
      </c>
      <c r="B197" s="85" t="str">
        <f t="shared" si="109"/>
        <v>Q4/2018</v>
      </c>
      <c r="C197" s="86">
        <f t="shared" si="112"/>
        <v>43374</v>
      </c>
      <c r="D197" s="86">
        <f t="shared" si="113"/>
        <v>43465</v>
      </c>
      <c r="E197" s="85">
        <f t="shared" si="110"/>
        <v>92</v>
      </c>
      <c r="F197" s="87">
        <f>VLOOKUP(D197,'FERC Interest Rate'!$A:$B,2,TRUE)</f>
        <v>4.9599999999999998E-2</v>
      </c>
      <c r="G197" s="88">
        <f t="shared" si="111"/>
        <v>915.54572693353794</v>
      </c>
      <c r="H197" s="88">
        <v>0</v>
      </c>
      <c r="I197" s="123">
        <f t="shared" si="114"/>
        <v>4.1454772444615271</v>
      </c>
      <c r="J197" s="89">
        <f t="shared" si="116"/>
        <v>11.446077427789371</v>
      </c>
      <c r="K197" s="149">
        <f t="shared" si="105"/>
        <v>15.591554672250897</v>
      </c>
      <c r="L197" s="89">
        <f t="shared" si="115"/>
        <v>72.150000000000006</v>
      </c>
      <c r="M197" s="150">
        <f t="shared" si="106"/>
        <v>87.741554672250899</v>
      </c>
      <c r="N197" s="8">
        <f t="shared" si="107"/>
        <v>926.99180436132735</v>
      </c>
      <c r="O197" s="88">
        <f t="shared" si="108"/>
        <v>839.25024968907644</v>
      </c>
      <c r="P197" s="131"/>
      <c r="Q197" s="131"/>
      <c r="R197" s="131"/>
      <c r="S197" s="131"/>
      <c r="T197" s="131"/>
      <c r="U197" s="131"/>
      <c r="V197" s="131"/>
      <c r="W197" s="131"/>
      <c r="X197" s="131"/>
    </row>
    <row r="198" spans="1:24" x14ac:dyDescent="0.2">
      <c r="A198" s="17" t="s">
        <v>91</v>
      </c>
      <c r="B198" s="85" t="str">
        <f t="shared" si="109"/>
        <v>Q1/2019</v>
      </c>
      <c r="C198" s="86">
        <f t="shared" si="112"/>
        <v>43466</v>
      </c>
      <c r="D198" s="86">
        <f t="shared" si="113"/>
        <v>43555</v>
      </c>
      <c r="E198" s="85">
        <f t="shared" si="110"/>
        <v>90</v>
      </c>
      <c r="F198" s="87">
        <f>VLOOKUP(D198,'FERC Interest Rate'!$A:$B,2,TRUE)</f>
        <v>5.1799999999999999E-2</v>
      </c>
      <c r="G198" s="88">
        <f t="shared" si="111"/>
        <v>839.25024968907644</v>
      </c>
      <c r="H198" s="88">
        <v>0</v>
      </c>
      <c r="I198" s="123">
        <f t="shared" si="114"/>
        <v>4.1454772444615271</v>
      </c>
      <c r="J198" s="89">
        <f t="shared" si="116"/>
        <v>10.71941003849445</v>
      </c>
      <c r="K198" s="149">
        <f t="shared" si="105"/>
        <v>14.864887282955976</v>
      </c>
      <c r="L198" s="89">
        <f t="shared" si="115"/>
        <v>72.150000000000006</v>
      </c>
      <c r="M198" s="150">
        <f t="shared" si="106"/>
        <v>87.014887282955982</v>
      </c>
      <c r="N198" s="8">
        <f t="shared" si="107"/>
        <v>849.96965972757084</v>
      </c>
      <c r="O198" s="88">
        <f t="shared" si="108"/>
        <v>762.95477244461495</v>
      </c>
      <c r="P198" s="131"/>
      <c r="Q198" s="131"/>
      <c r="R198" s="131"/>
      <c r="S198" s="131"/>
      <c r="T198" s="131"/>
      <c r="U198" s="131"/>
      <c r="V198" s="131"/>
      <c r="W198" s="131"/>
      <c r="X198" s="131"/>
    </row>
    <row r="199" spans="1:24" x14ac:dyDescent="0.2">
      <c r="A199" s="17" t="s">
        <v>92</v>
      </c>
      <c r="B199" s="85" t="str">
        <f t="shared" si="109"/>
        <v>Q2/2019</v>
      </c>
      <c r="C199" s="86">
        <f t="shared" si="112"/>
        <v>43556</v>
      </c>
      <c r="D199" s="86">
        <f t="shared" si="113"/>
        <v>43646</v>
      </c>
      <c r="E199" s="85">
        <f t="shared" si="110"/>
        <v>91</v>
      </c>
      <c r="F199" s="87">
        <f>VLOOKUP(D199,'FERC Interest Rate'!$A:$B,2,TRUE)</f>
        <v>5.45E-2</v>
      </c>
      <c r="G199" s="88">
        <f t="shared" si="111"/>
        <v>762.95477244461495</v>
      </c>
      <c r="H199" s="88">
        <v>0</v>
      </c>
      <c r="I199" s="123">
        <f t="shared" si="114"/>
        <v>4.1454772444615271</v>
      </c>
      <c r="J199" s="89">
        <f t="shared" si="116"/>
        <v>10.366778613531693</v>
      </c>
      <c r="K199" s="149">
        <f t="shared" si="105"/>
        <v>14.512255857993221</v>
      </c>
      <c r="L199" s="89">
        <f t="shared" si="115"/>
        <v>72.150000000000006</v>
      </c>
      <c r="M199" s="150">
        <f t="shared" si="106"/>
        <v>86.66225585799323</v>
      </c>
      <c r="N199" s="8">
        <f t="shared" si="107"/>
        <v>773.32155105814661</v>
      </c>
      <c r="O199" s="88">
        <f t="shared" si="108"/>
        <v>686.65929520015345</v>
      </c>
      <c r="P199" s="131"/>
      <c r="Q199" s="131"/>
      <c r="R199" s="131"/>
      <c r="S199" s="131"/>
      <c r="T199" s="131"/>
      <c r="U199" s="131"/>
      <c r="V199" s="131"/>
      <c r="W199" s="131"/>
      <c r="X199" s="131"/>
    </row>
    <row r="200" spans="1:24" x14ac:dyDescent="0.2">
      <c r="A200" s="17" t="s">
        <v>93</v>
      </c>
      <c r="B200" s="85" t="str">
        <f t="shared" si="109"/>
        <v>Q3/2019</v>
      </c>
      <c r="C200" s="86">
        <f t="shared" si="112"/>
        <v>43647</v>
      </c>
      <c r="D200" s="86">
        <f t="shared" si="113"/>
        <v>43738</v>
      </c>
      <c r="E200" s="85">
        <f t="shared" si="110"/>
        <v>92</v>
      </c>
      <c r="F200" s="87">
        <f>VLOOKUP(D200,'FERC Interest Rate'!$A:$B,2,TRUE)</f>
        <v>6.0133640000000002E-2</v>
      </c>
      <c r="G200" s="88">
        <f t="shared" si="111"/>
        <v>686.65929520015345</v>
      </c>
      <c r="H200" s="88">
        <v>0</v>
      </c>
      <c r="I200" s="123">
        <f t="shared" si="114"/>
        <v>4.1454772444615271</v>
      </c>
      <c r="J200" s="89">
        <f t="shared" si="116"/>
        <v>10.407675899014295</v>
      </c>
      <c r="K200" s="149">
        <f t="shared" si="105"/>
        <v>14.553153143475821</v>
      </c>
      <c r="L200" s="89">
        <f t="shared" si="115"/>
        <v>72.150000000000006</v>
      </c>
      <c r="M200" s="150">
        <f t="shared" si="106"/>
        <v>86.703153143475831</v>
      </c>
      <c r="N200" s="8">
        <f t="shared" si="107"/>
        <v>697.06697109916774</v>
      </c>
      <c r="O200" s="88">
        <f t="shared" si="108"/>
        <v>610.36381795569196</v>
      </c>
      <c r="P200" s="131"/>
      <c r="Q200" s="131"/>
      <c r="R200" s="131"/>
      <c r="S200" s="131"/>
      <c r="T200" s="131"/>
      <c r="U200" s="131"/>
      <c r="V200" s="131"/>
      <c r="W200" s="131"/>
      <c r="X200" s="131"/>
    </row>
    <row r="201" spans="1:24" x14ac:dyDescent="0.2">
      <c r="A201" s="17" t="s">
        <v>94</v>
      </c>
      <c r="B201" s="85" t="str">
        <f t="shared" si="109"/>
        <v>Q4/2019</v>
      </c>
      <c r="C201" s="86">
        <f t="shared" si="112"/>
        <v>43739</v>
      </c>
      <c r="D201" s="86">
        <f t="shared" si="113"/>
        <v>43830</v>
      </c>
      <c r="E201" s="85">
        <f t="shared" si="110"/>
        <v>92</v>
      </c>
      <c r="F201" s="87">
        <f>VLOOKUP(D201,'FERC Interest Rate'!$A:$B,2,TRUE)</f>
        <v>6.2505720000000001E-2</v>
      </c>
      <c r="G201" s="88">
        <f t="shared" si="111"/>
        <v>610.36381795569196</v>
      </c>
      <c r="H201" s="88">
        <v>0</v>
      </c>
      <c r="I201" s="123">
        <f t="shared" si="114"/>
        <v>4.1454772444615271</v>
      </c>
      <c r="J201" s="89">
        <f t="shared" si="116"/>
        <v>9.6162004139747665</v>
      </c>
      <c r="K201" s="149">
        <f t="shared" si="105"/>
        <v>13.761677658436295</v>
      </c>
      <c r="L201" s="89">
        <f t="shared" si="115"/>
        <v>72.150000000000006</v>
      </c>
      <c r="M201" s="150">
        <f t="shared" si="106"/>
        <v>85.911677658436304</v>
      </c>
      <c r="N201" s="8">
        <f t="shared" si="107"/>
        <v>619.98001836966671</v>
      </c>
      <c r="O201" s="88">
        <f t="shared" si="108"/>
        <v>534.06834071123046</v>
      </c>
      <c r="P201" s="131"/>
      <c r="Q201" s="131"/>
      <c r="R201" s="131"/>
      <c r="S201" s="131"/>
      <c r="T201" s="131"/>
      <c r="U201" s="131"/>
      <c r="V201" s="131"/>
      <c r="W201" s="131"/>
      <c r="X201" s="131"/>
    </row>
    <row r="202" spans="1:24" x14ac:dyDescent="0.2">
      <c r="A202" s="17" t="s">
        <v>95</v>
      </c>
      <c r="B202" s="85" t="str">
        <f t="shared" si="109"/>
        <v>Q1/2020</v>
      </c>
      <c r="C202" s="86">
        <f t="shared" si="112"/>
        <v>43831</v>
      </c>
      <c r="D202" s="86">
        <f t="shared" si="113"/>
        <v>43921</v>
      </c>
      <c r="E202" s="85">
        <f t="shared" si="110"/>
        <v>91</v>
      </c>
      <c r="F202" s="87">
        <f>VLOOKUP(D202,'FERC Interest Rate'!$A:$B,2,TRUE)</f>
        <v>6.2841510000000003E-2</v>
      </c>
      <c r="G202" s="88">
        <f t="shared" si="111"/>
        <v>534.06834071123046</v>
      </c>
      <c r="H202" s="88">
        <v>0</v>
      </c>
      <c r="I202" s="123">
        <f t="shared" si="114"/>
        <v>4.1454772444615271</v>
      </c>
      <c r="J202" s="89">
        <f t="shared" si="116"/>
        <v>8.344565979747065</v>
      </c>
      <c r="K202" s="149">
        <f t="shared" si="105"/>
        <v>12.490043224208591</v>
      </c>
      <c r="L202" s="89">
        <f t="shared" si="115"/>
        <v>72.150000000000006</v>
      </c>
      <c r="M202" s="150">
        <f t="shared" si="106"/>
        <v>84.640043224208597</v>
      </c>
      <c r="N202" s="8">
        <f t="shared" si="107"/>
        <v>542.41290669097748</v>
      </c>
      <c r="O202" s="88">
        <f t="shared" si="108"/>
        <v>457.77286346676897</v>
      </c>
      <c r="P202" s="131"/>
      <c r="Q202" s="131"/>
      <c r="R202" s="131"/>
      <c r="S202" s="131"/>
      <c r="T202" s="131"/>
      <c r="U202" s="131"/>
      <c r="V202" s="131"/>
      <c r="W202" s="131"/>
      <c r="X202" s="131"/>
    </row>
    <row r="203" spans="1:24" x14ac:dyDescent="0.2">
      <c r="A203" s="17" t="s">
        <v>96</v>
      </c>
      <c r="B203" s="85" t="str">
        <f t="shared" si="109"/>
        <v>Q2/2020</v>
      </c>
      <c r="C203" s="86">
        <f t="shared" si="112"/>
        <v>43922</v>
      </c>
      <c r="D203" s="86">
        <f t="shared" si="113"/>
        <v>44012</v>
      </c>
      <c r="E203" s="85">
        <f t="shared" si="110"/>
        <v>91</v>
      </c>
      <c r="F203" s="87">
        <f>VLOOKUP(D203,'FERC Interest Rate'!$A:$B,2,TRUE)</f>
        <v>6.502107E-2</v>
      </c>
      <c r="G203" s="88">
        <f t="shared" si="111"/>
        <v>457.77286346676897</v>
      </c>
      <c r="H203" s="88">
        <v>0</v>
      </c>
      <c r="I203" s="123">
        <f t="shared" si="114"/>
        <v>4.1454772444615271</v>
      </c>
      <c r="J203" s="89">
        <f t="shared" si="116"/>
        <v>7.4005579436097371</v>
      </c>
      <c r="K203" s="149">
        <f t="shared" si="105"/>
        <v>11.546035188071265</v>
      </c>
      <c r="L203" s="89">
        <f t="shared" si="115"/>
        <v>72.150000000000006</v>
      </c>
      <c r="M203" s="150">
        <f t="shared" si="106"/>
        <v>83.696035188071278</v>
      </c>
      <c r="N203" s="8">
        <f t="shared" si="107"/>
        <v>465.17342141037869</v>
      </c>
      <c r="O203" s="88">
        <f t="shared" si="108"/>
        <v>381.47738622230747</v>
      </c>
      <c r="P203" s="131"/>
      <c r="Q203" s="131"/>
      <c r="R203" s="131"/>
      <c r="S203" s="131"/>
      <c r="T203" s="131"/>
      <c r="U203" s="131"/>
      <c r="V203" s="131"/>
      <c r="W203" s="131"/>
      <c r="X203" s="131"/>
    </row>
    <row r="204" spans="1:24" x14ac:dyDescent="0.2">
      <c r="A204" s="17" t="s">
        <v>97</v>
      </c>
      <c r="B204" s="85" t="str">
        <f t="shared" si="109"/>
        <v>Q3/2020</v>
      </c>
      <c r="C204" s="86">
        <f t="shared" si="112"/>
        <v>44013</v>
      </c>
      <c r="D204" s="86">
        <f t="shared" si="113"/>
        <v>44104</v>
      </c>
      <c r="E204" s="85">
        <f t="shared" si="110"/>
        <v>92</v>
      </c>
      <c r="F204" s="87">
        <f>VLOOKUP(D204,'FERC Interest Rate'!$A:$B,2,TRUE)</f>
        <v>6.5012509999999996E-2</v>
      </c>
      <c r="G204" s="88">
        <f t="shared" si="111"/>
        <v>381.47738622230747</v>
      </c>
      <c r="H204" s="88">
        <v>0</v>
      </c>
      <c r="I204" s="123">
        <f t="shared" si="114"/>
        <v>4.1454772444615271</v>
      </c>
      <c r="J204" s="89">
        <f t="shared" si="116"/>
        <v>6.234081474215162</v>
      </c>
      <c r="K204" s="149">
        <f t="shared" si="105"/>
        <v>10.379558718676689</v>
      </c>
      <c r="L204" s="89">
        <f t="shared" si="115"/>
        <v>72.150000000000006</v>
      </c>
      <c r="M204" s="150">
        <f t="shared" si="106"/>
        <v>82.529558718676697</v>
      </c>
      <c r="N204" s="8">
        <f t="shared" si="107"/>
        <v>387.71146769652262</v>
      </c>
      <c r="O204" s="88">
        <f t="shared" si="108"/>
        <v>305.18190897784598</v>
      </c>
      <c r="P204" s="131"/>
      <c r="Q204" s="131"/>
      <c r="R204" s="131"/>
      <c r="S204" s="131"/>
      <c r="T204" s="131"/>
      <c r="U204" s="131"/>
      <c r="V204" s="131"/>
      <c r="W204" s="131"/>
      <c r="X204" s="131"/>
    </row>
    <row r="205" spans="1:24" x14ac:dyDescent="0.2">
      <c r="A205" s="17" t="s">
        <v>98</v>
      </c>
      <c r="B205" s="85" t="str">
        <f t="shared" si="109"/>
        <v>Q4/2020</v>
      </c>
      <c r="C205" s="86">
        <f t="shared" si="112"/>
        <v>44105</v>
      </c>
      <c r="D205" s="86">
        <f t="shared" si="113"/>
        <v>44196</v>
      </c>
      <c r="E205" s="85">
        <f t="shared" si="110"/>
        <v>92</v>
      </c>
      <c r="F205" s="87">
        <f>VLOOKUP(D205,'FERC Interest Rate'!$A:$B,2,TRUE)</f>
        <v>6.501548E-2</v>
      </c>
      <c r="G205" s="88">
        <f t="shared" si="111"/>
        <v>305.18190897784598</v>
      </c>
      <c r="H205" s="88">
        <v>0</v>
      </c>
      <c r="I205" s="123">
        <f t="shared" si="114"/>
        <v>4.1454772444615271</v>
      </c>
      <c r="J205" s="89">
        <f t="shared" si="116"/>
        <v>4.9874930151776198</v>
      </c>
      <c r="K205" s="149">
        <f t="shared" si="105"/>
        <v>9.1329702596391478</v>
      </c>
      <c r="L205" s="89">
        <f t="shared" si="115"/>
        <v>72.150000000000006</v>
      </c>
      <c r="M205" s="150">
        <f t="shared" si="106"/>
        <v>81.282970259639157</v>
      </c>
      <c r="N205" s="8">
        <f t="shared" si="107"/>
        <v>310.1694019930236</v>
      </c>
      <c r="O205" s="88">
        <f t="shared" si="108"/>
        <v>228.88643173338446</v>
      </c>
      <c r="P205" s="131"/>
      <c r="Q205" s="131"/>
      <c r="R205" s="131"/>
      <c r="S205" s="131"/>
      <c r="T205" s="131"/>
      <c r="U205" s="131"/>
      <c r="V205" s="131"/>
      <c r="W205" s="131"/>
      <c r="X205" s="131"/>
    </row>
    <row r="206" spans="1:24" x14ac:dyDescent="0.2">
      <c r="A206" s="17" t="s">
        <v>99</v>
      </c>
      <c r="B206" s="85" t="str">
        <f t="shared" si="109"/>
        <v>Q1/2021</v>
      </c>
      <c r="C206" s="86">
        <f t="shared" si="112"/>
        <v>44197</v>
      </c>
      <c r="D206" s="86">
        <f t="shared" si="113"/>
        <v>44286</v>
      </c>
      <c r="E206" s="85">
        <f t="shared" si="110"/>
        <v>90</v>
      </c>
      <c r="F206" s="87">
        <f>VLOOKUP(D206,'FERC Interest Rate'!$A:$B,2,TRUE)</f>
        <v>6.501548E-2</v>
      </c>
      <c r="G206" s="88">
        <f t="shared" si="111"/>
        <v>228.88643173338446</v>
      </c>
      <c r="H206" s="88">
        <v>0</v>
      </c>
      <c r="I206" s="123">
        <f t="shared" si="114"/>
        <v>4.1454772444615271</v>
      </c>
      <c r="J206" s="89">
        <f t="shared" si="116"/>
        <v>3.6693274252520274</v>
      </c>
      <c r="K206" s="149">
        <f t="shared" si="105"/>
        <v>7.8148046697135545</v>
      </c>
      <c r="L206" s="89">
        <f t="shared" si="115"/>
        <v>72.150000000000006</v>
      </c>
      <c r="M206" s="150">
        <f t="shared" si="106"/>
        <v>79.964804669713558</v>
      </c>
      <c r="N206" s="8">
        <f t="shared" si="107"/>
        <v>232.55575915863648</v>
      </c>
      <c r="O206" s="88">
        <f t="shared" si="108"/>
        <v>152.59095448892293</v>
      </c>
      <c r="P206" s="131"/>
      <c r="Q206" s="131"/>
      <c r="R206" s="131"/>
      <c r="S206" s="131"/>
      <c r="T206" s="131"/>
      <c r="U206" s="131"/>
      <c r="V206" s="131"/>
      <c r="W206" s="131"/>
      <c r="X206" s="131"/>
    </row>
    <row r="207" spans="1:24" x14ac:dyDescent="0.2">
      <c r="A207" s="17" t="s">
        <v>100</v>
      </c>
      <c r="B207" s="85" t="str">
        <f t="shared" si="109"/>
        <v>Q2/2021</v>
      </c>
      <c r="C207" s="86">
        <f t="shared" si="112"/>
        <v>44287</v>
      </c>
      <c r="D207" s="86">
        <f t="shared" si="113"/>
        <v>44377</v>
      </c>
      <c r="E207" s="85">
        <f t="shared" si="110"/>
        <v>91</v>
      </c>
      <c r="F207" s="87">
        <f>VLOOKUP(D207,'FERC Interest Rate'!$A:$B,2,TRUE)</f>
        <v>6.501548E-2</v>
      </c>
      <c r="G207" s="88">
        <f t="shared" si="111"/>
        <v>152.59095448892293</v>
      </c>
      <c r="H207" s="88">
        <v>0</v>
      </c>
      <c r="I207" s="123">
        <f t="shared" si="114"/>
        <v>4.1454772444615271</v>
      </c>
      <c r="J207" s="89">
        <f t="shared" si="116"/>
        <v>2.4733984866513659</v>
      </c>
      <c r="K207" s="149">
        <f t="shared" si="105"/>
        <v>6.618875731112893</v>
      </c>
      <c r="L207" s="89">
        <f t="shared" si="115"/>
        <v>72.150000000000006</v>
      </c>
      <c r="M207" s="150">
        <f t="shared" si="106"/>
        <v>78.7688757311129</v>
      </c>
      <c r="N207" s="8">
        <f t="shared" si="107"/>
        <v>155.06435297557431</v>
      </c>
      <c r="O207" s="88">
        <f t="shared" si="108"/>
        <v>76.295477244461395</v>
      </c>
      <c r="P207" s="131"/>
      <c r="Q207" s="131"/>
      <c r="R207" s="131"/>
      <c r="S207" s="131"/>
      <c r="T207" s="131"/>
      <c r="U207" s="131"/>
      <c r="V207" s="131"/>
      <c r="W207" s="131"/>
      <c r="X207" s="131"/>
    </row>
    <row r="208" spans="1:24" x14ac:dyDescent="0.2">
      <c r="A208" s="17" t="s">
        <v>101</v>
      </c>
      <c r="B208" s="85" t="str">
        <f t="shared" si="109"/>
        <v>Q3/2021</v>
      </c>
      <c r="C208" s="86">
        <f t="shared" si="112"/>
        <v>44378</v>
      </c>
      <c r="D208" s="86">
        <f t="shared" si="113"/>
        <v>44469</v>
      </c>
      <c r="E208" s="85">
        <f t="shared" si="110"/>
        <v>92</v>
      </c>
      <c r="F208" s="87">
        <f>VLOOKUP(D208,'FERC Interest Rate'!$A:$B,2,TRUE)</f>
        <v>6.501548E-2</v>
      </c>
      <c r="G208" s="88">
        <f t="shared" si="111"/>
        <v>76.295477244461395</v>
      </c>
      <c r="H208" s="88">
        <v>0</v>
      </c>
      <c r="I208" s="123">
        <f t="shared" si="114"/>
        <v>4.1454772444615271</v>
      </c>
      <c r="J208" s="89">
        <f t="shared" si="116"/>
        <v>1.2502893449006895</v>
      </c>
      <c r="K208" s="149">
        <f t="shared" si="105"/>
        <v>5.3957665893622169</v>
      </c>
      <c r="L208" s="89">
        <f t="shared" si="115"/>
        <v>72.150000000000006</v>
      </c>
      <c r="M208" s="150">
        <f t="shared" si="106"/>
        <v>77.545766589362216</v>
      </c>
      <c r="N208" s="8">
        <f t="shared" si="107"/>
        <v>77.545766589362088</v>
      </c>
      <c r="O208" s="88">
        <f t="shared" si="108"/>
        <v>-1.3766765505351941E-13</v>
      </c>
      <c r="P208" s="131"/>
      <c r="Q208" s="131"/>
      <c r="R208" s="131"/>
      <c r="S208" s="131"/>
      <c r="T208" s="131"/>
      <c r="U208" s="131"/>
      <c r="V208" s="131"/>
      <c r="W208" s="131"/>
      <c r="X208" s="131"/>
    </row>
    <row r="209" spans="1:24" x14ac:dyDescent="0.2">
      <c r="B209" s="85"/>
      <c r="C209" s="86"/>
      <c r="D209" s="86"/>
      <c r="E209" s="85"/>
      <c r="F209" s="87"/>
      <c r="G209" s="88"/>
      <c r="H209" s="88"/>
      <c r="I209" s="123"/>
      <c r="J209" s="89"/>
      <c r="K209" s="131"/>
      <c r="L209" s="89"/>
      <c r="M209" s="151"/>
      <c r="N209" s="131"/>
      <c r="O209" s="88"/>
      <c r="P209" s="131"/>
      <c r="Q209" s="131"/>
      <c r="R209" s="131"/>
      <c r="S209" s="131"/>
      <c r="T209" s="131"/>
      <c r="U209" s="131"/>
      <c r="V209" s="131"/>
      <c r="W209" s="131"/>
      <c r="X209" s="131"/>
    </row>
    <row r="210" spans="1:24" ht="13.5" thickBot="1" x14ac:dyDescent="0.25">
      <c r="A210" s="183"/>
      <c r="B210" s="184"/>
      <c r="C210" s="185"/>
      <c r="D210" s="185"/>
      <c r="E210" s="186"/>
      <c r="F210" s="184"/>
      <c r="G210" s="157">
        <f t="shared" ref="G210:O210" si="117">SUM(G183:G206)</f>
        <v>24597.153216421695</v>
      </c>
      <c r="H210" s="157">
        <f t="shared" si="117"/>
        <v>82.909544889230546</v>
      </c>
      <c r="I210" s="158">
        <f t="shared" si="117"/>
        <v>74.618590400307482</v>
      </c>
      <c r="J210" s="157">
        <f t="shared" si="117"/>
        <v>169.92666440917117</v>
      </c>
      <c r="K210" s="157">
        <f t="shared" si="117"/>
        <v>244.54525480947862</v>
      </c>
      <c r="L210" s="157">
        <f t="shared" si="117"/>
        <v>1298.7</v>
      </c>
      <c r="M210" s="159">
        <f t="shared" si="117"/>
        <v>1543.2452548094789</v>
      </c>
      <c r="N210" s="157">
        <f t="shared" si="117"/>
        <v>24849.989425720098</v>
      </c>
      <c r="O210" s="157">
        <f t="shared" si="117"/>
        <v>23306.744170910617</v>
      </c>
      <c r="P210" s="131"/>
      <c r="Q210" s="131"/>
      <c r="R210" s="131"/>
      <c r="S210" s="131"/>
      <c r="T210" s="131"/>
      <c r="U210" s="131"/>
      <c r="V210" s="131"/>
      <c r="W210" s="131"/>
      <c r="X210" s="131"/>
    </row>
    <row r="211" spans="1:24" ht="13.5" thickTop="1" x14ac:dyDescent="0.2">
      <c r="B211" s="11"/>
      <c r="C211" s="140"/>
      <c r="D211" s="140"/>
      <c r="E211" s="10"/>
      <c r="F211" s="11"/>
      <c r="G211" s="89"/>
      <c r="H211" s="69"/>
      <c r="I211" s="129"/>
      <c r="J211" s="89"/>
      <c r="K211" s="131"/>
      <c r="L211" s="69"/>
      <c r="M211" s="151"/>
      <c r="N211" s="131"/>
      <c r="O211" s="131"/>
      <c r="P211" s="131"/>
      <c r="Q211" s="131"/>
      <c r="R211" s="131"/>
      <c r="S211" s="131"/>
      <c r="T211" s="131"/>
      <c r="U211" s="131"/>
      <c r="V211" s="131"/>
      <c r="W211" s="131"/>
      <c r="X211" s="131"/>
    </row>
    <row r="212" spans="1:24" ht="36.75" x14ac:dyDescent="0.2">
      <c r="A212" s="94" t="s">
        <v>81</v>
      </c>
      <c r="B212" s="94" t="s">
        <v>3</v>
      </c>
      <c r="C212" s="94" t="s">
        <v>4</v>
      </c>
      <c r="D212" s="94" t="s">
        <v>5</v>
      </c>
      <c r="E212" s="94" t="s">
        <v>6</v>
      </c>
      <c r="F212" s="94" t="s">
        <v>7</v>
      </c>
      <c r="G212" s="94" t="s">
        <v>108</v>
      </c>
      <c r="H212" s="94" t="s">
        <v>109</v>
      </c>
      <c r="I212" s="118" t="s">
        <v>110</v>
      </c>
      <c r="J212" s="119" t="s">
        <v>111</v>
      </c>
      <c r="K212" s="119" t="s">
        <v>112</v>
      </c>
      <c r="L212" s="119" t="s">
        <v>113</v>
      </c>
      <c r="M212" s="120" t="s">
        <v>103</v>
      </c>
      <c r="N212" s="94" t="s">
        <v>114</v>
      </c>
      <c r="O212" s="94" t="s">
        <v>115</v>
      </c>
      <c r="P212" s="131"/>
      <c r="Q212" s="131"/>
      <c r="R212" s="131"/>
      <c r="S212" s="131"/>
      <c r="T212" s="131"/>
      <c r="U212" s="131"/>
      <c r="V212" s="131"/>
      <c r="W212" s="131"/>
      <c r="X212" s="131"/>
    </row>
    <row r="213" spans="1:24" x14ac:dyDescent="0.2">
      <c r="A213" s="223" t="s">
        <v>47</v>
      </c>
      <c r="B213" s="404" t="s">
        <v>88</v>
      </c>
      <c r="C213" s="86">
        <f>VLOOKUP(B213,A$1:F$31,2,FALSE)</f>
        <v>42156</v>
      </c>
      <c r="D213" s="86">
        <f>DATE(YEAR(C213),IF(MONTH(C213)&lt;=3,3,IF(MONTH(C213)&lt;=6,6,IF(MONTH(C213)&lt;=9,9,12))),IF(OR(MONTH(C213)&lt;=3,MONTH(C213)&gt;=10),31,30))</f>
        <v>42185</v>
      </c>
      <c r="E213" s="85">
        <f>D213-C213+1</f>
        <v>30</v>
      </c>
      <c r="F213" s="87">
        <f>VLOOKUP(D213,'FERC Interest Rate'!$A:$B,2,TRUE)</f>
        <v>3.2500000000000001E-2</v>
      </c>
      <c r="G213" s="88">
        <f>VLOOKUP(B213,$A$1:$F$31,5,FALSE)</f>
        <v>1755</v>
      </c>
      <c r="H213" s="88">
        <f t="shared" ref="H213:H218" si="118">G213*F213*(E213/(DATE(YEAR(D213),12,31)-DATE(YEAR(D213),1,1)+1))</f>
        <v>4.6880136986301366</v>
      </c>
      <c r="I213" s="236">
        <v>0</v>
      </c>
      <c r="J213" s="89">
        <v>0</v>
      </c>
      <c r="K213" s="149">
        <f t="shared" ref="K213:K237" si="119">+SUM(I213:J213)</f>
        <v>0</v>
      </c>
      <c r="L213" s="89">
        <v>0</v>
      </c>
      <c r="M213" s="150">
        <f t="shared" ref="M213:M237" si="120">+SUM(K213:L213)</f>
        <v>0</v>
      </c>
      <c r="N213" s="8">
        <f t="shared" ref="N213:N237" si="121">+G213+H213+J213</f>
        <v>1759.6880136986301</v>
      </c>
      <c r="O213" s="88">
        <f t="shared" ref="O213:O237" si="122">G213+H213-L213-I213</f>
        <v>1759.6880136986301</v>
      </c>
      <c r="P213" s="131"/>
      <c r="Q213" s="131"/>
      <c r="R213" s="131"/>
      <c r="S213" s="131"/>
      <c r="T213" s="131"/>
      <c r="U213" s="131"/>
      <c r="V213" s="131"/>
      <c r="W213" s="131"/>
      <c r="X213" s="131"/>
    </row>
    <row r="214" spans="1:24" x14ac:dyDescent="0.2">
      <c r="A214" s="100" t="s">
        <v>25</v>
      </c>
      <c r="B214" s="85" t="str">
        <f t="shared" ref="B214:B237" si="123">+IF(MONTH(C214)&lt;4,"Q1",IF(MONTH(C214)&lt;7,"Q2",IF(MONTH(C214)&lt;10,"Q3","Q4")))&amp;"/"&amp;YEAR(C214)</f>
        <v>Q3/2015</v>
      </c>
      <c r="C214" s="86">
        <f>D213+1</f>
        <v>42186</v>
      </c>
      <c r="D214" s="86">
        <f>EOMONTH(D213,3)</f>
        <v>42277</v>
      </c>
      <c r="E214" s="85">
        <f t="shared" ref="E214:E237" si="124">D214-C214+1</f>
        <v>92</v>
      </c>
      <c r="F214" s="87">
        <f>VLOOKUP(D214,'FERC Interest Rate'!$A:$B,2,TRUE)</f>
        <v>3.2500000000000001E-2</v>
      </c>
      <c r="G214" s="88">
        <f t="shared" ref="G214:G237" si="125">O213</f>
        <v>1759.6880136986301</v>
      </c>
      <c r="H214" s="88">
        <f t="shared" si="118"/>
        <v>14.414978523175082</v>
      </c>
      <c r="I214" s="236">
        <v>0</v>
      </c>
      <c r="J214" s="89">
        <v>0</v>
      </c>
      <c r="K214" s="149">
        <f t="shared" si="119"/>
        <v>0</v>
      </c>
      <c r="L214" s="89">
        <v>0</v>
      </c>
      <c r="M214" s="150">
        <f t="shared" si="120"/>
        <v>0</v>
      </c>
      <c r="N214" s="8">
        <f t="shared" si="121"/>
        <v>1774.1029922218052</v>
      </c>
      <c r="O214" s="88">
        <f t="shared" si="122"/>
        <v>1774.1029922218052</v>
      </c>
      <c r="P214" s="131"/>
      <c r="Q214" s="131"/>
      <c r="R214" s="131"/>
      <c r="S214" s="131"/>
      <c r="T214" s="131"/>
      <c r="U214" s="131"/>
      <c r="V214" s="131"/>
      <c r="W214" s="131"/>
      <c r="X214" s="131"/>
    </row>
    <row r="215" spans="1:24" x14ac:dyDescent="0.2">
      <c r="A215" s="100" t="s">
        <v>25</v>
      </c>
      <c r="B215" s="85" t="str">
        <f t="shared" si="123"/>
        <v>Q4/2015</v>
      </c>
      <c r="C215" s="86">
        <f t="shared" ref="C215:C237" si="126">D214+1</f>
        <v>42278</v>
      </c>
      <c r="D215" s="86">
        <f t="shared" ref="D215:D237" si="127">EOMONTH(D214,3)</f>
        <v>42369</v>
      </c>
      <c r="E215" s="85">
        <f t="shared" si="124"/>
        <v>92</v>
      </c>
      <c r="F215" s="87">
        <f>VLOOKUP(D215,'FERC Interest Rate'!$A:$B,2,TRUE)</f>
        <v>3.2500000000000001E-2</v>
      </c>
      <c r="G215" s="88">
        <f t="shared" si="125"/>
        <v>1774.1029922218052</v>
      </c>
      <c r="H215" s="88">
        <f t="shared" si="118"/>
        <v>14.533062867789583</v>
      </c>
      <c r="I215" s="236">
        <v>0</v>
      </c>
      <c r="J215" s="89">
        <v>0</v>
      </c>
      <c r="K215" s="149">
        <f t="shared" si="119"/>
        <v>0</v>
      </c>
      <c r="L215" s="89">
        <v>0</v>
      </c>
      <c r="M215" s="150">
        <f t="shared" si="120"/>
        <v>0</v>
      </c>
      <c r="N215" s="8">
        <f t="shared" si="121"/>
        <v>1788.6360550895947</v>
      </c>
      <c r="O215" s="88">
        <f t="shared" si="122"/>
        <v>1788.6360550895947</v>
      </c>
      <c r="P215" s="131"/>
      <c r="Q215" s="131"/>
      <c r="R215" s="131"/>
      <c r="S215" s="131"/>
      <c r="T215" s="131"/>
      <c r="U215" s="131"/>
      <c r="V215" s="131"/>
      <c r="W215" s="131"/>
      <c r="X215" s="131"/>
    </row>
    <row r="216" spans="1:24" x14ac:dyDescent="0.2">
      <c r="A216" s="100" t="s">
        <v>25</v>
      </c>
      <c r="B216" s="85" t="str">
        <f t="shared" si="123"/>
        <v>Q1/2016</v>
      </c>
      <c r="C216" s="86">
        <f t="shared" si="126"/>
        <v>42370</v>
      </c>
      <c r="D216" s="86">
        <f t="shared" si="127"/>
        <v>42460</v>
      </c>
      <c r="E216" s="85">
        <f t="shared" si="124"/>
        <v>91</v>
      </c>
      <c r="F216" s="87">
        <f>VLOOKUP(D216,'FERC Interest Rate'!$A:$B,2,TRUE)</f>
        <v>3.2500000000000001E-2</v>
      </c>
      <c r="G216" s="88">
        <f t="shared" si="125"/>
        <v>1788.6360550895947</v>
      </c>
      <c r="H216" s="88">
        <f t="shared" si="118"/>
        <v>14.453254461550483</v>
      </c>
      <c r="I216" s="236">
        <v>0</v>
      </c>
      <c r="J216" s="89">
        <v>0</v>
      </c>
      <c r="K216" s="149">
        <f t="shared" si="119"/>
        <v>0</v>
      </c>
      <c r="L216" s="89">
        <v>0</v>
      </c>
      <c r="M216" s="150">
        <f t="shared" si="120"/>
        <v>0</v>
      </c>
      <c r="N216" s="8">
        <f t="shared" si="121"/>
        <v>1803.0893095511451</v>
      </c>
      <c r="O216" s="88">
        <f t="shared" si="122"/>
        <v>1803.0893095511451</v>
      </c>
      <c r="P216" s="131"/>
      <c r="Q216" s="131"/>
      <c r="R216" s="131"/>
      <c r="S216" s="131"/>
      <c r="T216" s="131"/>
      <c r="U216" s="131"/>
      <c r="V216" s="131"/>
      <c r="W216" s="131"/>
      <c r="X216" s="131"/>
    </row>
    <row r="217" spans="1:24" x14ac:dyDescent="0.2">
      <c r="A217" s="100" t="s">
        <v>25</v>
      </c>
      <c r="B217" s="85" t="str">
        <f t="shared" si="123"/>
        <v>Q2/2016</v>
      </c>
      <c r="C217" s="86">
        <f t="shared" si="126"/>
        <v>42461</v>
      </c>
      <c r="D217" s="86">
        <f t="shared" si="127"/>
        <v>42551</v>
      </c>
      <c r="E217" s="85">
        <f t="shared" si="124"/>
        <v>91</v>
      </c>
      <c r="F217" s="87">
        <f>VLOOKUP(D217,'FERC Interest Rate'!$A:$B,2,TRUE)</f>
        <v>3.4599999999999999E-2</v>
      </c>
      <c r="G217" s="88">
        <f t="shared" si="125"/>
        <v>1803.0893095511451</v>
      </c>
      <c r="H217" s="88">
        <f t="shared" si="118"/>
        <v>15.511494535663212</v>
      </c>
      <c r="I217" s="123">
        <v>0</v>
      </c>
      <c r="J217" s="89">
        <v>0</v>
      </c>
      <c r="K217" s="149">
        <f t="shared" si="119"/>
        <v>0</v>
      </c>
      <c r="L217" s="89">
        <v>0</v>
      </c>
      <c r="M217" s="150">
        <f t="shared" si="120"/>
        <v>0</v>
      </c>
      <c r="N217" s="8">
        <f t="shared" si="121"/>
        <v>1818.6008040868082</v>
      </c>
      <c r="O217" s="88">
        <f t="shared" si="122"/>
        <v>1818.6008040868082</v>
      </c>
      <c r="P217" s="131"/>
      <c r="Q217" s="131"/>
      <c r="R217" s="131"/>
      <c r="S217" s="131"/>
      <c r="T217" s="131"/>
      <c r="U217" s="131"/>
      <c r="V217" s="131"/>
      <c r="W217" s="131"/>
      <c r="X217" s="131"/>
    </row>
    <row r="218" spans="1:24" x14ac:dyDescent="0.2">
      <c r="A218" s="17" t="s">
        <v>82</v>
      </c>
      <c r="B218" s="85" t="str">
        <f t="shared" si="123"/>
        <v>Q3/2016</v>
      </c>
      <c r="C218" s="86">
        <f t="shared" si="126"/>
        <v>42552</v>
      </c>
      <c r="D218" s="86">
        <f t="shared" si="127"/>
        <v>42643</v>
      </c>
      <c r="E218" s="85">
        <f t="shared" si="124"/>
        <v>92</v>
      </c>
      <c r="F218" s="87">
        <f>VLOOKUP(D218,'FERC Interest Rate'!$A:$B,2,TRUE)</f>
        <v>3.5000000000000003E-2</v>
      </c>
      <c r="G218" s="88">
        <f t="shared" si="125"/>
        <v>1818.6008040868082</v>
      </c>
      <c r="H218" s="88">
        <f t="shared" si="118"/>
        <v>15.999711992239135</v>
      </c>
      <c r="I218" s="123">
        <f t="shared" ref="I218:I237" si="128">(SUM($H$213:$H$235)/20)</f>
        <v>3.980025803952381</v>
      </c>
      <c r="J218" s="89">
        <v>0</v>
      </c>
      <c r="K218" s="149">
        <f t="shared" si="119"/>
        <v>3.980025803952381</v>
      </c>
      <c r="L218" s="89">
        <f t="shared" ref="L218:L237" si="129">($G$213/20)</f>
        <v>87.75</v>
      </c>
      <c r="M218" s="150">
        <f t="shared" si="120"/>
        <v>91.730025803952387</v>
      </c>
      <c r="N218" s="8">
        <f t="shared" si="121"/>
        <v>1834.6005160790473</v>
      </c>
      <c r="O218" s="88">
        <f t="shared" si="122"/>
        <v>1742.8704902750949</v>
      </c>
      <c r="P218" s="131"/>
      <c r="Q218" s="131"/>
      <c r="R218" s="131"/>
      <c r="S218" s="131"/>
      <c r="T218" s="131"/>
      <c r="U218" s="131"/>
      <c r="V218" s="131"/>
      <c r="W218" s="131"/>
      <c r="X218" s="131"/>
    </row>
    <row r="219" spans="1:24" x14ac:dyDescent="0.2">
      <c r="A219" s="17" t="s">
        <v>83</v>
      </c>
      <c r="B219" s="85" t="str">
        <f t="shared" si="123"/>
        <v>Q4/2016</v>
      </c>
      <c r="C219" s="86">
        <f t="shared" si="126"/>
        <v>42644</v>
      </c>
      <c r="D219" s="86">
        <f t="shared" si="127"/>
        <v>42735</v>
      </c>
      <c r="E219" s="85">
        <f t="shared" si="124"/>
        <v>92</v>
      </c>
      <c r="F219" s="87">
        <f>VLOOKUP(D219,'FERC Interest Rate'!$A:$B,2,TRUE)</f>
        <v>3.5000000000000003E-2</v>
      </c>
      <c r="G219" s="88">
        <f t="shared" si="125"/>
        <v>1742.8704902750949</v>
      </c>
      <c r="H219" s="88">
        <v>0</v>
      </c>
      <c r="I219" s="123">
        <f t="shared" si="128"/>
        <v>3.980025803952381</v>
      </c>
      <c r="J219" s="89">
        <f t="shared" ref="J219:J237" si="130">G219*F219*(E219/(DATE(YEAR(D219),12,31)-DATE(YEAR(D219),1,1)+1))</f>
        <v>15.333450761436628</v>
      </c>
      <c r="K219" s="149">
        <f t="shared" si="119"/>
        <v>19.31347656538901</v>
      </c>
      <c r="L219" s="89">
        <f t="shared" si="129"/>
        <v>87.75</v>
      </c>
      <c r="M219" s="150">
        <f t="shared" si="120"/>
        <v>107.06347656538901</v>
      </c>
      <c r="N219" s="8">
        <f t="shared" si="121"/>
        <v>1758.2039410365314</v>
      </c>
      <c r="O219" s="88">
        <f t="shared" si="122"/>
        <v>1651.1404644711424</v>
      </c>
      <c r="P219" s="131"/>
      <c r="Q219" s="131"/>
      <c r="R219" s="131"/>
      <c r="S219" s="131"/>
      <c r="T219" s="131"/>
      <c r="U219" s="131"/>
      <c r="V219" s="131"/>
      <c r="W219" s="131"/>
      <c r="X219" s="131"/>
    </row>
    <row r="220" spans="1:24" x14ac:dyDescent="0.2">
      <c r="A220" s="17" t="s">
        <v>84</v>
      </c>
      <c r="B220" s="85" t="str">
        <f t="shared" si="123"/>
        <v>Q1/2017</v>
      </c>
      <c r="C220" s="86">
        <f t="shared" si="126"/>
        <v>42736</v>
      </c>
      <c r="D220" s="86">
        <f t="shared" si="127"/>
        <v>42825</v>
      </c>
      <c r="E220" s="85">
        <f t="shared" si="124"/>
        <v>90</v>
      </c>
      <c r="F220" s="87">
        <f>VLOOKUP(D220,'FERC Interest Rate'!$A:$B,2,TRUE)</f>
        <v>3.5000000000000003E-2</v>
      </c>
      <c r="G220" s="88">
        <f t="shared" si="125"/>
        <v>1651.1404644711424</v>
      </c>
      <c r="H220" s="88">
        <v>0</v>
      </c>
      <c r="I220" s="123">
        <f t="shared" si="128"/>
        <v>3.980025803952381</v>
      </c>
      <c r="J220" s="89">
        <f t="shared" si="130"/>
        <v>14.249568392011229</v>
      </c>
      <c r="K220" s="149">
        <f t="shared" si="119"/>
        <v>18.22959419596361</v>
      </c>
      <c r="L220" s="89">
        <f t="shared" si="129"/>
        <v>87.75</v>
      </c>
      <c r="M220" s="150">
        <f t="shared" si="120"/>
        <v>105.97959419596361</v>
      </c>
      <c r="N220" s="8">
        <f t="shared" si="121"/>
        <v>1665.3900328631537</v>
      </c>
      <c r="O220" s="88">
        <f t="shared" si="122"/>
        <v>1559.41043866719</v>
      </c>
      <c r="P220" s="131"/>
      <c r="Q220" s="131"/>
      <c r="R220" s="131"/>
      <c r="S220" s="131"/>
      <c r="T220" s="131"/>
      <c r="U220" s="131"/>
      <c r="V220" s="131"/>
      <c r="W220" s="131"/>
      <c r="X220" s="131"/>
    </row>
    <row r="221" spans="1:24" x14ac:dyDescent="0.2">
      <c r="A221" s="17" t="s">
        <v>85</v>
      </c>
      <c r="B221" s="85" t="str">
        <f t="shared" si="123"/>
        <v>Q2/2017</v>
      </c>
      <c r="C221" s="86">
        <f t="shared" si="126"/>
        <v>42826</v>
      </c>
      <c r="D221" s="86">
        <f t="shared" si="127"/>
        <v>42916</v>
      </c>
      <c r="E221" s="85">
        <f t="shared" si="124"/>
        <v>91</v>
      </c>
      <c r="F221" s="87">
        <f>VLOOKUP(D221,'FERC Interest Rate'!$A:$B,2,TRUE)</f>
        <v>3.7100000000000001E-2</v>
      </c>
      <c r="G221" s="88">
        <f t="shared" si="125"/>
        <v>1559.41043866719</v>
      </c>
      <c r="H221" s="88">
        <v>0</v>
      </c>
      <c r="I221" s="123">
        <f t="shared" si="128"/>
        <v>3.980025803952381</v>
      </c>
      <c r="J221" s="89">
        <f t="shared" si="130"/>
        <v>14.423905704066577</v>
      </c>
      <c r="K221" s="149">
        <f t="shared" si="119"/>
        <v>18.403931508018957</v>
      </c>
      <c r="L221" s="89">
        <f t="shared" si="129"/>
        <v>87.75</v>
      </c>
      <c r="M221" s="150">
        <f t="shared" si="120"/>
        <v>106.15393150801896</v>
      </c>
      <c r="N221" s="8">
        <f t="shared" si="121"/>
        <v>1573.8343443712565</v>
      </c>
      <c r="O221" s="88">
        <f t="shared" si="122"/>
        <v>1467.6804128632375</v>
      </c>
      <c r="P221" s="131"/>
      <c r="Q221" s="131"/>
      <c r="R221" s="131"/>
      <c r="S221" s="131"/>
      <c r="T221" s="131"/>
      <c r="U221" s="131"/>
      <c r="V221" s="131"/>
      <c r="W221" s="131"/>
      <c r="X221" s="131"/>
    </row>
    <row r="222" spans="1:24" x14ac:dyDescent="0.2">
      <c r="A222" s="17" t="s">
        <v>86</v>
      </c>
      <c r="B222" s="85" t="str">
        <f t="shared" si="123"/>
        <v>Q3/2017</v>
      </c>
      <c r="C222" s="86">
        <f t="shared" si="126"/>
        <v>42917</v>
      </c>
      <c r="D222" s="86">
        <f t="shared" si="127"/>
        <v>43008</v>
      </c>
      <c r="E222" s="85">
        <f t="shared" si="124"/>
        <v>92</v>
      </c>
      <c r="F222" s="87">
        <f>VLOOKUP(D222,'FERC Interest Rate'!$A:$B,2,TRUE)</f>
        <v>3.9600000000000003E-2</v>
      </c>
      <c r="G222" s="88">
        <f t="shared" si="125"/>
        <v>1467.6804128632375</v>
      </c>
      <c r="H222" s="88">
        <v>0</v>
      </c>
      <c r="I222" s="123">
        <f t="shared" si="128"/>
        <v>3.980025803952381</v>
      </c>
      <c r="J222" s="89">
        <f t="shared" si="130"/>
        <v>14.649461041488625</v>
      </c>
      <c r="K222" s="149">
        <f t="shared" si="119"/>
        <v>18.629486845441004</v>
      </c>
      <c r="L222" s="89">
        <f t="shared" si="129"/>
        <v>87.75</v>
      </c>
      <c r="M222" s="150">
        <f t="shared" si="120"/>
        <v>106.37948684544101</v>
      </c>
      <c r="N222" s="8">
        <f t="shared" si="121"/>
        <v>1482.3298739047261</v>
      </c>
      <c r="O222" s="88">
        <f t="shared" si="122"/>
        <v>1375.950387059285</v>
      </c>
      <c r="P222" s="131"/>
      <c r="Q222" s="131"/>
      <c r="R222" s="131"/>
      <c r="S222" s="131"/>
      <c r="T222" s="131"/>
      <c r="U222" s="131"/>
      <c r="V222" s="131"/>
      <c r="W222" s="131"/>
      <c r="X222" s="131"/>
    </row>
    <row r="223" spans="1:24" x14ac:dyDescent="0.2">
      <c r="A223" s="17" t="s">
        <v>87</v>
      </c>
      <c r="B223" s="85" t="str">
        <f t="shared" si="123"/>
        <v>Q4/2017</v>
      </c>
      <c r="C223" s="86">
        <f t="shared" si="126"/>
        <v>43009</v>
      </c>
      <c r="D223" s="86">
        <f t="shared" si="127"/>
        <v>43100</v>
      </c>
      <c r="E223" s="85">
        <f t="shared" si="124"/>
        <v>92</v>
      </c>
      <c r="F223" s="87">
        <f>VLOOKUP(D223,'FERC Interest Rate'!$A:$B,2,TRUE)</f>
        <v>4.2099999999999999E-2</v>
      </c>
      <c r="G223" s="88">
        <f t="shared" si="125"/>
        <v>1375.950387059285</v>
      </c>
      <c r="H223" s="88">
        <v>0</v>
      </c>
      <c r="I223" s="123">
        <f t="shared" si="128"/>
        <v>3.980025803952381</v>
      </c>
      <c r="J223" s="89">
        <f t="shared" si="130"/>
        <v>14.600906956597324</v>
      </c>
      <c r="K223" s="149">
        <f t="shared" si="119"/>
        <v>18.580932760549704</v>
      </c>
      <c r="L223" s="89">
        <f t="shared" si="129"/>
        <v>87.75</v>
      </c>
      <c r="M223" s="150">
        <f t="shared" si="120"/>
        <v>106.3309327605497</v>
      </c>
      <c r="N223" s="8">
        <f t="shared" si="121"/>
        <v>1390.5512940158824</v>
      </c>
      <c r="O223" s="88">
        <f t="shared" si="122"/>
        <v>1284.2203612553326</v>
      </c>
      <c r="P223" s="131"/>
      <c r="Q223" s="131"/>
      <c r="R223" s="131"/>
      <c r="S223" s="131"/>
      <c r="T223" s="131"/>
      <c r="U223" s="131"/>
      <c r="V223" s="131"/>
      <c r="W223" s="131"/>
      <c r="X223" s="131"/>
    </row>
    <row r="224" spans="1:24" x14ac:dyDescent="0.2">
      <c r="A224" s="17" t="s">
        <v>88</v>
      </c>
      <c r="B224" s="85" t="str">
        <f t="shared" si="123"/>
        <v>Q1/2018</v>
      </c>
      <c r="C224" s="86">
        <f t="shared" si="126"/>
        <v>43101</v>
      </c>
      <c r="D224" s="86">
        <f t="shared" si="127"/>
        <v>43190</v>
      </c>
      <c r="E224" s="85">
        <f t="shared" si="124"/>
        <v>90</v>
      </c>
      <c r="F224" s="87">
        <f>VLOOKUP(D224,'FERC Interest Rate'!$A:$B,2,TRUE)</f>
        <v>4.2500000000000003E-2</v>
      </c>
      <c r="G224" s="88">
        <f t="shared" si="125"/>
        <v>1284.2203612553326</v>
      </c>
      <c r="H224" s="88">
        <v>0</v>
      </c>
      <c r="I224" s="123">
        <f t="shared" si="128"/>
        <v>3.980025803952381</v>
      </c>
      <c r="J224" s="89">
        <f t="shared" si="130"/>
        <v>13.457925703566158</v>
      </c>
      <c r="K224" s="149">
        <f t="shared" si="119"/>
        <v>17.437951507518537</v>
      </c>
      <c r="L224" s="89">
        <f t="shared" si="129"/>
        <v>87.75</v>
      </c>
      <c r="M224" s="150">
        <f t="shared" si="120"/>
        <v>105.18795150751853</v>
      </c>
      <c r="N224" s="8">
        <f t="shared" si="121"/>
        <v>1297.6782869588988</v>
      </c>
      <c r="O224" s="88">
        <f t="shared" si="122"/>
        <v>1192.4903354513801</v>
      </c>
      <c r="P224" s="131"/>
      <c r="Q224" s="131"/>
      <c r="R224" s="131"/>
      <c r="S224" s="131"/>
      <c r="T224" s="131"/>
      <c r="U224" s="131"/>
      <c r="V224" s="131"/>
      <c r="W224" s="131"/>
      <c r="X224" s="131"/>
    </row>
    <row r="225" spans="1:24" x14ac:dyDescent="0.2">
      <c r="A225" s="17" t="s">
        <v>89</v>
      </c>
      <c r="B225" s="85" t="str">
        <f t="shared" si="123"/>
        <v>Q2/2018</v>
      </c>
      <c r="C225" s="86">
        <f t="shared" si="126"/>
        <v>43191</v>
      </c>
      <c r="D225" s="86">
        <f t="shared" si="127"/>
        <v>43281</v>
      </c>
      <c r="E225" s="85">
        <f t="shared" si="124"/>
        <v>91</v>
      </c>
      <c r="F225" s="87">
        <f>VLOOKUP(D225,'FERC Interest Rate'!$A:$B,2,TRUE)</f>
        <v>4.4699999999999997E-2</v>
      </c>
      <c r="G225" s="88">
        <f t="shared" si="125"/>
        <v>1192.4903354513801</v>
      </c>
      <c r="H225" s="88">
        <v>0</v>
      </c>
      <c r="I225" s="123">
        <f t="shared" si="128"/>
        <v>3.980025803952381</v>
      </c>
      <c r="J225" s="89">
        <f t="shared" si="130"/>
        <v>13.289569691823504</v>
      </c>
      <c r="K225" s="149">
        <f t="shared" si="119"/>
        <v>17.269595495775885</v>
      </c>
      <c r="L225" s="89">
        <f t="shared" si="129"/>
        <v>87.75</v>
      </c>
      <c r="M225" s="150">
        <f t="shared" si="120"/>
        <v>105.01959549577589</v>
      </c>
      <c r="N225" s="8">
        <f t="shared" si="121"/>
        <v>1205.7799051432037</v>
      </c>
      <c r="O225" s="88">
        <f t="shared" si="122"/>
        <v>1100.7603096474277</v>
      </c>
      <c r="P225" s="131"/>
      <c r="Q225" s="131"/>
      <c r="R225" s="131"/>
      <c r="S225" s="131"/>
      <c r="T225" s="131"/>
      <c r="U225" s="131"/>
      <c r="V225" s="131"/>
      <c r="W225" s="131"/>
      <c r="X225" s="131"/>
    </row>
    <row r="226" spans="1:24" x14ac:dyDescent="0.2">
      <c r="A226" s="17" t="s">
        <v>90</v>
      </c>
      <c r="B226" s="85" t="str">
        <f t="shared" si="123"/>
        <v>Q3/2018</v>
      </c>
      <c r="C226" s="86">
        <f t="shared" si="126"/>
        <v>43282</v>
      </c>
      <c r="D226" s="86">
        <f t="shared" si="127"/>
        <v>43373</v>
      </c>
      <c r="E226" s="85">
        <f t="shared" si="124"/>
        <v>92</v>
      </c>
      <c r="F226" s="87">
        <f>VLOOKUP(D226,'FERC Interest Rate'!$A:$B,2,TRUE)</f>
        <v>4.6899999999999997E-2</v>
      </c>
      <c r="G226" s="88">
        <f t="shared" si="125"/>
        <v>1100.7603096474277</v>
      </c>
      <c r="H226" s="88">
        <v>0</v>
      </c>
      <c r="I226" s="123">
        <f t="shared" si="128"/>
        <v>3.980025803952381</v>
      </c>
      <c r="J226" s="89">
        <f t="shared" si="130"/>
        <v>13.012494750867729</v>
      </c>
      <c r="K226" s="149">
        <f t="shared" si="119"/>
        <v>16.992520554820111</v>
      </c>
      <c r="L226" s="89">
        <f t="shared" si="129"/>
        <v>87.75</v>
      </c>
      <c r="M226" s="150">
        <f t="shared" si="120"/>
        <v>104.74252055482012</v>
      </c>
      <c r="N226" s="8">
        <f t="shared" si="121"/>
        <v>1113.7728043982954</v>
      </c>
      <c r="O226" s="88">
        <f t="shared" si="122"/>
        <v>1009.0302838434753</v>
      </c>
      <c r="P226" s="131"/>
      <c r="Q226" s="131"/>
      <c r="R226" s="131"/>
      <c r="S226" s="131"/>
      <c r="T226" s="131"/>
      <c r="U226" s="131"/>
      <c r="V226" s="131"/>
      <c r="W226" s="131"/>
      <c r="X226" s="131"/>
    </row>
    <row r="227" spans="1:24" x14ac:dyDescent="0.2">
      <c r="A227" s="17" t="s">
        <v>91</v>
      </c>
      <c r="B227" s="85" t="str">
        <f t="shared" si="123"/>
        <v>Q4/2018</v>
      </c>
      <c r="C227" s="86">
        <f t="shared" si="126"/>
        <v>43374</v>
      </c>
      <c r="D227" s="86">
        <f t="shared" si="127"/>
        <v>43465</v>
      </c>
      <c r="E227" s="85">
        <f t="shared" si="124"/>
        <v>92</v>
      </c>
      <c r="F227" s="87">
        <f>VLOOKUP(D227,'FERC Interest Rate'!$A:$B,2,TRUE)</f>
        <v>4.9599999999999998E-2</v>
      </c>
      <c r="G227" s="88">
        <f t="shared" si="125"/>
        <v>1009.0302838434753</v>
      </c>
      <c r="H227" s="88">
        <v>0</v>
      </c>
      <c r="I227" s="123">
        <f t="shared" si="128"/>
        <v>3.980025803952381</v>
      </c>
      <c r="J227" s="89">
        <f t="shared" si="130"/>
        <v>12.614813674615197</v>
      </c>
      <c r="K227" s="149">
        <f t="shared" si="119"/>
        <v>16.594839478567579</v>
      </c>
      <c r="L227" s="89">
        <f t="shared" si="129"/>
        <v>87.75</v>
      </c>
      <c r="M227" s="150">
        <f t="shared" si="120"/>
        <v>104.34483947856758</v>
      </c>
      <c r="N227" s="8">
        <f t="shared" si="121"/>
        <v>1021.6450975180906</v>
      </c>
      <c r="O227" s="88">
        <f t="shared" si="122"/>
        <v>917.30025803952299</v>
      </c>
      <c r="P227" s="131"/>
      <c r="Q227" s="131"/>
      <c r="R227" s="131"/>
      <c r="S227" s="131"/>
      <c r="T227" s="131"/>
      <c r="U227" s="131"/>
      <c r="V227" s="131"/>
      <c r="W227" s="131"/>
      <c r="X227" s="131"/>
    </row>
    <row r="228" spans="1:24" x14ac:dyDescent="0.2">
      <c r="A228" s="17" t="s">
        <v>92</v>
      </c>
      <c r="B228" s="85" t="str">
        <f t="shared" si="123"/>
        <v>Q1/2019</v>
      </c>
      <c r="C228" s="86">
        <f t="shared" si="126"/>
        <v>43466</v>
      </c>
      <c r="D228" s="86">
        <f t="shared" si="127"/>
        <v>43555</v>
      </c>
      <c r="E228" s="85">
        <f t="shared" si="124"/>
        <v>90</v>
      </c>
      <c r="F228" s="87">
        <f>VLOOKUP(D228,'FERC Interest Rate'!$A:$B,2,TRUE)</f>
        <v>5.1799999999999999E-2</v>
      </c>
      <c r="G228" s="88">
        <f t="shared" si="125"/>
        <v>917.30025803952299</v>
      </c>
      <c r="H228" s="88">
        <v>0</v>
      </c>
      <c r="I228" s="123">
        <f t="shared" si="128"/>
        <v>3.980025803952381</v>
      </c>
      <c r="J228" s="89">
        <f t="shared" si="130"/>
        <v>11.716311788987003</v>
      </c>
      <c r="K228" s="149">
        <f t="shared" si="119"/>
        <v>15.696337592939384</v>
      </c>
      <c r="L228" s="89">
        <f t="shared" si="129"/>
        <v>87.75</v>
      </c>
      <c r="M228" s="150">
        <f t="shared" si="120"/>
        <v>103.44633759293939</v>
      </c>
      <c r="N228" s="8">
        <f t="shared" si="121"/>
        <v>929.01656982851</v>
      </c>
      <c r="O228" s="88">
        <f t="shared" si="122"/>
        <v>825.57023223557064</v>
      </c>
      <c r="P228" s="131"/>
      <c r="Q228" s="131"/>
      <c r="R228" s="131"/>
      <c r="S228" s="131"/>
      <c r="T228" s="131"/>
      <c r="U228" s="131"/>
      <c r="V228" s="131"/>
      <c r="W228" s="131"/>
      <c r="X228" s="131"/>
    </row>
    <row r="229" spans="1:24" x14ac:dyDescent="0.2">
      <c r="A229" s="17" t="s">
        <v>93</v>
      </c>
      <c r="B229" s="85" t="str">
        <f t="shared" si="123"/>
        <v>Q2/2019</v>
      </c>
      <c r="C229" s="86">
        <f t="shared" si="126"/>
        <v>43556</v>
      </c>
      <c r="D229" s="86">
        <f t="shared" si="127"/>
        <v>43646</v>
      </c>
      <c r="E229" s="85">
        <f t="shared" si="124"/>
        <v>91</v>
      </c>
      <c r="F229" s="87">
        <f>VLOOKUP(D229,'FERC Interest Rate'!$A:$B,2,TRUE)</f>
        <v>5.45E-2</v>
      </c>
      <c r="G229" s="88">
        <f t="shared" si="125"/>
        <v>825.57023223557064</v>
      </c>
      <c r="H229" s="88">
        <v>0</v>
      </c>
      <c r="I229" s="123">
        <f t="shared" si="128"/>
        <v>3.980025803952381</v>
      </c>
      <c r="J229" s="89">
        <f t="shared" si="130"/>
        <v>11.21757689526661</v>
      </c>
      <c r="K229" s="149">
        <f t="shared" si="119"/>
        <v>15.197602699218992</v>
      </c>
      <c r="L229" s="89">
        <f t="shared" si="129"/>
        <v>87.75</v>
      </c>
      <c r="M229" s="150">
        <f t="shared" si="120"/>
        <v>102.94760269921899</v>
      </c>
      <c r="N229" s="8">
        <f t="shared" si="121"/>
        <v>836.78780913083722</v>
      </c>
      <c r="O229" s="88">
        <f t="shared" si="122"/>
        <v>733.8402064316183</v>
      </c>
      <c r="P229" s="131"/>
      <c r="Q229" s="131"/>
      <c r="R229" s="131"/>
      <c r="S229" s="131"/>
      <c r="T229" s="131"/>
      <c r="U229" s="131"/>
      <c r="V229" s="131"/>
      <c r="W229" s="131"/>
      <c r="X229" s="131"/>
    </row>
    <row r="230" spans="1:24" x14ac:dyDescent="0.2">
      <c r="A230" s="17" t="s">
        <v>94</v>
      </c>
      <c r="B230" s="85" t="str">
        <f t="shared" si="123"/>
        <v>Q3/2019</v>
      </c>
      <c r="C230" s="86">
        <f t="shared" si="126"/>
        <v>43647</v>
      </c>
      <c r="D230" s="86">
        <f t="shared" si="127"/>
        <v>43738</v>
      </c>
      <c r="E230" s="85">
        <f t="shared" si="124"/>
        <v>92</v>
      </c>
      <c r="F230" s="87">
        <f>VLOOKUP(D230,'FERC Interest Rate'!$A:$B,2,TRUE)</f>
        <v>6.0133640000000002E-2</v>
      </c>
      <c r="G230" s="88">
        <f t="shared" si="125"/>
        <v>733.8402064316183</v>
      </c>
      <c r="H230" s="88">
        <v>0</v>
      </c>
      <c r="I230" s="123">
        <f t="shared" si="128"/>
        <v>3.980025803952381</v>
      </c>
      <c r="J230" s="89">
        <f t="shared" si="130"/>
        <v>11.122795662410372</v>
      </c>
      <c r="K230" s="149">
        <f t="shared" si="119"/>
        <v>15.102821466362753</v>
      </c>
      <c r="L230" s="89">
        <f t="shared" si="129"/>
        <v>87.75</v>
      </c>
      <c r="M230" s="150">
        <f t="shared" si="120"/>
        <v>102.85282146636276</v>
      </c>
      <c r="N230" s="8">
        <f t="shared" si="121"/>
        <v>744.96300209402864</v>
      </c>
      <c r="O230" s="88">
        <f t="shared" si="122"/>
        <v>642.11018062766595</v>
      </c>
      <c r="P230" s="131"/>
      <c r="Q230" s="131"/>
      <c r="R230" s="131"/>
      <c r="S230" s="131"/>
      <c r="T230" s="131"/>
      <c r="U230" s="131"/>
      <c r="V230" s="131"/>
      <c r="W230" s="131"/>
      <c r="X230" s="131"/>
    </row>
    <row r="231" spans="1:24" x14ac:dyDescent="0.2">
      <c r="A231" s="17" t="s">
        <v>95</v>
      </c>
      <c r="B231" s="85" t="str">
        <f t="shared" si="123"/>
        <v>Q4/2019</v>
      </c>
      <c r="C231" s="86">
        <f t="shared" si="126"/>
        <v>43739</v>
      </c>
      <c r="D231" s="86">
        <f t="shared" si="127"/>
        <v>43830</v>
      </c>
      <c r="E231" s="85">
        <f t="shared" si="124"/>
        <v>92</v>
      </c>
      <c r="F231" s="87">
        <f>VLOOKUP(D231,'FERC Interest Rate'!$A:$B,2,TRUE)</f>
        <v>6.2505720000000001E-2</v>
      </c>
      <c r="G231" s="88">
        <f t="shared" si="125"/>
        <v>642.11018062766595</v>
      </c>
      <c r="H231" s="88">
        <v>0</v>
      </c>
      <c r="I231" s="123">
        <f t="shared" si="128"/>
        <v>3.980025803952381</v>
      </c>
      <c r="J231" s="89">
        <f t="shared" si="130"/>
        <v>10.11636011690557</v>
      </c>
      <c r="K231" s="149">
        <f t="shared" si="119"/>
        <v>14.096385920857951</v>
      </c>
      <c r="L231" s="89">
        <f t="shared" si="129"/>
        <v>87.75</v>
      </c>
      <c r="M231" s="150">
        <f t="shared" si="120"/>
        <v>101.84638592085795</v>
      </c>
      <c r="N231" s="8">
        <f t="shared" si="121"/>
        <v>652.22654074457148</v>
      </c>
      <c r="O231" s="88">
        <f t="shared" si="122"/>
        <v>550.38015482371361</v>
      </c>
      <c r="P231" s="131"/>
      <c r="Q231" s="131"/>
      <c r="R231" s="131"/>
      <c r="S231" s="131"/>
      <c r="T231" s="131"/>
      <c r="U231" s="131"/>
      <c r="V231" s="131"/>
      <c r="W231" s="131"/>
      <c r="X231" s="131"/>
    </row>
    <row r="232" spans="1:24" x14ac:dyDescent="0.2">
      <c r="A232" s="17" t="s">
        <v>96</v>
      </c>
      <c r="B232" s="85" t="str">
        <f t="shared" si="123"/>
        <v>Q1/2020</v>
      </c>
      <c r="C232" s="86">
        <f t="shared" si="126"/>
        <v>43831</v>
      </c>
      <c r="D232" s="86">
        <f t="shared" si="127"/>
        <v>43921</v>
      </c>
      <c r="E232" s="85">
        <f t="shared" si="124"/>
        <v>91</v>
      </c>
      <c r="F232" s="87">
        <f>VLOOKUP(D232,'FERC Interest Rate'!$A:$B,2,TRUE)</f>
        <v>6.2841510000000003E-2</v>
      </c>
      <c r="G232" s="88">
        <f t="shared" si="125"/>
        <v>550.38015482371361</v>
      </c>
      <c r="H232" s="88">
        <v>0</v>
      </c>
      <c r="I232" s="123">
        <f t="shared" si="128"/>
        <v>3.980025803952381</v>
      </c>
      <c r="J232" s="89">
        <f t="shared" si="130"/>
        <v>8.599430383298337</v>
      </c>
      <c r="K232" s="149">
        <f t="shared" si="119"/>
        <v>12.579456187250718</v>
      </c>
      <c r="L232" s="89">
        <f t="shared" si="129"/>
        <v>87.75</v>
      </c>
      <c r="M232" s="150">
        <f t="shared" si="120"/>
        <v>100.32945618725071</v>
      </c>
      <c r="N232" s="8">
        <f t="shared" si="121"/>
        <v>558.97958520701195</v>
      </c>
      <c r="O232" s="88">
        <f t="shared" si="122"/>
        <v>458.65012901976121</v>
      </c>
      <c r="P232" s="131"/>
      <c r="Q232" s="131"/>
      <c r="R232" s="131"/>
      <c r="S232" s="131"/>
      <c r="T232" s="131"/>
      <c r="U232" s="131"/>
      <c r="V232" s="131"/>
      <c r="W232" s="131"/>
      <c r="X232" s="131"/>
    </row>
    <row r="233" spans="1:24" x14ac:dyDescent="0.2">
      <c r="A233" s="17" t="s">
        <v>97</v>
      </c>
      <c r="B233" s="85" t="str">
        <f t="shared" si="123"/>
        <v>Q2/2020</v>
      </c>
      <c r="C233" s="86">
        <f t="shared" si="126"/>
        <v>43922</v>
      </c>
      <c r="D233" s="86">
        <f t="shared" si="127"/>
        <v>44012</v>
      </c>
      <c r="E233" s="85">
        <f t="shared" si="124"/>
        <v>91</v>
      </c>
      <c r="F233" s="87">
        <f>VLOOKUP(D233,'FERC Interest Rate'!$A:$B,2,TRUE)</f>
        <v>6.502107E-2</v>
      </c>
      <c r="G233" s="88">
        <f t="shared" si="125"/>
        <v>458.65012901976121</v>
      </c>
      <c r="H233" s="88">
        <v>0</v>
      </c>
      <c r="I233" s="123">
        <f t="shared" si="128"/>
        <v>3.980025803952381</v>
      </c>
      <c r="J233" s="89">
        <f t="shared" si="130"/>
        <v>7.41474020532723</v>
      </c>
      <c r="K233" s="149">
        <f t="shared" si="119"/>
        <v>11.394766009279611</v>
      </c>
      <c r="L233" s="89">
        <f t="shared" si="129"/>
        <v>87.75</v>
      </c>
      <c r="M233" s="150">
        <f t="shared" si="120"/>
        <v>99.144766009279607</v>
      </c>
      <c r="N233" s="8">
        <f t="shared" si="121"/>
        <v>466.06486922508844</v>
      </c>
      <c r="O233" s="88">
        <f t="shared" si="122"/>
        <v>366.92010321580881</v>
      </c>
      <c r="P233" s="131"/>
      <c r="Q233" s="131"/>
      <c r="R233" s="131"/>
      <c r="S233" s="131"/>
      <c r="T233" s="131"/>
      <c r="U233" s="131"/>
      <c r="V233" s="131"/>
      <c r="W233" s="131"/>
      <c r="X233" s="131"/>
    </row>
    <row r="234" spans="1:24" x14ac:dyDescent="0.2">
      <c r="A234" s="17" t="s">
        <v>98</v>
      </c>
      <c r="B234" s="85" t="str">
        <f t="shared" si="123"/>
        <v>Q3/2020</v>
      </c>
      <c r="C234" s="86">
        <f t="shared" si="126"/>
        <v>44013</v>
      </c>
      <c r="D234" s="86">
        <f t="shared" si="127"/>
        <v>44104</v>
      </c>
      <c r="E234" s="85">
        <f t="shared" si="124"/>
        <v>92</v>
      </c>
      <c r="F234" s="87">
        <f>VLOOKUP(D234,'FERC Interest Rate'!$A:$B,2,TRUE)</f>
        <v>6.5012509999999996E-2</v>
      </c>
      <c r="G234" s="88">
        <f t="shared" si="125"/>
        <v>366.92010321580881</v>
      </c>
      <c r="H234" s="88">
        <v>0</v>
      </c>
      <c r="I234" s="123">
        <f t="shared" si="128"/>
        <v>3.980025803952381</v>
      </c>
      <c r="J234" s="89">
        <f t="shared" si="130"/>
        <v>5.9961871937588249</v>
      </c>
      <c r="K234" s="149">
        <f t="shared" si="119"/>
        <v>9.9762129977112064</v>
      </c>
      <c r="L234" s="89">
        <f t="shared" si="129"/>
        <v>87.75</v>
      </c>
      <c r="M234" s="150">
        <f t="shared" si="120"/>
        <v>97.726212997711201</v>
      </c>
      <c r="N234" s="8">
        <f t="shared" si="121"/>
        <v>372.91629040956764</v>
      </c>
      <c r="O234" s="88">
        <f t="shared" si="122"/>
        <v>275.19007741185641</v>
      </c>
      <c r="P234" s="131"/>
      <c r="Q234" s="131"/>
      <c r="R234" s="131"/>
      <c r="S234" s="131"/>
      <c r="T234" s="131"/>
      <c r="U234" s="131"/>
      <c r="V234" s="131"/>
      <c r="W234" s="131"/>
      <c r="X234" s="131"/>
    </row>
    <row r="235" spans="1:24" x14ac:dyDescent="0.2">
      <c r="A235" s="17" t="s">
        <v>99</v>
      </c>
      <c r="B235" s="85" t="str">
        <f t="shared" si="123"/>
        <v>Q4/2020</v>
      </c>
      <c r="C235" s="86">
        <f t="shared" si="126"/>
        <v>44105</v>
      </c>
      <c r="D235" s="86">
        <f t="shared" si="127"/>
        <v>44196</v>
      </c>
      <c r="E235" s="85">
        <f t="shared" si="124"/>
        <v>92</v>
      </c>
      <c r="F235" s="87">
        <f>VLOOKUP(D235,'FERC Interest Rate'!$A:$B,2,TRUE)</f>
        <v>6.501548E-2</v>
      </c>
      <c r="G235" s="88">
        <f t="shared" si="125"/>
        <v>275.19007741185641</v>
      </c>
      <c r="H235" s="88">
        <v>0</v>
      </c>
      <c r="I235" s="123">
        <f t="shared" si="128"/>
        <v>3.980025803952381</v>
      </c>
      <c r="J235" s="89">
        <f t="shared" si="130"/>
        <v>4.4973458405014979</v>
      </c>
      <c r="K235" s="149">
        <f t="shared" si="119"/>
        <v>8.4773716444538785</v>
      </c>
      <c r="L235" s="89">
        <f t="shared" si="129"/>
        <v>87.75</v>
      </c>
      <c r="M235" s="150">
        <f t="shared" si="120"/>
        <v>96.227371644453882</v>
      </c>
      <c r="N235" s="8">
        <f t="shared" si="121"/>
        <v>279.68742325235792</v>
      </c>
      <c r="O235" s="88">
        <f t="shared" si="122"/>
        <v>183.46005160790403</v>
      </c>
      <c r="P235" s="131"/>
      <c r="Q235" s="131"/>
      <c r="R235" s="131"/>
      <c r="S235" s="131"/>
      <c r="T235" s="131"/>
      <c r="U235" s="131"/>
      <c r="V235" s="131"/>
      <c r="W235" s="131"/>
      <c r="X235" s="131"/>
    </row>
    <row r="236" spans="1:24" x14ac:dyDescent="0.2">
      <c r="A236" s="17" t="s">
        <v>100</v>
      </c>
      <c r="B236" s="85" t="str">
        <f t="shared" si="123"/>
        <v>Q1/2021</v>
      </c>
      <c r="C236" s="86">
        <f t="shared" si="126"/>
        <v>44197</v>
      </c>
      <c r="D236" s="86">
        <f t="shared" si="127"/>
        <v>44286</v>
      </c>
      <c r="E236" s="85">
        <f t="shared" si="124"/>
        <v>90</v>
      </c>
      <c r="F236" s="87">
        <f>VLOOKUP(D236,'FERC Interest Rate'!$A:$B,2,TRUE)</f>
        <v>6.501548E-2</v>
      </c>
      <c r="G236" s="88">
        <f t="shared" si="125"/>
        <v>183.46005160790403</v>
      </c>
      <c r="H236" s="88">
        <v>0</v>
      </c>
      <c r="I236" s="123">
        <f t="shared" si="128"/>
        <v>3.980025803952381</v>
      </c>
      <c r="J236" s="89">
        <f t="shared" si="130"/>
        <v>2.9410873930140786</v>
      </c>
      <c r="K236" s="149">
        <f t="shared" si="119"/>
        <v>6.9211131969664592</v>
      </c>
      <c r="L236" s="89">
        <f t="shared" si="129"/>
        <v>87.75</v>
      </c>
      <c r="M236" s="150">
        <f t="shared" si="120"/>
        <v>94.671113196966459</v>
      </c>
      <c r="N236" s="8">
        <f t="shared" si="121"/>
        <v>186.40113900091811</v>
      </c>
      <c r="O236" s="88">
        <f t="shared" si="122"/>
        <v>91.730025803951648</v>
      </c>
      <c r="P236" s="131"/>
      <c r="Q236" s="131"/>
      <c r="R236" s="131"/>
      <c r="S236" s="131"/>
      <c r="T236" s="131"/>
      <c r="U236" s="131"/>
      <c r="V236" s="131"/>
      <c r="W236" s="131"/>
      <c r="X236" s="131"/>
    </row>
    <row r="237" spans="1:24" x14ac:dyDescent="0.2">
      <c r="A237" s="17" t="s">
        <v>101</v>
      </c>
      <c r="B237" s="85" t="str">
        <f t="shared" si="123"/>
        <v>Q2/2021</v>
      </c>
      <c r="C237" s="86">
        <f t="shared" si="126"/>
        <v>44287</v>
      </c>
      <c r="D237" s="86">
        <f t="shared" si="127"/>
        <v>44377</v>
      </c>
      <c r="E237" s="85">
        <f t="shared" si="124"/>
        <v>91</v>
      </c>
      <c r="F237" s="87">
        <f>VLOOKUP(D237,'FERC Interest Rate'!$A:$B,2,TRUE)</f>
        <v>6.501548E-2</v>
      </c>
      <c r="G237" s="88">
        <f t="shared" si="125"/>
        <v>91.730025803951648</v>
      </c>
      <c r="H237" s="88">
        <v>0</v>
      </c>
      <c r="I237" s="123">
        <f t="shared" si="128"/>
        <v>3.980025803952381</v>
      </c>
      <c r="J237" s="89">
        <f t="shared" si="130"/>
        <v>1.486883070912667</v>
      </c>
      <c r="K237" s="149">
        <f t="shared" si="119"/>
        <v>5.4669088748650481</v>
      </c>
      <c r="L237" s="89">
        <f t="shared" si="129"/>
        <v>87.75</v>
      </c>
      <c r="M237" s="150">
        <f t="shared" si="120"/>
        <v>93.216908874865055</v>
      </c>
      <c r="N237" s="8">
        <f t="shared" si="121"/>
        <v>93.216908874864316</v>
      </c>
      <c r="O237" s="88">
        <f t="shared" si="122"/>
        <v>-7.3319128546245338E-13</v>
      </c>
      <c r="P237" s="131"/>
      <c r="Q237" s="131"/>
      <c r="R237" s="131"/>
      <c r="S237" s="131"/>
      <c r="T237" s="131"/>
      <c r="U237" s="131"/>
      <c r="V237" s="131"/>
      <c r="W237" s="131"/>
      <c r="X237" s="131"/>
    </row>
    <row r="238" spans="1:24" x14ac:dyDescent="0.2">
      <c r="B238" s="85"/>
      <c r="C238" s="86"/>
      <c r="D238" s="86"/>
      <c r="E238" s="85"/>
      <c r="F238" s="87"/>
      <c r="G238" s="88"/>
      <c r="H238" s="88"/>
      <c r="I238" s="123"/>
      <c r="J238" s="89"/>
      <c r="K238" s="131"/>
      <c r="L238" s="89"/>
      <c r="M238" s="151"/>
      <c r="N238" s="131"/>
      <c r="O238" s="88"/>
      <c r="P238" s="131"/>
      <c r="Q238" s="131"/>
      <c r="R238" s="131"/>
      <c r="S238" s="131"/>
      <c r="T238" s="131"/>
      <c r="U238" s="131"/>
      <c r="V238" s="131"/>
      <c r="W238" s="131"/>
      <c r="X238" s="131"/>
    </row>
    <row r="239" spans="1:24" ht="13.5" thickBot="1" x14ac:dyDescent="0.25">
      <c r="A239" s="183"/>
      <c r="B239" s="184"/>
      <c r="C239" s="185"/>
      <c r="D239" s="185"/>
      <c r="E239" s="186"/>
      <c r="F239" s="184"/>
      <c r="G239" s="157">
        <f t="shared" ref="G239:O239" si="131">SUM(G213:G235)</f>
        <v>27852.631999987068</v>
      </c>
      <c r="H239" s="157">
        <f t="shared" si="131"/>
        <v>79.600516079047622</v>
      </c>
      <c r="I239" s="158">
        <f t="shared" si="131"/>
        <v>71.640464471142849</v>
      </c>
      <c r="J239" s="157">
        <f t="shared" si="131"/>
        <v>196.31284476292845</v>
      </c>
      <c r="K239" s="157">
        <f t="shared" si="131"/>
        <v>267.95330923407124</v>
      </c>
      <c r="L239" s="157">
        <f t="shared" si="131"/>
        <v>1579.5</v>
      </c>
      <c r="M239" s="159">
        <f t="shared" si="131"/>
        <v>1847.4533092340714</v>
      </c>
      <c r="N239" s="157">
        <f t="shared" si="131"/>
        <v>28128.545360829052</v>
      </c>
      <c r="O239" s="157">
        <f t="shared" si="131"/>
        <v>26281.092051594973</v>
      </c>
      <c r="P239" s="131"/>
      <c r="Q239" s="131"/>
      <c r="R239" s="131"/>
      <c r="S239" s="131"/>
      <c r="T239" s="131"/>
      <c r="U239" s="131"/>
      <c r="V239" s="131"/>
      <c r="W239" s="131"/>
      <c r="X239" s="131"/>
    </row>
    <row r="240" spans="1:24" ht="13.5" thickTop="1" x14ac:dyDescent="0.2">
      <c r="B240" s="11"/>
      <c r="C240" s="140"/>
      <c r="D240" s="140"/>
      <c r="E240" s="10"/>
      <c r="F240" s="11"/>
      <c r="G240" s="89"/>
      <c r="H240" s="69"/>
      <c r="I240" s="129"/>
      <c r="J240" s="89"/>
      <c r="K240" s="131"/>
      <c r="L240" s="69"/>
      <c r="M240" s="151"/>
      <c r="N240" s="131"/>
      <c r="O240" s="131"/>
      <c r="P240" s="131"/>
      <c r="Q240" s="131"/>
      <c r="R240" s="131"/>
      <c r="S240" s="131"/>
      <c r="T240" s="131"/>
      <c r="U240" s="131"/>
      <c r="V240" s="131"/>
      <c r="W240" s="131"/>
      <c r="X240" s="131"/>
    </row>
    <row r="241" spans="1:24" ht="36.75" x14ac:dyDescent="0.2">
      <c r="A241" s="94" t="s">
        <v>81</v>
      </c>
      <c r="B241" s="94" t="s">
        <v>3</v>
      </c>
      <c r="C241" s="94" t="s">
        <v>4</v>
      </c>
      <c r="D241" s="94" t="s">
        <v>5</v>
      </c>
      <c r="E241" s="94" t="s">
        <v>6</v>
      </c>
      <c r="F241" s="94" t="s">
        <v>7</v>
      </c>
      <c r="G241" s="94" t="s">
        <v>108</v>
      </c>
      <c r="H241" s="94" t="s">
        <v>109</v>
      </c>
      <c r="I241" s="118" t="s">
        <v>110</v>
      </c>
      <c r="J241" s="119" t="s">
        <v>111</v>
      </c>
      <c r="K241" s="119" t="s">
        <v>112</v>
      </c>
      <c r="L241" s="119" t="s">
        <v>113</v>
      </c>
      <c r="M241" s="120" t="s">
        <v>103</v>
      </c>
      <c r="N241" s="94" t="s">
        <v>114</v>
      </c>
      <c r="O241" s="94" t="s">
        <v>115</v>
      </c>
      <c r="P241" s="131"/>
      <c r="Q241" s="131"/>
      <c r="R241" s="131"/>
      <c r="S241" s="131"/>
      <c r="T241" s="131"/>
      <c r="U241" s="131"/>
      <c r="V241" s="131"/>
      <c r="W241" s="131"/>
      <c r="X241" s="131"/>
    </row>
    <row r="242" spans="1:24" x14ac:dyDescent="0.2">
      <c r="A242" s="223" t="s">
        <v>47</v>
      </c>
      <c r="B242" s="404" t="s">
        <v>89</v>
      </c>
      <c r="C242" s="86">
        <f>VLOOKUP(B242,A$1:F$31,2,FALSE)</f>
        <v>42186</v>
      </c>
      <c r="D242" s="86">
        <f>DATE(YEAR(C242),IF(MONTH(C242)&lt;=3,3,IF(MONTH(C242)&lt;=6,6,IF(MONTH(C242)&lt;=9,9,12))),IF(OR(MONTH(C242)&lt;=3,MONTH(C242)&gt;=10),31,30))</f>
        <v>42277</v>
      </c>
      <c r="E242" s="85">
        <f>D242-C242+1</f>
        <v>92</v>
      </c>
      <c r="F242" s="87">
        <f>VLOOKUP(D242,'FERC Interest Rate'!$A:$B,2,TRUE)</f>
        <v>3.2500000000000001E-2</v>
      </c>
      <c r="G242" s="88">
        <f>VLOOKUP(B242,$A$1:$F$31,5,FALSE)</f>
        <v>2078</v>
      </c>
      <c r="H242" s="88">
        <f t="shared" ref="H242:H247" si="132">G242*F242*(E242/(DATE(YEAR(D242),12,31)-DATE(YEAR(D242),1,1)+1))</f>
        <v>17.022520547945206</v>
      </c>
      <c r="I242" s="236">
        <v>0</v>
      </c>
      <c r="J242" s="89">
        <v>0</v>
      </c>
      <c r="K242" s="149">
        <f t="shared" ref="K242:K266" si="133">+SUM(I242:J242)</f>
        <v>0</v>
      </c>
      <c r="L242" s="89">
        <v>0</v>
      </c>
      <c r="M242" s="150">
        <f t="shared" ref="M242:M266" si="134">+SUM(K242:L242)</f>
        <v>0</v>
      </c>
      <c r="N242" s="8">
        <f t="shared" ref="N242:N266" si="135">+G242+H242+J242</f>
        <v>2095.0225205479451</v>
      </c>
      <c r="O242" s="88">
        <f t="shared" ref="O242:O266" si="136">G242+H242-L242-I242</f>
        <v>2095.0225205479451</v>
      </c>
      <c r="P242" s="131"/>
      <c r="Q242" s="131"/>
      <c r="R242" s="131"/>
      <c r="S242" s="131"/>
      <c r="T242" s="131"/>
      <c r="U242" s="131"/>
      <c r="V242" s="131"/>
      <c r="W242" s="131"/>
      <c r="X242" s="131"/>
    </row>
    <row r="243" spans="1:24" x14ac:dyDescent="0.2">
      <c r="A243" s="100" t="s">
        <v>25</v>
      </c>
      <c r="B243" s="85" t="str">
        <f t="shared" ref="B243:B266" si="137">+IF(MONTH(C243)&lt;4,"Q1",IF(MONTH(C243)&lt;7,"Q2",IF(MONTH(C243)&lt;10,"Q3","Q4")))&amp;"/"&amp;YEAR(C243)</f>
        <v>Q4/2015</v>
      </c>
      <c r="C243" s="86">
        <f>D242+1</f>
        <v>42278</v>
      </c>
      <c r="D243" s="86">
        <f>EOMONTH(D242,3)</f>
        <v>42369</v>
      </c>
      <c r="E243" s="85">
        <f t="shared" ref="E243:E266" si="138">D243-C243+1</f>
        <v>92</v>
      </c>
      <c r="F243" s="87">
        <f>VLOOKUP(D243,'FERC Interest Rate'!$A:$B,2,TRUE)</f>
        <v>3.2500000000000001E-2</v>
      </c>
      <c r="G243" s="88">
        <f t="shared" ref="G243:G266" si="139">O242</f>
        <v>2095.0225205479451</v>
      </c>
      <c r="H243" s="88">
        <f t="shared" si="132"/>
        <v>17.161965305310567</v>
      </c>
      <c r="I243" s="236">
        <v>0</v>
      </c>
      <c r="J243" s="89">
        <v>0</v>
      </c>
      <c r="K243" s="149">
        <f t="shared" si="133"/>
        <v>0</v>
      </c>
      <c r="L243" s="89">
        <v>0</v>
      </c>
      <c r="M243" s="150">
        <f t="shared" si="134"/>
        <v>0</v>
      </c>
      <c r="N243" s="8">
        <f t="shared" si="135"/>
        <v>2112.1844858532559</v>
      </c>
      <c r="O243" s="88">
        <f t="shared" si="136"/>
        <v>2112.1844858532559</v>
      </c>
      <c r="P243" s="131"/>
      <c r="Q243" s="131"/>
      <c r="R243" s="131"/>
      <c r="S243" s="131"/>
      <c r="T243" s="131"/>
      <c r="U243" s="131"/>
      <c r="V243" s="131"/>
      <c r="W243" s="131"/>
      <c r="X243" s="131"/>
    </row>
    <row r="244" spans="1:24" x14ac:dyDescent="0.2">
      <c r="A244" s="100" t="s">
        <v>25</v>
      </c>
      <c r="B244" s="85" t="str">
        <f t="shared" si="137"/>
        <v>Q1/2016</v>
      </c>
      <c r="C244" s="86">
        <f t="shared" ref="C244:C266" si="140">D243+1</f>
        <v>42370</v>
      </c>
      <c r="D244" s="86">
        <f t="shared" ref="D244:D266" si="141">EOMONTH(D243,3)</f>
        <v>42460</v>
      </c>
      <c r="E244" s="85">
        <f t="shared" si="138"/>
        <v>91</v>
      </c>
      <c r="F244" s="87">
        <f>VLOOKUP(D244,'FERC Interest Rate'!$A:$B,2,TRUE)</f>
        <v>3.2500000000000001E-2</v>
      </c>
      <c r="G244" s="88">
        <f t="shared" si="139"/>
        <v>2112.1844858532559</v>
      </c>
      <c r="H244" s="88">
        <f t="shared" si="132"/>
        <v>17.067720264784164</v>
      </c>
      <c r="I244" s="236">
        <v>0</v>
      </c>
      <c r="J244" s="89">
        <v>0</v>
      </c>
      <c r="K244" s="149">
        <f t="shared" si="133"/>
        <v>0</v>
      </c>
      <c r="L244" s="89">
        <v>0</v>
      </c>
      <c r="M244" s="150">
        <f t="shared" si="134"/>
        <v>0</v>
      </c>
      <c r="N244" s="8">
        <f t="shared" si="135"/>
        <v>2129.2522061180402</v>
      </c>
      <c r="O244" s="88">
        <f t="shared" si="136"/>
        <v>2129.2522061180402</v>
      </c>
      <c r="P244" s="131"/>
      <c r="Q244" s="131"/>
      <c r="R244" s="131"/>
      <c r="S244" s="131"/>
      <c r="T244" s="131"/>
      <c r="U244" s="131"/>
      <c r="V244" s="131"/>
      <c r="W244" s="131"/>
      <c r="X244" s="131"/>
    </row>
    <row r="245" spans="1:24" x14ac:dyDescent="0.2">
      <c r="A245" s="100" t="s">
        <v>25</v>
      </c>
      <c r="B245" s="85" t="str">
        <f t="shared" si="137"/>
        <v>Q2/2016</v>
      </c>
      <c r="C245" s="86">
        <f t="shared" si="140"/>
        <v>42461</v>
      </c>
      <c r="D245" s="86">
        <f t="shared" si="141"/>
        <v>42551</v>
      </c>
      <c r="E245" s="85">
        <f t="shared" si="138"/>
        <v>91</v>
      </c>
      <c r="F245" s="87">
        <f>VLOOKUP(D245,'FERC Interest Rate'!$A:$B,2,TRUE)</f>
        <v>3.4599999999999999E-2</v>
      </c>
      <c r="G245" s="88">
        <f t="shared" si="139"/>
        <v>2129.2522061180402</v>
      </c>
      <c r="H245" s="88">
        <f t="shared" si="132"/>
        <v>18.317386601593611</v>
      </c>
      <c r="I245" s="236">
        <v>0</v>
      </c>
      <c r="J245" s="89">
        <v>0</v>
      </c>
      <c r="K245" s="149">
        <f t="shared" si="133"/>
        <v>0</v>
      </c>
      <c r="L245" s="89">
        <v>0</v>
      </c>
      <c r="M245" s="150">
        <f t="shared" si="134"/>
        <v>0</v>
      </c>
      <c r="N245" s="8">
        <f t="shared" si="135"/>
        <v>2147.5695927196339</v>
      </c>
      <c r="O245" s="88">
        <f t="shared" si="136"/>
        <v>2147.5695927196339</v>
      </c>
      <c r="P245" s="131"/>
      <c r="Q245" s="131"/>
      <c r="R245" s="131"/>
      <c r="S245" s="131"/>
      <c r="T245" s="131"/>
      <c r="U245" s="131"/>
      <c r="V245" s="131"/>
      <c r="W245" s="131"/>
      <c r="X245" s="131"/>
    </row>
    <row r="246" spans="1:24" x14ac:dyDescent="0.2">
      <c r="A246" s="100" t="s">
        <v>25</v>
      </c>
      <c r="B246" s="85" t="str">
        <f t="shared" si="137"/>
        <v>Q3/2016</v>
      </c>
      <c r="C246" s="86">
        <f t="shared" si="140"/>
        <v>42552</v>
      </c>
      <c r="D246" s="86">
        <f t="shared" si="141"/>
        <v>42643</v>
      </c>
      <c r="E246" s="85">
        <f t="shared" si="138"/>
        <v>92</v>
      </c>
      <c r="F246" s="87">
        <f>VLOOKUP(D246,'FERC Interest Rate'!$A:$B,2,TRUE)</f>
        <v>3.5000000000000003E-2</v>
      </c>
      <c r="G246" s="88">
        <f t="shared" si="139"/>
        <v>2147.5695927196339</v>
      </c>
      <c r="H246" s="88">
        <f t="shared" si="132"/>
        <v>18.893918274746508</v>
      </c>
      <c r="I246" s="123">
        <v>0</v>
      </c>
      <c r="J246" s="89">
        <v>0</v>
      </c>
      <c r="K246" s="149">
        <f t="shared" si="133"/>
        <v>0</v>
      </c>
      <c r="L246" s="89">
        <v>0</v>
      </c>
      <c r="M246" s="150">
        <f t="shared" si="134"/>
        <v>0</v>
      </c>
      <c r="N246" s="8">
        <f t="shared" si="135"/>
        <v>2166.4635109943802</v>
      </c>
      <c r="O246" s="88">
        <f t="shared" si="136"/>
        <v>2166.4635109943802</v>
      </c>
      <c r="P246" s="131"/>
      <c r="Q246" s="131"/>
      <c r="R246" s="131"/>
      <c r="S246" s="131"/>
      <c r="T246" s="131"/>
      <c r="U246" s="131"/>
      <c r="V246" s="131"/>
      <c r="W246" s="131"/>
      <c r="X246" s="131"/>
    </row>
    <row r="247" spans="1:24" x14ac:dyDescent="0.2">
      <c r="A247" s="17" t="s">
        <v>82</v>
      </c>
      <c r="B247" s="85" t="str">
        <f t="shared" si="137"/>
        <v>Q4/2016</v>
      </c>
      <c r="C247" s="86">
        <f t="shared" si="140"/>
        <v>42644</v>
      </c>
      <c r="D247" s="86">
        <f t="shared" si="141"/>
        <v>42735</v>
      </c>
      <c r="E247" s="85">
        <f t="shared" si="138"/>
        <v>92</v>
      </c>
      <c r="F247" s="87">
        <f>VLOOKUP(D247,'FERC Interest Rate'!$A:$B,2,TRUE)</f>
        <v>3.5000000000000003E-2</v>
      </c>
      <c r="G247" s="88">
        <f t="shared" si="139"/>
        <v>2166.4635109943802</v>
      </c>
      <c r="H247" s="88">
        <f t="shared" si="132"/>
        <v>19.060143457382253</v>
      </c>
      <c r="I247" s="123">
        <f t="shared" ref="I247:I266" si="142">(SUM($H$242:$H$264)/20)</f>
        <v>5.3761827225881156</v>
      </c>
      <c r="J247" s="89">
        <v>0</v>
      </c>
      <c r="K247" s="149">
        <f t="shared" si="133"/>
        <v>5.3761827225881156</v>
      </c>
      <c r="L247" s="89">
        <f t="shared" ref="L247:L266" si="143">+$G$242/20</f>
        <v>103.9</v>
      </c>
      <c r="M247" s="150">
        <f t="shared" si="134"/>
        <v>109.27618272258812</v>
      </c>
      <c r="N247" s="8">
        <f t="shared" si="135"/>
        <v>2185.5236544517625</v>
      </c>
      <c r="O247" s="88">
        <f t="shared" si="136"/>
        <v>2076.2474717291743</v>
      </c>
      <c r="P247" s="131"/>
      <c r="Q247" s="131"/>
      <c r="R247" s="131"/>
      <c r="S247" s="131"/>
      <c r="T247" s="131"/>
      <c r="U247" s="131"/>
      <c r="V247" s="131"/>
      <c r="W247" s="131"/>
      <c r="X247" s="131"/>
    </row>
    <row r="248" spans="1:24" x14ac:dyDescent="0.2">
      <c r="A248" s="17" t="s">
        <v>83</v>
      </c>
      <c r="B248" s="85" t="str">
        <f t="shared" si="137"/>
        <v>Q1/2017</v>
      </c>
      <c r="C248" s="86">
        <f t="shared" si="140"/>
        <v>42736</v>
      </c>
      <c r="D248" s="86">
        <f t="shared" si="141"/>
        <v>42825</v>
      </c>
      <c r="E248" s="85">
        <f t="shared" si="138"/>
        <v>90</v>
      </c>
      <c r="F248" s="87">
        <f>VLOOKUP(D248,'FERC Interest Rate'!$A:$B,2,TRUE)</f>
        <v>3.5000000000000003E-2</v>
      </c>
      <c r="G248" s="88">
        <f t="shared" si="139"/>
        <v>2076.2474717291743</v>
      </c>
      <c r="H248" s="88">
        <v>0</v>
      </c>
      <c r="I248" s="123">
        <f t="shared" si="142"/>
        <v>5.3761827225881156</v>
      </c>
      <c r="J248" s="89">
        <f t="shared" ref="J248:J266" si="144">G248*F248*(E248/(DATE(YEAR(D248),12,31)-DATE(YEAR(D248),1,1)+1))</f>
        <v>17.918300098484654</v>
      </c>
      <c r="K248" s="149">
        <f t="shared" si="133"/>
        <v>23.294482821072769</v>
      </c>
      <c r="L248" s="89">
        <f t="shared" si="143"/>
        <v>103.9</v>
      </c>
      <c r="M248" s="150">
        <f t="shared" si="134"/>
        <v>127.19448282107277</v>
      </c>
      <c r="N248" s="8">
        <f t="shared" si="135"/>
        <v>2094.1657718276588</v>
      </c>
      <c r="O248" s="88">
        <f t="shared" si="136"/>
        <v>1966.9712890065862</v>
      </c>
      <c r="P248" s="131"/>
      <c r="Q248" s="131"/>
      <c r="R248" s="131"/>
      <c r="S248" s="131"/>
      <c r="T248" s="131"/>
      <c r="U248" s="131"/>
      <c r="V248" s="131"/>
      <c r="W248" s="131"/>
      <c r="X248" s="131"/>
    </row>
    <row r="249" spans="1:24" x14ac:dyDescent="0.2">
      <c r="A249" s="17" t="s">
        <v>84</v>
      </c>
      <c r="B249" s="85" t="str">
        <f t="shared" si="137"/>
        <v>Q2/2017</v>
      </c>
      <c r="C249" s="86">
        <f t="shared" si="140"/>
        <v>42826</v>
      </c>
      <c r="D249" s="86">
        <f t="shared" si="141"/>
        <v>42916</v>
      </c>
      <c r="E249" s="85">
        <f t="shared" si="138"/>
        <v>91</v>
      </c>
      <c r="F249" s="87">
        <f>VLOOKUP(D249,'FERC Interest Rate'!$A:$B,2,TRUE)</f>
        <v>3.7100000000000001E-2</v>
      </c>
      <c r="G249" s="88">
        <f t="shared" si="139"/>
        <v>1966.9712890065862</v>
      </c>
      <c r="H249" s="88">
        <v>0</v>
      </c>
      <c r="I249" s="123">
        <f t="shared" si="142"/>
        <v>5.3761827225881156</v>
      </c>
      <c r="J249" s="89">
        <f t="shared" si="144"/>
        <v>18.193676078945579</v>
      </c>
      <c r="K249" s="149">
        <f t="shared" si="133"/>
        <v>23.569858801533695</v>
      </c>
      <c r="L249" s="89">
        <f t="shared" si="143"/>
        <v>103.9</v>
      </c>
      <c r="M249" s="150">
        <f t="shared" si="134"/>
        <v>127.4698588015337</v>
      </c>
      <c r="N249" s="8">
        <f t="shared" si="135"/>
        <v>1985.1649650855318</v>
      </c>
      <c r="O249" s="88">
        <f t="shared" si="136"/>
        <v>1857.695106283998</v>
      </c>
      <c r="P249" s="131"/>
      <c r="Q249" s="131"/>
      <c r="R249" s="131"/>
      <c r="S249" s="131"/>
      <c r="T249" s="131"/>
      <c r="U249" s="131"/>
      <c r="V249" s="131"/>
      <c r="W249" s="131"/>
      <c r="X249" s="131"/>
    </row>
    <row r="250" spans="1:24" x14ac:dyDescent="0.2">
      <c r="A250" s="17" t="s">
        <v>85</v>
      </c>
      <c r="B250" s="85" t="str">
        <f t="shared" si="137"/>
        <v>Q3/2017</v>
      </c>
      <c r="C250" s="86">
        <f t="shared" si="140"/>
        <v>42917</v>
      </c>
      <c r="D250" s="86">
        <f t="shared" si="141"/>
        <v>43008</v>
      </c>
      <c r="E250" s="85">
        <f t="shared" si="138"/>
        <v>92</v>
      </c>
      <c r="F250" s="87">
        <f>VLOOKUP(D250,'FERC Interest Rate'!$A:$B,2,TRUE)</f>
        <v>3.9600000000000003E-2</v>
      </c>
      <c r="G250" s="88">
        <f t="shared" si="139"/>
        <v>1857.695106283998</v>
      </c>
      <c r="H250" s="88">
        <v>0</v>
      </c>
      <c r="I250" s="123">
        <f t="shared" si="142"/>
        <v>5.3761827225881156</v>
      </c>
      <c r="J250" s="89">
        <f t="shared" si="144"/>
        <v>18.542341948531128</v>
      </c>
      <c r="K250" s="149">
        <f t="shared" si="133"/>
        <v>23.918524671119243</v>
      </c>
      <c r="L250" s="89">
        <f t="shared" si="143"/>
        <v>103.9</v>
      </c>
      <c r="M250" s="150">
        <f t="shared" si="134"/>
        <v>127.81852467111925</v>
      </c>
      <c r="N250" s="8">
        <f t="shared" si="135"/>
        <v>1876.2374482325292</v>
      </c>
      <c r="O250" s="88">
        <f t="shared" si="136"/>
        <v>1748.4189235614099</v>
      </c>
      <c r="P250" s="131"/>
      <c r="Q250" s="131"/>
      <c r="R250" s="131"/>
      <c r="S250" s="131"/>
      <c r="T250" s="131"/>
      <c r="U250" s="131"/>
      <c r="V250" s="131"/>
      <c r="W250" s="131"/>
      <c r="X250" s="131"/>
    </row>
    <row r="251" spans="1:24" x14ac:dyDescent="0.2">
      <c r="A251" s="17" t="s">
        <v>86</v>
      </c>
      <c r="B251" s="85" t="str">
        <f t="shared" si="137"/>
        <v>Q4/2017</v>
      </c>
      <c r="C251" s="86">
        <f t="shared" si="140"/>
        <v>43009</v>
      </c>
      <c r="D251" s="86">
        <f t="shared" si="141"/>
        <v>43100</v>
      </c>
      <c r="E251" s="85">
        <f t="shared" si="138"/>
        <v>92</v>
      </c>
      <c r="F251" s="87">
        <f>VLOOKUP(D251,'FERC Interest Rate'!$A:$B,2,TRUE)</f>
        <v>4.2099999999999999E-2</v>
      </c>
      <c r="G251" s="88">
        <f t="shared" si="139"/>
        <v>1748.4189235614099</v>
      </c>
      <c r="H251" s="88">
        <v>0</v>
      </c>
      <c r="I251" s="123">
        <f t="shared" si="142"/>
        <v>5.3761827225881156</v>
      </c>
      <c r="J251" s="89">
        <f t="shared" si="144"/>
        <v>18.553359382843983</v>
      </c>
      <c r="K251" s="149">
        <f t="shared" si="133"/>
        <v>23.929542105432098</v>
      </c>
      <c r="L251" s="89">
        <f t="shared" si="143"/>
        <v>103.9</v>
      </c>
      <c r="M251" s="150">
        <f t="shared" si="134"/>
        <v>127.8295421054321</v>
      </c>
      <c r="N251" s="8">
        <f t="shared" si="135"/>
        <v>1766.9722829442539</v>
      </c>
      <c r="O251" s="88">
        <f t="shared" si="136"/>
        <v>1639.1427408388217</v>
      </c>
      <c r="P251" s="131"/>
      <c r="Q251" s="131"/>
      <c r="R251" s="131"/>
      <c r="S251" s="131"/>
      <c r="T251" s="131"/>
      <c r="U251" s="131"/>
      <c r="V251" s="131"/>
      <c r="W251" s="131"/>
      <c r="X251" s="131"/>
    </row>
    <row r="252" spans="1:24" x14ac:dyDescent="0.2">
      <c r="A252" s="17" t="s">
        <v>87</v>
      </c>
      <c r="B252" s="85" t="str">
        <f t="shared" si="137"/>
        <v>Q1/2018</v>
      </c>
      <c r="C252" s="86">
        <f t="shared" si="140"/>
        <v>43101</v>
      </c>
      <c r="D252" s="86">
        <f t="shared" si="141"/>
        <v>43190</v>
      </c>
      <c r="E252" s="85">
        <f t="shared" si="138"/>
        <v>90</v>
      </c>
      <c r="F252" s="87">
        <f>VLOOKUP(D252,'FERC Interest Rate'!$A:$B,2,TRUE)</f>
        <v>4.2500000000000003E-2</v>
      </c>
      <c r="G252" s="88">
        <f t="shared" si="139"/>
        <v>1639.1427408388217</v>
      </c>
      <c r="H252" s="88">
        <v>0</v>
      </c>
      <c r="I252" s="123">
        <f t="shared" si="142"/>
        <v>5.3761827225881156</v>
      </c>
      <c r="J252" s="89">
        <f t="shared" si="144"/>
        <v>17.177317763584913</v>
      </c>
      <c r="K252" s="149">
        <f t="shared" si="133"/>
        <v>22.553500486173029</v>
      </c>
      <c r="L252" s="89">
        <f t="shared" si="143"/>
        <v>103.9</v>
      </c>
      <c r="M252" s="150">
        <f t="shared" si="134"/>
        <v>126.45350048617303</v>
      </c>
      <c r="N252" s="8">
        <f t="shared" si="135"/>
        <v>1656.3200586024066</v>
      </c>
      <c r="O252" s="88">
        <f t="shared" si="136"/>
        <v>1529.8665581162336</v>
      </c>
      <c r="P252" s="131"/>
      <c r="Q252" s="131"/>
      <c r="R252" s="131"/>
      <c r="S252" s="131"/>
      <c r="T252" s="131"/>
      <c r="U252" s="131"/>
      <c r="V252" s="131"/>
      <c r="W252" s="131"/>
      <c r="X252" s="131"/>
    </row>
    <row r="253" spans="1:24" x14ac:dyDescent="0.2">
      <c r="A253" s="17" t="s">
        <v>88</v>
      </c>
      <c r="B253" s="85" t="str">
        <f t="shared" si="137"/>
        <v>Q2/2018</v>
      </c>
      <c r="C253" s="86">
        <f t="shared" si="140"/>
        <v>43191</v>
      </c>
      <c r="D253" s="86">
        <f t="shared" si="141"/>
        <v>43281</v>
      </c>
      <c r="E253" s="85">
        <f t="shared" si="138"/>
        <v>91</v>
      </c>
      <c r="F253" s="87">
        <f>VLOOKUP(D253,'FERC Interest Rate'!$A:$B,2,TRUE)</f>
        <v>4.4699999999999997E-2</v>
      </c>
      <c r="G253" s="88">
        <f t="shared" si="139"/>
        <v>1529.8665581162336</v>
      </c>
      <c r="H253" s="88">
        <v>0</v>
      </c>
      <c r="I253" s="123">
        <f t="shared" si="142"/>
        <v>5.3761827225881156</v>
      </c>
      <c r="J253" s="89">
        <f t="shared" si="144"/>
        <v>17.049419721779184</v>
      </c>
      <c r="K253" s="149">
        <f t="shared" si="133"/>
        <v>22.4256024443673</v>
      </c>
      <c r="L253" s="89">
        <f t="shared" si="143"/>
        <v>103.9</v>
      </c>
      <c r="M253" s="150">
        <f t="shared" si="134"/>
        <v>126.32560244436731</v>
      </c>
      <c r="N253" s="8">
        <f t="shared" si="135"/>
        <v>1546.9159778380129</v>
      </c>
      <c r="O253" s="88">
        <f t="shared" si="136"/>
        <v>1420.5903753936454</v>
      </c>
      <c r="P253" s="131"/>
      <c r="Q253" s="131"/>
      <c r="R253" s="131"/>
      <c r="S253" s="131"/>
      <c r="T253" s="131"/>
      <c r="U253" s="131"/>
      <c r="V253" s="131"/>
      <c r="W253" s="131"/>
      <c r="X253" s="131"/>
    </row>
    <row r="254" spans="1:24" x14ac:dyDescent="0.2">
      <c r="A254" s="17" t="s">
        <v>89</v>
      </c>
      <c r="B254" s="85" t="str">
        <f t="shared" si="137"/>
        <v>Q3/2018</v>
      </c>
      <c r="C254" s="86">
        <f t="shared" si="140"/>
        <v>43282</v>
      </c>
      <c r="D254" s="86">
        <f t="shared" si="141"/>
        <v>43373</v>
      </c>
      <c r="E254" s="85">
        <f t="shared" si="138"/>
        <v>92</v>
      </c>
      <c r="F254" s="87">
        <f>VLOOKUP(D254,'FERC Interest Rate'!$A:$B,2,TRUE)</f>
        <v>4.6899999999999997E-2</v>
      </c>
      <c r="G254" s="88">
        <f t="shared" si="139"/>
        <v>1420.5903753936454</v>
      </c>
      <c r="H254" s="88">
        <v>0</v>
      </c>
      <c r="I254" s="123">
        <f t="shared" si="142"/>
        <v>5.3761827225881156</v>
      </c>
      <c r="J254" s="89">
        <f t="shared" si="144"/>
        <v>16.793324251365757</v>
      </c>
      <c r="K254" s="149">
        <f t="shared" si="133"/>
        <v>22.169506973953872</v>
      </c>
      <c r="L254" s="89">
        <f t="shared" si="143"/>
        <v>103.9</v>
      </c>
      <c r="M254" s="150">
        <f t="shared" si="134"/>
        <v>126.06950697395388</v>
      </c>
      <c r="N254" s="8">
        <f t="shared" si="135"/>
        <v>1437.3836996450111</v>
      </c>
      <c r="O254" s="88">
        <f t="shared" si="136"/>
        <v>1311.3141926710573</v>
      </c>
      <c r="P254" s="131"/>
      <c r="Q254" s="131"/>
      <c r="R254" s="131"/>
      <c r="S254" s="131"/>
      <c r="T254" s="131"/>
      <c r="U254" s="131"/>
      <c r="V254" s="131"/>
      <c r="W254" s="131"/>
      <c r="X254" s="131"/>
    </row>
    <row r="255" spans="1:24" x14ac:dyDescent="0.2">
      <c r="A255" s="17" t="s">
        <v>90</v>
      </c>
      <c r="B255" s="85" t="str">
        <f t="shared" si="137"/>
        <v>Q4/2018</v>
      </c>
      <c r="C255" s="86">
        <f t="shared" si="140"/>
        <v>43374</v>
      </c>
      <c r="D255" s="86">
        <f t="shared" si="141"/>
        <v>43465</v>
      </c>
      <c r="E255" s="85">
        <f t="shared" si="138"/>
        <v>92</v>
      </c>
      <c r="F255" s="87">
        <f>VLOOKUP(D255,'FERC Interest Rate'!$A:$B,2,TRUE)</f>
        <v>4.9599999999999998E-2</v>
      </c>
      <c r="G255" s="88">
        <f t="shared" si="139"/>
        <v>1311.3141926710573</v>
      </c>
      <c r="H255" s="88">
        <v>0</v>
      </c>
      <c r="I255" s="123">
        <f t="shared" si="142"/>
        <v>5.3761827225881156</v>
      </c>
      <c r="J255" s="89">
        <f t="shared" si="144"/>
        <v>16.393942257524849</v>
      </c>
      <c r="K255" s="149">
        <f t="shared" si="133"/>
        <v>21.770124980112964</v>
      </c>
      <c r="L255" s="89">
        <f t="shared" si="143"/>
        <v>103.9</v>
      </c>
      <c r="M255" s="150">
        <f t="shared" si="134"/>
        <v>125.67012498011297</v>
      </c>
      <c r="N255" s="8">
        <f t="shared" si="135"/>
        <v>1327.7081349285822</v>
      </c>
      <c r="O255" s="88">
        <f t="shared" si="136"/>
        <v>1202.0380099484692</v>
      </c>
      <c r="P255" s="131"/>
      <c r="Q255" s="131"/>
      <c r="R255" s="131"/>
      <c r="S255" s="131"/>
      <c r="T255" s="131"/>
      <c r="U255" s="131"/>
      <c r="V255" s="131"/>
      <c r="W255" s="131"/>
      <c r="X255" s="131"/>
    </row>
    <row r="256" spans="1:24" x14ac:dyDescent="0.2">
      <c r="A256" s="17" t="s">
        <v>91</v>
      </c>
      <c r="B256" s="85" t="str">
        <f t="shared" si="137"/>
        <v>Q1/2019</v>
      </c>
      <c r="C256" s="86">
        <f t="shared" si="140"/>
        <v>43466</v>
      </c>
      <c r="D256" s="86">
        <f t="shared" si="141"/>
        <v>43555</v>
      </c>
      <c r="E256" s="85">
        <f t="shared" si="138"/>
        <v>90</v>
      </c>
      <c r="F256" s="87">
        <f>VLOOKUP(D256,'FERC Interest Rate'!$A:$B,2,TRUE)</f>
        <v>5.1799999999999999E-2</v>
      </c>
      <c r="G256" s="88">
        <f t="shared" si="139"/>
        <v>1202.0380099484692</v>
      </c>
      <c r="H256" s="88">
        <v>0</v>
      </c>
      <c r="I256" s="123">
        <f t="shared" si="142"/>
        <v>5.3761827225881156</v>
      </c>
      <c r="J256" s="89">
        <f t="shared" si="144"/>
        <v>15.353153979122638</v>
      </c>
      <c r="K256" s="149">
        <f t="shared" si="133"/>
        <v>20.729336701710753</v>
      </c>
      <c r="L256" s="89">
        <f t="shared" si="143"/>
        <v>103.9</v>
      </c>
      <c r="M256" s="150">
        <f t="shared" si="134"/>
        <v>124.62933670171076</v>
      </c>
      <c r="N256" s="8">
        <f t="shared" si="135"/>
        <v>1217.3911639275918</v>
      </c>
      <c r="O256" s="88">
        <f t="shared" si="136"/>
        <v>1092.761827225881</v>
      </c>
      <c r="P256" s="131"/>
      <c r="Q256" s="131"/>
      <c r="R256" s="131"/>
      <c r="S256" s="131"/>
      <c r="T256" s="131"/>
      <c r="U256" s="131"/>
      <c r="V256" s="131"/>
      <c r="W256" s="131"/>
      <c r="X256" s="131"/>
    </row>
    <row r="257" spans="1:24" x14ac:dyDescent="0.2">
      <c r="A257" s="17" t="s">
        <v>92</v>
      </c>
      <c r="B257" s="85" t="str">
        <f t="shared" si="137"/>
        <v>Q2/2019</v>
      </c>
      <c r="C257" s="86">
        <f t="shared" si="140"/>
        <v>43556</v>
      </c>
      <c r="D257" s="86">
        <f t="shared" si="141"/>
        <v>43646</v>
      </c>
      <c r="E257" s="85">
        <f t="shared" si="138"/>
        <v>91</v>
      </c>
      <c r="F257" s="87">
        <f>VLOOKUP(D257,'FERC Interest Rate'!$A:$B,2,TRUE)</f>
        <v>5.45E-2</v>
      </c>
      <c r="G257" s="88">
        <f t="shared" si="139"/>
        <v>1092.761827225881</v>
      </c>
      <c r="H257" s="88">
        <v>0</v>
      </c>
      <c r="I257" s="123">
        <f t="shared" si="142"/>
        <v>5.3761827225881156</v>
      </c>
      <c r="J257" s="89">
        <f t="shared" si="144"/>
        <v>14.848088444182896</v>
      </c>
      <c r="K257" s="149">
        <f t="shared" si="133"/>
        <v>20.224271166771011</v>
      </c>
      <c r="L257" s="89">
        <f t="shared" si="143"/>
        <v>103.9</v>
      </c>
      <c r="M257" s="150">
        <f t="shared" si="134"/>
        <v>124.12427116677102</v>
      </c>
      <c r="N257" s="8">
        <f t="shared" si="135"/>
        <v>1107.6099156700639</v>
      </c>
      <c r="O257" s="88">
        <f t="shared" si="136"/>
        <v>983.48564450329286</v>
      </c>
      <c r="P257" s="131"/>
      <c r="Q257" s="131"/>
      <c r="R257" s="131"/>
      <c r="S257" s="131"/>
      <c r="T257" s="131"/>
      <c r="U257" s="131"/>
      <c r="V257" s="131"/>
      <c r="W257" s="131"/>
      <c r="X257" s="131"/>
    </row>
    <row r="258" spans="1:24" x14ac:dyDescent="0.2">
      <c r="A258" s="17" t="s">
        <v>93</v>
      </c>
      <c r="B258" s="85" t="str">
        <f t="shared" si="137"/>
        <v>Q3/2019</v>
      </c>
      <c r="C258" s="86">
        <f t="shared" si="140"/>
        <v>43647</v>
      </c>
      <c r="D258" s="86">
        <f t="shared" si="141"/>
        <v>43738</v>
      </c>
      <c r="E258" s="85">
        <f t="shared" si="138"/>
        <v>92</v>
      </c>
      <c r="F258" s="87">
        <f>VLOOKUP(D258,'FERC Interest Rate'!$A:$B,2,TRUE)</f>
        <v>6.0133640000000002E-2</v>
      </c>
      <c r="G258" s="88">
        <f t="shared" si="139"/>
        <v>983.48564450329286</v>
      </c>
      <c r="H258" s="88">
        <v>0</v>
      </c>
      <c r="I258" s="123">
        <f t="shared" si="142"/>
        <v>5.3761827225881156</v>
      </c>
      <c r="J258" s="89">
        <f t="shared" si="144"/>
        <v>14.906664645586487</v>
      </c>
      <c r="K258" s="149">
        <f t="shared" si="133"/>
        <v>20.2828473681746</v>
      </c>
      <c r="L258" s="89">
        <f t="shared" si="143"/>
        <v>103.9</v>
      </c>
      <c r="M258" s="150">
        <f t="shared" si="134"/>
        <v>124.18284736817461</v>
      </c>
      <c r="N258" s="8">
        <f t="shared" si="135"/>
        <v>998.39230914887935</v>
      </c>
      <c r="O258" s="88">
        <f t="shared" si="136"/>
        <v>874.20946178070471</v>
      </c>
      <c r="P258" s="131"/>
      <c r="Q258" s="131"/>
      <c r="R258" s="131"/>
      <c r="S258" s="131"/>
      <c r="T258" s="131"/>
      <c r="U258" s="131"/>
      <c r="V258" s="131"/>
      <c r="W258" s="131"/>
      <c r="X258" s="131"/>
    </row>
    <row r="259" spans="1:24" x14ac:dyDescent="0.2">
      <c r="A259" s="17" t="s">
        <v>94</v>
      </c>
      <c r="B259" s="85" t="str">
        <f t="shared" si="137"/>
        <v>Q4/2019</v>
      </c>
      <c r="C259" s="86">
        <f t="shared" si="140"/>
        <v>43739</v>
      </c>
      <c r="D259" s="86">
        <f t="shared" si="141"/>
        <v>43830</v>
      </c>
      <c r="E259" s="85">
        <f t="shared" si="138"/>
        <v>92</v>
      </c>
      <c r="F259" s="87">
        <f>VLOOKUP(D259,'FERC Interest Rate'!$A:$B,2,TRUE)</f>
        <v>6.2505720000000001E-2</v>
      </c>
      <c r="G259" s="88">
        <f t="shared" si="139"/>
        <v>874.20946178070471</v>
      </c>
      <c r="H259" s="88">
        <v>0</v>
      </c>
      <c r="I259" s="123">
        <f t="shared" si="142"/>
        <v>5.3761827225881156</v>
      </c>
      <c r="J259" s="89">
        <f t="shared" si="144"/>
        <v>13.773053285551288</v>
      </c>
      <c r="K259" s="149">
        <f t="shared" si="133"/>
        <v>19.149236008139404</v>
      </c>
      <c r="L259" s="89">
        <f t="shared" si="143"/>
        <v>103.9</v>
      </c>
      <c r="M259" s="150">
        <f t="shared" si="134"/>
        <v>123.04923600813942</v>
      </c>
      <c r="N259" s="8">
        <f t="shared" si="135"/>
        <v>887.98251506625604</v>
      </c>
      <c r="O259" s="88">
        <f t="shared" si="136"/>
        <v>764.93327905811657</v>
      </c>
      <c r="P259" s="131"/>
      <c r="Q259" s="131"/>
      <c r="R259" s="131"/>
      <c r="S259" s="131"/>
      <c r="T259" s="131"/>
      <c r="U259" s="131"/>
      <c r="V259" s="131"/>
      <c r="W259" s="131"/>
      <c r="X259" s="131"/>
    </row>
    <row r="260" spans="1:24" x14ac:dyDescent="0.2">
      <c r="A260" s="17" t="s">
        <v>95</v>
      </c>
      <c r="B260" s="85" t="str">
        <f t="shared" si="137"/>
        <v>Q1/2020</v>
      </c>
      <c r="C260" s="86">
        <f t="shared" si="140"/>
        <v>43831</v>
      </c>
      <c r="D260" s="86">
        <f t="shared" si="141"/>
        <v>43921</v>
      </c>
      <c r="E260" s="85">
        <f t="shared" si="138"/>
        <v>91</v>
      </c>
      <c r="F260" s="87">
        <f>VLOOKUP(D260,'FERC Interest Rate'!$A:$B,2,TRUE)</f>
        <v>6.2841510000000003E-2</v>
      </c>
      <c r="G260" s="88">
        <f t="shared" si="139"/>
        <v>764.93327905811657</v>
      </c>
      <c r="H260" s="88">
        <v>0</v>
      </c>
      <c r="I260" s="123">
        <f t="shared" si="142"/>
        <v>5.3761827225881156</v>
      </c>
      <c r="J260" s="89">
        <f t="shared" si="144"/>
        <v>11.951721775352382</v>
      </c>
      <c r="K260" s="149">
        <f t="shared" si="133"/>
        <v>17.327904497940498</v>
      </c>
      <c r="L260" s="89">
        <f t="shared" si="143"/>
        <v>103.9</v>
      </c>
      <c r="M260" s="150">
        <f t="shared" si="134"/>
        <v>121.2279044979405</v>
      </c>
      <c r="N260" s="8">
        <f t="shared" si="135"/>
        <v>776.88500083346889</v>
      </c>
      <c r="O260" s="88">
        <f t="shared" si="136"/>
        <v>655.65709633552842</v>
      </c>
      <c r="P260" s="131"/>
      <c r="Q260" s="131"/>
      <c r="R260" s="131"/>
      <c r="S260" s="131"/>
      <c r="T260" s="131"/>
      <c r="U260" s="131"/>
      <c r="V260" s="131"/>
      <c r="W260" s="131"/>
      <c r="X260" s="131"/>
    </row>
    <row r="261" spans="1:24" x14ac:dyDescent="0.2">
      <c r="A261" s="17" t="s">
        <v>96</v>
      </c>
      <c r="B261" s="85" t="str">
        <f t="shared" si="137"/>
        <v>Q2/2020</v>
      </c>
      <c r="C261" s="86">
        <f t="shared" si="140"/>
        <v>43922</v>
      </c>
      <c r="D261" s="86">
        <f t="shared" si="141"/>
        <v>44012</v>
      </c>
      <c r="E261" s="85">
        <f t="shared" si="138"/>
        <v>91</v>
      </c>
      <c r="F261" s="87">
        <f>VLOOKUP(D261,'FERC Interest Rate'!$A:$B,2,TRUE)</f>
        <v>6.502107E-2</v>
      </c>
      <c r="G261" s="88">
        <f t="shared" si="139"/>
        <v>655.65709633552842</v>
      </c>
      <c r="H261" s="88">
        <v>0</v>
      </c>
      <c r="I261" s="123">
        <f t="shared" si="142"/>
        <v>5.3761827225881156</v>
      </c>
      <c r="J261" s="89">
        <f t="shared" si="144"/>
        <v>10.599641699648775</v>
      </c>
      <c r="K261" s="149">
        <f t="shared" si="133"/>
        <v>15.97582442223689</v>
      </c>
      <c r="L261" s="89">
        <f t="shared" si="143"/>
        <v>103.9</v>
      </c>
      <c r="M261" s="150">
        <f t="shared" si="134"/>
        <v>119.87582442223689</v>
      </c>
      <c r="N261" s="8">
        <f t="shared" si="135"/>
        <v>666.25673803517725</v>
      </c>
      <c r="O261" s="88">
        <f t="shared" si="136"/>
        <v>546.38091361294028</v>
      </c>
      <c r="P261" s="131"/>
      <c r="Q261" s="131"/>
      <c r="R261" s="131"/>
      <c r="S261" s="131"/>
      <c r="T261" s="131"/>
      <c r="U261" s="131"/>
      <c r="V261" s="131"/>
      <c r="W261" s="131"/>
      <c r="X261" s="131"/>
    </row>
    <row r="262" spans="1:24" x14ac:dyDescent="0.2">
      <c r="A262" s="17" t="s">
        <v>97</v>
      </c>
      <c r="B262" s="85" t="str">
        <f t="shared" si="137"/>
        <v>Q3/2020</v>
      </c>
      <c r="C262" s="86">
        <f t="shared" si="140"/>
        <v>44013</v>
      </c>
      <c r="D262" s="86">
        <f t="shared" si="141"/>
        <v>44104</v>
      </c>
      <c r="E262" s="85">
        <f t="shared" si="138"/>
        <v>92</v>
      </c>
      <c r="F262" s="87">
        <f>VLOOKUP(D262,'FERC Interest Rate'!$A:$B,2,TRUE)</f>
        <v>6.5012509999999996E-2</v>
      </c>
      <c r="G262" s="88">
        <f t="shared" si="139"/>
        <v>546.38091361294028</v>
      </c>
      <c r="H262" s="88">
        <v>0</v>
      </c>
      <c r="I262" s="123">
        <f t="shared" si="142"/>
        <v>5.3761827225881156</v>
      </c>
      <c r="J262" s="89">
        <f t="shared" si="144"/>
        <v>8.9289254211105966</v>
      </c>
      <c r="K262" s="149">
        <f t="shared" si="133"/>
        <v>14.305108143698712</v>
      </c>
      <c r="L262" s="89">
        <f t="shared" si="143"/>
        <v>103.9</v>
      </c>
      <c r="M262" s="150">
        <f t="shared" si="134"/>
        <v>118.20510814369872</v>
      </c>
      <c r="N262" s="8">
        <f t="shared" si="135"/>
        <v>555.30983903405092</v>
      </c>
      <c r="O262" s="88">
        <f t="shared" si="136"/>
        <v>437.10473089035219</v>
      </c>
      <c r="P262" s="131"/>
      <c r="Q262" s="131"/>
      <c r="R262" s="131"/>
      <c r="S262" s="131"/>
      <c r="T262" s="131"/>
      <c r="U262" s="131"/>
      <c r="V262" s="131"/>
      <c r="W262" s="131"/>
      <c r="X262" s="131"/>
    </row>
    <row r="263" spans="1:24" x14ac:dyDescent="0.2">
      <c r="A263" s="17" t="s">
        <v>98</v>
      </c>
      <c r="B263" s="85" t="str">
        <f t="shared" si="137"/>
        <v>Q4/2020</v>
      </c>
      <c r="C263" s="86">
        <f t="shared" si="140"/>
        <v>44105</v>
      </c>
      <c r="D263" s="86">
        <f t="shared" si="141"/>
        <v>44196</v>
      </c>
      <c r="E263" s="85">
        <f t="shared" si="138"/>
        <v>92</v>
      </c>
      <c r="F263" s="87">
        <f>VLOOKUP(D263,'FERC Interest Rate'!$A:$B,2,TRUE)</f>
        <v>6.501548E-2</v>
      </c>
      <c r="G263" s="88">
        <f t="shared" si="139"/>
        <v>437.10473089035219</v>
      </c>
      <c r="H263" s="88">
        <v>0</v>
      </c>
      <c r="I263" s="123">
        <f t="shared" si="142"/>
        <v>5.3761827225881156</v>
      </c>
      <c r="J263" s="89">
        <f t="shared" si="144"/>
        <v>7.1434666606498665</v>
      </c>
      <c r="K263" s="149">
        <f t="shared" si="133"/>
        <v>12.519649383237983</v>
      </c>
      <c r="L263" s="89">
        <f t="shared" si="143"/>
        <v>103.9</v>
      </c>
      <c r="M263" s="150">
        <f t="shared" si="134"/>
        <v>116.41964938323798</v>
      </c>
      <c r="N263" s="8">
        <f t="shared" si="135"/>
        <v>444.24819755100208</v>
      </c>
      <c r="O263" s="88">
        <f t="shared" si="136"/>
        <v>327.82854816776404</v>
      </c>
      <c r="P263" s="131"/>
      <c r="Q263" s="131"/>
      <c r="R263" s="131"/>
      <c r="S263" s="131"/>
      <c r="T263" s="131"/>
      <c r="U263" s="131"/>
      <c r="V263" s="131"/>
      <c r="W263" s="131"/>
      <c r="X263" s="131"/>
    </row>
    <row r="264" spans="1:24" x14ac:dyDescent="0.2">
      <c r="A264" s="17" t="s">
        <v>99</v>
      </c>
      <c r="B264" s="85" t="str">
        <f t="shared" si="137"/>
        <v>Q1/2021</v>
      </c>
      <c r="C264" s="86">
        <f t="shared" si="140"/>
        <v>44197</v>
      </c>
      <c r="D264" s="86">
        <f t="shared" si="141"/>
        <v>44286</v>
      </c>
      <c r="E264" s="85">
        <f t="shared" si="138"/>
        <v>90</v>
      </c>
      <c r="F264" s="87">
        <f>VLOOKUP(D264,'FERC Interest Rate'!$A:$B,2,TRUE)</f>
        <v>6.501548E-2</v>
      </c>
      <c r="G264" s="88">
        <f t="shared" si="139"/>
        <v>327.82854816776404</v>
      </c>
      <c r="H264" s="88">
        <v>0</v>
      </c>
      <c r="I264" s="123">
        <f t="shared" si="142"/>
        <v>5.3761827225881156</v>
      </c>
      <c r="J264" s="89">
        <f t="shared" si="144"/>
        <v>5.2554896918211691</v>
      </c>
      <c r="K264" s="149">
        <f t="shared" si="133"/>
        <v>10.631672414409284</v>
      </c>
      <c r="L264" s="89">
        <f t="shared" si="143"/>
        <v>103.9</v>
      </c>
      <c r="M264" s="150">
        <f t="shared" si="134"/>
        <v>114.53167241440929</v>
      </c>
      <c r="N264" s="8">
        <f t="shared" si="135"/>
        <v>333.08403785958524</v>
      </c>
      <c r="O264" s="88">
        <f t="shared" si="136"/>
        <v>218.55236544517592</v>
      </c>
      <c r="P264" s="131"/>
      <c r="Q264" s="131"/>
      <c r="R264" s="131"/>
      <c r="S264" s="131"/>
      <c r="T264" s="131"/>
      <c r="U264" s="131"/>
      <c r="V264" s="131"/>
      <c r="W264" s="131"/>
      <c r="X264" s="131"/>
    </row>
    <row r="265" spans="1:24" x14ac:dyDescent="0.2">
      <c r="A265" s="17" t="s">
        <v>100</v>
      </c>
      <c r="B265" s="85" t="str">
        <f t="shared" si="137"/>
        <v>Q2/2021</v>
      </c>
      <c r="C265" s="86">
        <f t="shared" si="140"/>
        <v>44287</v>
      </c>
      <c r="D265" s="86">
        <f t="shared" si="141"/>
        <v>44377</v>
      </c>
      <c r="E265" s="85">
        <f t="shared" si="138"/>
        <v>91</v>
      </c>
      <c r="F265" s="87">
        <f>VLOOKUP(D265,'FERC Interest Rate'!$A:$B,2,TRUE)</f>
        <v>6.501548E-2</v>
      </c>
      <c r="G265" s="88">
        <f t="shared" si="139"/>
        <v>218.55236544517592</v>
      </c>
      <c r="H265" s="88">
        <v>0</v>
      </c>
      <c r="I265" s="123">
        <f t="shared" si="142"/>
        <v>5.3761827225881156</v>
      </c>
      <c r="J265" s="89">
        <f t="shared" si="144"/>
        <v>3.542589347820194</v>
      </c>
      <c r="K265" s="149">
        <f t="shared" si="133"/>
        <v>8.9187720704083091</v>
      </c>
      <c r="L265" s="89">
        <f t="shared" si="143"/>
        <v>103.9</v>
      </c>
      <c r="M265" s="150">
        <f t="shared" si="134"/>
        <v>112.81877207040831</v>
      </c>
      <c r="N265" s="8">
        <f t="shared" si="135"/>
        <v>222.09495479299611</v>
      </c>
      <c r="O265" s="88">
        <f t="shared" si="136"/>
        <v>109.27618272258781</v>
      </c>
      <c r="P265" s="131"/>
      <c r="Q265" s="131"/>
      <c r="R265" s="131"/>
      <c r="S265" s="131"/>
      <c r="T265" s="131"/>
      <c r="U265" s="131"/>
      <c r="V265" s="131"/>
      <c r="W265" s="131"/>
      <c r="X265" s="131"/>
    </row>
    <row r="266" spans="1:24" x14ac:dyDescent="0.2">
      <c r="A266" s="17" t="s">
        <v>101</v>
      </c>
      <c r="B266" s="85" t="str">
        <f t="shared" si="137"/>
        <v>Q3/2021</v>
      </c>
      <c r="C266" s="86">
        <f t="shared" si="140"/>
        <v>44378</v>
      </c>
      <c r="D266" s="86">
        <f t="shared" si="141"/>
        <v>44469</v>
      </c>
      <c r="E266" s="85">
        <f t="shared" si="138"/>
        <v>92</v>
      </c>
      <c r="F266" s="87">
        <f>VLOOKUP(D266,'FERC Interest Rate'!$A:$B,2,TRUE)</f>
        <v>6.501548E-2</v>
      </c>
      <c r="G266" s="88">
        <f t="shared" si="139"/>
        <v>109.27618272258781</v>
      </c>
      <c r="H266" s="88">
        <v>0</v>
      </c>
      <c r="I266" s="123">
        <f t="shared" si="142"/>
        <v>5.3761827225881156</v>
      </c>
      <c r="J266" s="89">
        <f t="shared" si="144"/>
        <v>1.7907594505464695</v>
      </c>
      <c r="K266" s="149">
        <f t="shared" si="133"/>
        <v>7.1669421731345846</v>
      </c>
      <c r="L266" s="89">
        <f t="shared" si="143"/>
        <v>103.9</v>
      </c>
      <c r="M266" s="150">
        <f t="shared" si="134"/>
        <v>111.06694217313459</v>
      </c>
      <c r="N266" s="8">
        <f t="shared" si="135"/>
        <v>111.06694217313428</v>
      </c>
      <c r="O266" s="88">
        <f t="shared" si="136"/>
        <v>-3.1619151741324458E-13</v>
      </c>
      <c r="P266" s="131"/>
      <c r="Q266" s="131"/>
      <c r="R266" s="131"/>
      <c r="S266" s="131"/>
      <c r="T266" s="131"/>
      <c r="U266" s="131"/>
      <c r="V266" s="131"/>
      <c r="W266" s="131"/>
      <c r="X266" s="131"/>
    </row>
    <row r="267" spans="1:24" x14ac:dyDescent="0.2">
      <c r="B267" s="85"/>
      <c r="C267" s="86"/>
      <c r="D267" s="86"/>
      <c r="E267" s="85"/>
      <c r="F267" s="87"/>
      <c r="G267" s="88"/>
      <c r="H267" s="88"/>
      <c r="I267" s="123"/>
      <c r="J267" s="89"/>
      <c r="K267" s="131"/>
      <c r="L267" s="89"/>
      <c r="M267" s="151"/>
      <c r="N267" s="131"/>
      <c r="O267" s="88"/>
      <c r="P267" s="131"/>
      <c r="Q267" s="131"/>
      <c r="R267" s="131"/>
      <c r="S267" s="131"/>
      <c r="T267" s="131"/>
      <c r="U267" s="131"/>
      <c r="V267" s="131"/>
      <c r="W267" s="131"/>
      <c r="X267" s="131"/>
    </row>
    <row r="268" spans="1:24" ht="13.5" thickBot="1" x14ac:dyDescent="0.25">
      <c r="A268" s="183"/>
      <c r="B268" s="184"/>
      <c r="C268" s="185"/>
      <c r="D268" s="185"/>
      <c r="E268" s="186"/>
      <c r="F268" s="184"/>
      <c r="G268" s="157">
        <f t="shared" ref="G268:O268" si="145">SUM(G242:G264)</f>
        <v>33163.138485357238</v>
      </c>
      <c r="H268" s="157">
        <f t="shared" si="145"/>
        <v>107.52365445176231</v>
      </c>
      <c r="I268" s="158">
        <f t="shared" si="145"/>
        <v>96.771289006586045</v>
      </c>
      <c r="J268" s="157">
        <f t="shared" si="145"/>
        <v>243.38188710608617</v>
      </c>
      <c r="K268" s="157">
        <f t="shared" si="145"/>
        <v>340.15317611267227</v>
      </c>
      <c r="L268" s="157">
        <f t="shared" si="145"/>
        <v>1870.2000000000007</v>
      </c>
      <c r="M268" s="159">
        <f t="shared" si="145"/>
        <v>2210.3531761126724</v>
      </c>
      <c r="N268" s="157">
        <f t="shared" si="145"/>
        <v>33514.044026915079</v>
      </c>
      <c r="O268" s="157">
        <f t="shared" si="145"/>
        <v>31303.69085080241</v>
      </c>
      <c r="P268" s="131"/>
      <c r="Q268" s="131"/>
      <c r="R268" s="131"/>
      <c r="S268" s="131"/>
      <c r="T268" s="131"/>
      <c r="U268" s="131"/>
      <c r="V268" s="131"/>
      <c r="W268" s="131"/>
      <c r="X268" s="131"/>
    </row>
    <row r="269" spans="1:24" ht="13.5" thickTop="1" x14ac:dyDescent="0.2">
      <c r="B269" s="11"/>
      <c r="C269" s="140"/>
      <c r="D269" s="140"/>
      <c r="E269" s="10"/>
      <c r="F269" s="11"/>
      <c r="G269" s="89"/>
      <c r="H269" s="69"/>
      <c r="I269" s="129"/>
      <c r="J269" s="89"/>
      <c r="K269" s="131"/>
      <c r="L269" s="69"/>
      <c r="M269" s="151"/>
      <c r="N269" s="131"/>
      <c r="O269" s="131"/>
      <c r="P269" s="131"/>
      <c r="Q269" s="131"/>
      <c r="R269" s="131"/>
      <c r="S269" s="131"/>
      <c r="T269" s="131"/>
      <c r="U269" s="131"/>
      <c r="V269" s="131"/>
      <c r="W269" s="131"/>
      <c r="X269" s="131"/>
    </row>
    <row r="270" spans="1:24" ht="36.75" x14ac:dyDescent="0.2">
      <c r="A270" s="94" t="s">
        <v>81</v>
      </c>
      <c r="B270" s="94" t="s">
        <v>3</v>
      </c>
      <c r="C270" s="94" t="s">
        <v>4</v>
      </c>
      <c r="D270" s="94" t="s">
        <v>5</v>
      </c>
      <c r="E270" s="94" t="s">
        <v>6</v>
      </c>
      <c r="F270" s="94" t="s">
        <v>7</v>
      </c>
      <c r="G270" s="94" t="s">
        <v>108</v>
      </c>
      <c r="H270" s="94" t="s">
        <v>109</v>
      </c>
      <c r="I270" s="118" t="s">
        <v>110</v>
      </c>
      <c r="J270" s="119" t="s">
        <v>111</v>
      </c>
      <c r="K270" s="119" t="s">
        <v>112</v>
      </c>
      <c r="L270" s="119" t="s">
        <v>113</v>
      </c>
      <c r="M270" s="120" t="s">
        <v>103</v>
      </c>
      <c r="N270" s="94" t="s">
        <v>114</v>
      </c>
      <c r="O270" s="94" t="s">
        <v>115</v>
      </c>
      <c r="P270" s="131"/>
      <c r="Q270" s="131"/>
      <c r="R270" s="131"/>
      <c r="S270" s="131"/>
      <c r="T270" s="131"/>
      <c r="U270" s="131"/>
      <c r="V270" s="131"/>
      <c r="W270" s="131"/>
      <c r="X270" s="131"/>
    </row>
    <row r="271" spans="1:24" x14ac:dyDescent="0.2">
      <c r="A271" s="223" t="s">
        <v>47</v>
      </c>
      <c r="B271" s="404" t="s">
        <v>90</v>
      </c>
      <c r="C271" s="86">
        <f>VLOOKUP(B271,A$1:F$31,2,FALSE)</f>
        <v>42217</v>
      </c>
      <c r="D271" s="86">
        <f>DATE(YEAR(C271),IF(MONTH(C271)&lt;=3,3,IF(MONTH(C271)&lt;=6,6,IF(MONTH(C271)&lt;=9,9,12))),IF(OR(MONTH(C271)&lt;=3,MONTH(C271)&gt;=10),31,30))</f>
        <v>42277</v>
      </c>
      <c r="E271" s="85">
        <f>D271-C271+1</f>
        <v>61</v>
      </c>
      <c r="F271" s="87">
        <f>VLOOKUP(D271,'FERC Interest Rate'!$A:$B,2,TRUE)</f>
        <v>3.2500000000000001E-2</v>
      </c>
      <c r="G271" s="88">
        <f>VLOOKUP(B271,$A$1:$F$31,5,FALSE)</f>
        <v>220</v>
      </c>
      <c r="H271" s="88">
        <f t="shared" ref="H271:H276" si="146">G271*F271*(E271/(DATE(YEAR(D271),12,31)-DATE(YEAR(D271),1,1)+1))</f>
        <v>1.1949315068493152</v>
      </c>
      <c r="I271" s="236">
        <v>0</v>
      </c>
      <c r="J271" s="89">
        <v>0</v>
      </c>
      <c r="K271" s="149">
        <f t="shared" ref="K271:K295" si="147">+SUM(I271:J271)</f>
        <v>0</v>
      </c>
      <c r="L271" s="89">
        <v>0</v>
      </c>
      <c r="M271" s="150">
        <f t="shared" ref="M271:M295" si="148">+SUM(K271:L271)</f>
        <v>0</v>
      </c>
      <c r="N271" s="8">
        <f t="shared" ref="N271:N295" si="149">+G271+H271+J271</f>
        <v>221.19493150684931</v>
      </c>
      <c r="O271" s="88">
        <f t="shared" ref="O271:O295" si="150">G271+H271-L271-I271</f>
        <v>221.19493150684931</v>
      </c>
      <c r="P271" s="131"/>
      <c r="Q271" s="131"/>
      <c r="R271" s="131"/>
      <c r="S271" s="131"/>
      <c r="T271" s="131"/>
      <c r="U271" s="131"/>
      <c r="V271" s="131"/>
      <c r="W271" s="131"/>
      <c r="X271" s="131"/>
    </row>
    <row r="272" spans="1:24" x14ac:dyDescent="0.2">
      <c r="A272" s="100" t="s">
        <v>25</v>
      </c>
      <c r="B272" s="85" t="str">
        <f t="shared" ref="B272:B295" si="151">+IF(MONTH(C272)&lt;4,"Q1",IF(MONTH(C272)&lt;7,"Q2",IF(MONTH(C272)&lt;10,"Q3","Q4")))&amp;"/"&amp;YEAR(C272)</f>
        <v>Q4/2015</v>
      </c>
      <c r="C272" s="86">
        <f>D271+1</f>
        <v>42278</v>
      </c>
      <c r="D272" s="86">
        <f>EOMONTH(D271,3)</f>
        <v>42369</v>
      </c>
      <c r="E272" s="85">
        <f t="shared" ref="E272:E295" si="152">D272-C272+1</f>
        <v>92</v>
      </c>
      <c r="F272" s="87">
        <f>VLOOKUP(D272,'FERC Interest Rate'!$A:$B,2,TRUE)</f>
        <v>3.2500000000000001E-2</v>
      </c>
      <c r="G272" s="88">
        <f t="shared" ref="G272:G295" si="153">O271</f>
        <v>221.19493150684931</v>
      </c>
      <c r="H272" s="88">
        <f t="shared" si="146"/>
        <v>1.8119803978232316</v>
      </c>
      <c r="I272" s="236">
        <v>0</v>
      </c>
      <c r="J272" s="89">
        <v>0</v>
      </c>
      <c r="K272" s="149">
        <f t="shared" si="147"/>
        <v>0</v>
      </c>
      <c r="L272" s="89">
        <v>0</v>
      </c>
      <c r="M272" s="150">
        <f t="shared" si="148"/>
        <v>0</v>
      </c>
      <c r="N272" s="8">
        <f t="shared" si="149"/>
        <v>223.00691190467253</v>
      </c>
      <c r="O272" s="88">
        <f t="shared" si="150"/>
        <v>223.00691190467253</v>
      </c>
      <c r="P272" s="131"/>
      <c r="Q272" s="131"/>
      <c r="R272" s="131"/>
      <c r="S272" s="131"/>
      <c r="T272" s="131"/>
      <c r="U272" s="131"/>
      <c r="V272" s="131"/>
      <c r="W272" s="131"/>
      <c r="X272" s="131"/>
    </row>
    <row r="273" spans="1:24" x14ac:dyDescent="0.2">
      <c r="A273" s="100" t="s">
        <v>25</v>
      </c>
      <c r="B273" s="85" t="str">
        <f t="shared" si="151"/>
        <v>Q1/2016</v>
      </c>
      <c r="C273" s="86">
        <f t="shared" ref="C273:C295" si="154">D272+1</f>
        <v>42370</v>
      </c>
      <c r="D273" s="86">
        <f t="shared" ref="D273:D295" si="155">EOMONTH(D272,3)</f>
        <v>42460</v>
      </c>
      <c r="E273" s="85">
        <f t="shared" si="152"/>
        <v>91</v>
      </c>
      <c r="F273" s="87">
        <f>VLOOKUP(D273,'FERC Interest Rate'!$A:$B,2,TRUE)</f>
        <v>3.2500000000000001E-2</v>
      </c>
      <c r="G273" s="88">
        <f t="shared" si="153"/>
        <v>223.00691190467253</v>
      </c>
      <c r="H273" s="88">
        <f t="shared" si="146"/>
        <v>1.8020298960602978</v>
      </c>
      <c r="I273" s="236">
        <v>0</v>
      </c>
      <c r="J273" s="89">
        <v>0</v>
      </c>
      <c r="K273" s="149">
        <f t="shared" si="147"/>
        <v>0</v>
      </c>
      <c r="L273" s="89">
        <v>0</v>
      </c>
      <c r="M273" s="150">
        <f t="shared" si="148"/>
        <v>0</v>
      </c>
      <c r="N273" s="8">
        <f t="shared" si="149"/>
        <v>224.80894180073284</v>
      </c>
      <c r="O273" s="88">
        <f t="shared" si="150"/>
        <v>224.80894180073284</v>
      </c>
      <c r="P273" s="131"/>
      <c r="Q273" s="131"/>
      <c r="R273" s="131"/>
      <c r="S273" s="131"/>
      <c r="T273" s="131"/>
      <c r="U273" s="131"/>
      <c r="V273" s="131"/>
      <c r="W273" s="131"/>
      <c r="X273" s="131"/>
    </row>
    <row r="274" spans="1:24" x14ac:dyDescent="0.2">
      <c r="A274" s="100" t="s">
        <v>25</v>
      </c>
      <c r="B274" s="85" t="str">
        <f t="shared" si="151"/>
        <v>Q2/2016</v>
      </c>
      <c r="C274" s="86">
        <f t="shared" si="154"/>
        <v>42461</v>
      </c>
      <c r="D274" s="86">
        <f t="shared" si="155"/>
        <v>42551</v>
      </c>
      <c r="E274" s="85">
        <f t="shared" si="152"/>
        <v>91</v>
      </c>
      <c r="F274" s="87">
        <f>VLOOKUP(D274,'FERC Interest Rate'!$A:$B,2,TRUE)</f>
        <v>3.4599999999999999E-2</v>
      </c>
      <c r="G274" s="88">
        <f t="shared" si="153"/>
        <v>224.80894180073284</v>
      </c>
      <c r="H274" s="88">
        <f t="shared" si="146"/>
        <v>1.9339711315677253</v>
      </c>
      <c r="I274" s="236">
        <v>0</v>
      </c>
      <c r="J274" s="89">
        <v>0</v>
      </c>
      <c r="K274" s="149">
        <f t="shared" si="147"/>
        <v>0</v>
      </c>
      <c r="L274" s="89">
        <v>0</v>
      </c>
      <c r="M274" s="150">
        <f t="shared" si="148"/>
        <v>0</v>
      </c>
      <c r="N274" s="8">
        <f t="shared" si="149"/>
        <v>226.74291293230056</v>
      </c>
      <c r="O274" s="88">
        <f t="shared" si="150"/>
        <v>226.74291293230056</v>
      </c>
      <c r="P274" s="131"/>
      <c r="Q274" s="131"/>
      <c r="R274" s="131"/>
      <c r="S274" s="131"/>
      <c r="T274" s="131"/>
      <c r="U274" s="131"/>
      <c r="V274" s="131"/>
      <c r="W274" s="131"/>
      <c r="X274" s="131"/>
    </row>
    <row r="275" spans="1:24" x14ac:dyDescent="0.2">
      <c r="A275" s="100" t="s">
        <v>25</v>
      </c>
      <c r="B275" s="85" t="str">
        <f t="shared" si="151"/>
        <v>Q3/2016</v>
      </c>
      <c r="C275" s="86">
        <f t="shared" si="154"/>
        <v>42552</v>
      </c>
      <c r="D275" s="86">
        <f t="shared" si="155"/>
        <v>42643</v>
      </c>
      <c r="E275" s="85">
        <f t="shared" si="152"/>
        <v>92</v>
      </c>
      <c r="F275" s="87">
        <f>VLOOKUP(D275,'FERC Interest Rate'!$A:$B,2,TRUE)</f>
        <v>3.5000000000000003E-2</v>
      </c>
      <c r="G275" s="88">
        <f t="shared" si="153"/>
        <v>226.74291293230056</v>
      </c>
      <c r="H275" s="88">
        <f t="shared" si="146"/>
        <v>1.994842020879803</v>
      </c>
      <c r="I275" s="123">
        <v>0</v>
      </c>
      <c r="J275" s="89">
        <v>0</v>
      </c>
      <c r="K275" s="149">
        <f t="shared" si="147"/>
        <v>0</v>
      </c>
      <c r="L275" s="89">
        <v>0</v>
      </c>
      <c r="M275" s="150">
        <f t="shared" si="148"/>
        <v>0</v>
      </c>
      <c r="N275" s="8">
        <f t="shared" si="149"/>
        <v>228.73775495318037</v>
      </c>
      <c r="O275" s="88">
        <f t="shared" si="150"/>
        <v>228.73775495318037</v>
      </c>
      <c r="P275" s="131"/>
      <c r="Q275" s="131"/>
      <c r="R275" s="131"/>
      <c r="S275" s="131"/>
      <c r="T275" s="131"/>
      <c r="U275" s="131"/>
      <c r="V275" s="131"/>
      <c r="W275" s="131"/>
      <c r="X275" s="131"/>
    </row>
    <row r="276" spans="1:24" x14ac:dyDescent="0.2">
      <c r="A276" s="17" t="s">
        <v>82</v>
      </c>
      <c r="B276" s="85" t="str">
        <f t="shared" si="151"/>
        <v>Q4/2016</v>
      </c>
      <c r="C276" s="86">
        <f t="shared" si="154"/>
        <v>42644</v>
      </c>
      <c r="D276" s="86">
        <f t="shared" si="155"/>
        <v>42735</v>
      </c>
      <c r="E276" s="85">
        <f t="shared" si="152"/>
        <v>92</v>
      </c>
      <c r="F276" s="87">
        <f>VLOOKUP(D276,'FERC Interest Rate'!$A:$B,2,TRUE)</f>
        <v>3.5000000000000003E-2</v>
      </c>
      <c r="G276" s="88">
        <f t="shared" si="153"/>
        <v>228.73775495318037</v>
      </c>
      <c r="H276" s="88">
        <f t="shared" si="146"/>
        <v>2.012392270353117</v>
      </c>
      <c r="I276" s="123">
        <f t="shared" ref="I276:I295" si="156">(SUM($H$271:$H$293)/20)</f>
        <v>0.53750736117667441</v>
      </c>
      <c r="J276" s="89">
        <v>0</v>
      </c>
      <c r="K276" s="149">
        <f t="shared" si="147"/>
        <v>0.53750736117667441</v>
      </c>
      <c r="L276" s="89">
        <f t="shared" ref="L276:L295" si="157">+$G$271/20</f>
        <v>11</v>
      </c>
      <c r="M276" s="150">
        <f t="shared" si="148"/>
        <v>11.537507361176674</v>
      </c>
      <c r="N276" s="8">
        <f t="shared" si="149"/>
        <v>230.75014722353347</v>
      </c>
      <c r="O276" s="88">
        <f t="shared" si="150"/>
        <v>219.21263986235681</v>
      </c>
      <c r="P276" s="131"/>
      <c r="Q276" s="131"/>
      <c r="R276" s="131"/>
      <c r="S276" s="131"/>
      <c r="T276" s="131"/>
      <c r="U276" s="131"/>
      <c r="V276" s="131"/>
      <c r="W276" s="131"/>
      <c r="X276" s="131"/>
    </row>
    <row r="277" spans="1:24" x14ac:dyDescent="0.2">
      <c r="A277" s="17" t="s">
        <v>83</v>
      </c>
      <c r="B277" s="85" t="str">
        <f t="shared" si="151"/>
        <v>Q1/2017</v>
      </c>
      <c r="C277" s="86">
        <f t="shared" si="154"/>
        <v>42736</v>
      </c>
      <c r="D277" s="86">
        <f t="shared" si="155"/>
        <v>42825</v>
      </c>
      <c r="E277" s="85">
        <f t="shared" si="152"/>
        <v>90</v>
      </c>
      <c r="F277" s="87">
        <f>VLOOKUP(D277,'FERC Interest Rate'!$A:$B,2,TRUE)</f>
        <v>3.5000000000000003E-2</v>
      </c>
      <c r="G277" s="88">
        <f t="shared" si="153"/>
        <v>219.21263986235681</v>
      </c>
      <c r="H277" s="88">
        <v>0</v>
      </c>
      <c r="I277" s="123">
        <f t="shared" si="156"/>
        <v>0.53750736117667441</v>
      </c>
      <c r="J277" s="89">
        <f t="shared" ref="J277:J295" si="158">G277*F277*(E277/(DATE(YEAR(D277),12,31)-DATE(YEAR(D277),1,1)+1))</f>
        <v>1.8918351111408875</v>
      </c>
      <c r="K277" s="149">
        <f t="shared" si="147"/>
        <v>2.4293424723175621</v>
      </c>
      <c r="L277" s="89">
        <f t="shared" si="157"/>
        <v>11</v>
      </c>
      <c r="M277" s="150">
        <f t="shared" si="148"/>
        <v>13.429342472317561</v>
      </c>
      <c r="N277" s="8">
        <f t="shared" si="149"/>
        <v>221.1044749734977</v>
      </c>
      <c r="O277" s="88">
        <f t="shared" si="150"/>
        <v>207.67513250118014</v>
      </c>
      <c r="P277" s="131"/>
      <c r="Q277" s="131"/>
      <c r="R277" s="131"/>
      <c r="S277" s="131"/>
      <c r="T277" s="131"/>
      <c r="U277" s="131"/>
      <c r="V277" s="131"/>
      <c r="W277" s="131"/>
      <c r="X277" s="131"/>
    </row>
    <row r="278" spans="1:24" x14ac:dyDescent="0.2">
      <c r="A278" s="17" t="s">
        <v>84</v>
      </c>
      <c r="B278" s="85" t="str">
        <f t="shared" si="151"/>
        <v>Q2/2017</v>
      </c>
      <c r="C278" s="86">
        <f t="shared" si="154"/>
        <v>42826</v>
      </c>
      <c r="D278" s="86">
        <f t="shared" si="155"/>
        <v>42916</v>
      </c>
      <c r="E278" s="85">
        <f t="shared" si="152"/>
        <v>91</v>
      </c>
      <c r="F278" s="87">
        <f>VLOOKUP(D278,'FERC Interest Rate'!$A:$B,2,TRUE)</f>
        <v>3.7100000000000001E-2</v>
      </c>
      <c r="G278" s="88">
        <f t="shared" si="153"/>
        <v>207.67513250118014</v>
      </c>
      <c r="H278" s="88">
        <v>0</v>
      </c>
      <c r="I278" s="123">
        <f t="shared" si="156"/>
        <v>0.53750736117667441</v>
      </c>
      <c r="J278" s="89">
        <f t="shared" si="158"/>
        <v>1.9209096296910528</v>
      </c>
      <c r="K278" s="149">
        <f t="shared" si="147"/>
        <v>2.4584169908677271</v>
      </c>
      <c r="L278" s="89">
        <f t="shared" si="157"/>
        <v>11</v>
      </c>
      <c r="M278" s="150">
        <f t="shared" si="148"/>
        <v>13.458416990867727</v>
      </c>
      <c r="N278" s="8">
        <f t="shared" si="149"/>
        <v>209.59604213087118</v>
      </c>
      <c r="O278" s="88">
        <f t="shared" si="150"/>
        <v>196.13762514000348</v>
      </c>
      <c r="P278" s="131"/>
      <c r="Q278" s="131"/>
      <c r="R278" s="131"/>
      <c r="S278" s="131"/>
      <c r="T278" s="131"/>
      <c r="U278" s="131"/>
      <c r="V278" s="131"/>
      <c r="W278" s="131"/>
      <c r="X278" s="131"/>
    </row>
    <row r="279" spans="1:24" x14ac:dyDescent="0.2">
      <c r="A279" s="17" t="s">
        <v>85</v>
      </c>
      <c r="B279" s="85" t="str">
        <f t="shared" si="151"/>
        <v>Q3/2017</v>
      </c>
      <c r="C279" s="86">
        <f t="shared" si="154"/>
        <v>42917</v>
      </c>
      <c r="D279" s="86">
        <f t="shared" si="155"/>
        <v>43008</v>
      </c>
      <c r="E279" s="85">
        <f t="shared" si="152"/>
        <v>92</v>
      </c>
      <c r="F279" s="87">
        <f>VLOOKUP(D279,'FERC Interest Rate'!$A:$B,2,TRUE)</f>
        <v>3.9600000000000003E-2</v>
      </c>
      <c r="G279" s="88">
        <f t="shared" si="153"/>
        <v>196.13762514000348</v>
      </c>
      <c r="H279" s="88">
        <v>0</v>
      </c>
      <c r="I279" s="123">
        <f t="shared" si="156"/>
        <v>0.53750736117667441</v>
      </c>
      <c r="J279" s="89">
        <f t="shared" si="158"/>
        <v>1.957722180575509</v>
      </c>
      <c r="K279" s="149">
        <f t="shared" si="147"/>
        <v>2.4952295417521833</v>
      </c>
      <c r="L279" s="89">
        <f t="shared" si="157"/>
        <v>11</v>
      </c>
      <c r="M279" s="150">
        <f t="shared" si="148"/>
        <v>13.495229541752183</v>
      </c>
      <c r="N279" s="8">
        <f t="shared" si="149"/>
        <v>198.09534732057898</v>
      </c>
      <c r="O279" s="88">
        <f t="shared" si="150"/>
        <v>184.60011777882681</v>
      </c>
      <c r="P279" s="131"/>
      <c r="Q279" s="131"/>
      <c r="R279" s="131"/>
      <c r="S279" s="131"/>
      <c r="T279" s="131"/>
      <c r="U279" s="131"/>
      <c r="V279" s="131"/>
      <c r="W279" s="131"/>
      <c r="X279" s="131"/>
    </row>
    <row r="280" spans="1:24" x14ac:dyDescent="0.2">
      <c r="A280" s="17" t="s">
        <v>86</v>
      </c>
      <c r="B280" s="85" t="str">
        <f t="shared" si="151"/>
        <v>Q4/2017</v>
      </c>
      <c r="C280" s="86">
        <f t="shared" si="154"/>
        <v>43009</v>
      </c>
      <c r="D280" s="86">
        <f t="shared" si="155"/>
        <v>43100</v>
      </c>
      <c r="E280" s="85">
        <f t="shared" si="152"/>
        <v>92</v>
      </c>
      <c r="F280" s="87">
        <f>VLOOKUP(D280,'FERC Interest Rate'!$A:$B,2,TRUE)</f>
        <v>4.2099999999999999E-2</v>
      </c>
      <c r="G280" s="88">
        <f t="shared" si="153"/>
        <v>184.60011777882681</v>
      </c>
      <c r="H280" s="88">
        <v>0</v>
      </c>
      <c r="I280" s="123">
        <f t="shared" si="156"/>
        <v>0.53750736117667441</v>
      </c>
      <c r="J280" s="89">
        <f t="shared" si="158"/>
        <v>1.9588854141943892</v>
      </c>
      <c r="K280" s="149">
        <f t="shared" si="147"/>
        <v>2.4963927753710635</v>
      </c>
      <c r="L280" s="89">
        <f t="shared" si="157"/>
        <v>11</v>
      </c>
      <c r="M280" s="150">
        <f t="shared" si="148"/>
        <v>13.496392775371064</v>
      </c>
      <c r="N280" s="8">
        <f t="shared" si="149"/>
        <v>186.5590031930212</v>
      </c>
      <c r="O280" s="88">
        <f t="shared" si="150"/>
        <v>173.06261041765015</v>
      </c>
      <c r="P280" s="131"/>
      <c r="Q280" s="131"/>
      <c r="R280" s="131"/>
      <c r="S280" s="131"/>
      <c r="T280" s="131"/>
      <c r="U280" s="131"/>
      <c r="V280" s="131"/>
      <c r="W280" s="131"/>
      <c r="X280" s="131"/>
    </row>
    <row r="281" spans="1:24" x14ac:dyDescent="0.2">
      <c r="A281" s="17" t="s">
        <v>87</v>
      </c>
      <c r="B281" s="85" t="str">
        <f t="shared" si="151"/>
        <v>Q1/2018</v>
      </c>
      <c r="C281" s="86">
        <f t="shared" si="154"/>
        <v>43101</v>
      </c>
      <c r="D281" s="86">
        <f t="shared" si="155"/>
        <v>43190</v>
      </c>
      <c r="E281" s="85">
        <f t="shared" si="152"/>
        <v>90</v>
      </c>
      <c r="F281" s="87">
        <f>VLOOKUP(D281,'FERC Interest Rate'!$A:$B,2,TRUE)</f>
        <v>4.2500000000000003E-2</v>
      </c>
      <c r="G281" s="88">
        <f t="shared" si="153"/>
        <v>173.06261041765015</v>
      </c>
      <c r="H281" s="88">
        <v>0</v>
      </c>
      <c r="I281" s="123">
        <f t="shared" si="156"/>
        <v>0.53750736117667441</v>
      </c>
      <c r="J281" s="89">
        <f t="shared" si="158"/>
        <v>1.8136013283493475</v>
      </c>
      <c r="K281" s="149">
        <f t="shared" si="147"/>
        <v>2.351108689526022</v>
      </c>
      <c r="L281" s="89">
        <f t="shared" si="157"/>
        <v>11</v>
      </c>
      <c r="M281" s="150">
        <f t="shared" si="148"/>
        <v>13.351108689526022</v>
      </c>
      <c r="N281" s="8">
        <f t="shared" si="149"/>
        <v>174.87621174599948</v>
      </c>
      <c r="O281" s="88">
        <f t="shared" si="150"/>
        <v>161.52510305647348</v>
      </c>
      <c r="P281" s="131"/>
      <c r="Q281" s="131"/>
      <c r="R281" s="131"/>
      <c r="S281" s="131"/>
      <c r="T281" s="131"/>
      <c r="U281" s="131"/>
      <c r="V281" s="131"/>
      <c r="W281" s="131"/>
      <c r="X281" s="131"/>
    </row>
    <row r="282" spans="1:24" x14ac:dyDescent="0.2">
      <c r="A282" s="17" t="s">
        <v>88</v>
      </c>
      <c r="B282" s="85" t="str">
        <f t="shared" si="151"/>
        <v>Q2/2018</v>
      </c>
      <c r="C282" s="86">
        <f t="shared" si="154"/>
        <v>43191</v>
      </c>
      <c r="D282" s="86">
        <f t="shared" si="155"/>
        <v>43281</v>
      </c>
      <c r="E282" s="85">
        <f t="shared" si="152"/>
        <v>91</v>
      </c>
      <c r="F282" s="87">
        <f>VLOOKUP(D282,'FERC Interest Rate'!$A:$B,2,TRUE)</f>
        <v>4.4699999999999997E-2</v>
      </c>
      <c r="G282" s="88">
        <f t="shared" si="153"/>
        <v>161.52510305647348</v>
      </c>
      <c r="H282" s="88">
        <v>0</v>
      </c>
      <c r="I282" s="123">
        <f t="shared" si="156"/>
        <v>0.53750736117667441</v>
      </c>
      <c r="J282" s="89">
        <f t="shared" si="158"/>
        <v>1.8000977032953895</v>
      </c>
      <c r="K282" s="149">
        <f t="shared" si="147"/>
        <v>2.3376050644720641</v>
      </c>
      <c r="L282" s="89">
        <f t="shared" si="157"/>
        <v>11</v>
      </c>
      <c r="M282" s="150">
        <f t="shared" si="148"/>
        <v>13.337605064472065</v>
      </c>
      <c r="N282" s="8">
        <f t="shared" si="149"/>
        <v>163.32520075976888</v>
      </c>
      <c r="O282" s="88">
        <f t="shared" si="150"/>
        <v>149.98759569529682</v>
      </c>
      <c r="P282" s="131"/>
      <c r="Q282" s="131"/>
      <c r="R282" s="131"/>
      <c r="S282" s="131"/>
      <c r="T282" s="131"/>
      <c r="U282" s="131"/>
      <c r="V282" s="131"/>
      <c r="W282" s="131"/>
      <c r="X282" s="131"/>
    </row>
    <row r="283" spans="1:24" x14ac:dyDescent="0.2">
      <c r="A283" s="17" t="s">
        <v>89</v>
      </c>
      <c r="B283" s="85" t="str">
        <f t="shared" si="151"/>
        <v>Q3/2018</v>
      </c>
      <c r="C283" s="86">
        <f t="shared" si="154"/>
        <v>43282</v>
      </c>
      <c r="D283" s="86">
        <f t="shared" si="155"/>
        <v>43373</v>
      </c>
      <c r="E283" s="85">
        <f t="shared" si="152"/>
        <v>92</v>
      </c>
      <c r="F283" s="87">
        <f>VLOOKUP(D283,'FERC Interest Rate'!$A:$B,2,TRUE)</f>
        <v>4.6899999999999997E-2</v>
      </c>
      <c r="G283" s="88">
        <f t="shared" si="153"/>
        <v>149.98759569529682</v>
      </c>
      <c r="H283" s="88">
        <v>0</v>
      </c>
      <c r="I283" s="123">
        <f t="shared" si="156"/>
        <v>0.53750736117667441</v>
      </c>
      <c r="J283" s="89">
        <f t="shared" si="158"/>
        <v>1.773058843578265</v>
      </c>
      <c r="K283" s="149">
        <f t="shared" si="147"/>
        <v>2.3105662047549393</v>
      </c>
      <c r="L283" s="89">
        <f t="shared" si="157"/>
        <v>11</v>
      </c>
      <c r="M283" s="150">
        <f t="shared" si="148"/>
        <v>13.31056620475494</v>
      </c>
      <c r="N283" s="8">
        <f t="shared" si="149"/>
        <v>151.76065453887509</v>
      </c>
      <c r="O283" s="88">
        <f t="shared" si="150"/>
        <v>138.45008833412015</v>
      </c>
      <c r="P283" s="131"/>
      <c r="Q283" s="131"/>
      <c r="R283" s="131"/>
      <c r="S283" s="131"/>
      <c r="T283" s="131"/>
      <c r="U283" s="131"/>
      <c r="V283" s="131"/>
      <c r="W283" s="131"/>
      <c r="X283" s="131"/>
    </row>
    <row r="284" spans="1:24" x14ac:dyDescent="0.2">
      <c r="A284" s="17" t="s">
        <v>90</v>
      </c>
      <c r="B284" s="85" t="str">
        <f t="shared" si="151"/>
        <v>Q4/2018</v>
      </c>
      <c r="C284" s="86">
        <f t="shared" si="154"/>
        <v>43374</v>
      </c>
      <c r="D284" s="86">
        <f t="shared" si="155"/>
        <v>43465</v>
      </c>
      <c r="E284" s="85">
        <f t="shared" si="152"/>
        <v>92</v>
      </c>
      <c r="F284" s="87">
        <f>VLOOKUP(D284,'FERC Interest Rate'!$A:$B,2,TRUE)</f>
        <v>4.9599999999999998E-2</v>
      </c>
      <c r="G284" s="88">
        <f t="shared" si="153"/>
        <v>138.45008833412015</v>
      </c>
      <c r="H284" s="88">
        <v>0</v>
      </c>
      <c r="I284" s="123">
        <f t="shared" si="156"/>
        <v>0.53750736117667441</v>
      </c>
      <c r="J284" s="89">
        <f t="shared" si="158"/>
        <v>1.7308916248938551</v>
      </c>
      <c r="K284" s="149">
        <f t="shared" si="147"/>
        <v>2.2683989860705296</v>
      </c>
      <c r="L284" s="89">
        <f t="shared" si="157"/>
        <v>11</v>
      </c>
      <c r="M284" s="150">
        <f t="shared" si="148"/>
        <v>13.26839898607053</v>
      </c>
      <c r="N284" s="8">
        <f t="shared" si="149"/>
        <v>140.180979959014</v>
      </c>
      <c r="O284" s="88">
        <f t="shared" si="150"/>
        <v>126.91258097294347</v>
      </c>
      <c r="P284" s="131"/>
      <c r="Q284" s="131"/>
      <c r="R284" s="131"/>
      <c r="S284" s="131"/>
      <c r="T284" s="131"/>
      <c r="U284" s="131"/>
      <c r="V284" s="131"/>
      <c r="W284" s="131"/>
      <c r="X284" s="131"/>
    </row>
    <row r="285" spans="1:24" x14ac:dyDescent="0.2">
      <c r="A285" s="17" t="s">
        <v>91</v>
      </c>
      <c r="B285" s="85" t="str">
        <f t="shared" si="151"/>
        <v>Q1/2019</v>
      </c>
      <c r="C285" s="86">
        <f t="shared" si="154"/>
        <v>43466</v>
      </c>
      <c r="D285" s="86">
        <f t="shared" si="155"/>
        <v>43555</v>
      </c>
      <c r="E285" s="85">
        <f t="shared" si="152"/>
        <v>90</v>
      </c>
      <c r="F285" s="87">
        <f>VLOOKUP(D285,'FERC Interest Rate'!$A:$B,2,TRUE)</f>
        <v>5.1799999999999999E-2</v>
      </c>
      <c r="G285" s="88">
        <f t="shared" si="153"/>
        <v>126.91258097294347</v>
      </c>
      <c r="H285" s="88">
        <v>0</v>
      </c>
      <c r="I285" s="123">
        <f t="shared" si="156"/>
        <v>0.53750736117667441</v>
      </c>
      <c r="J285" s="89">
        <f t="shared" si="158"/>
        <v>1.6210039794407189</v>
      </c>
      <c r="K285" s="149">
        <f t="shared" si="147"/>
        <v>2.1585113406173932</v>
      </c>
      <c r="L285" s="89">
        <f t="shared" si="157"/>
        <v>11</v>
      </c>
      <c r="M285" s="150">
        <f t="shared" si="148"/>
        <v>13.158511340617393</v>
      </c>
      <c r="N285" s="8">
        <f t="shared" si="149"/>
        <v>128.53358495238419</v>
      </c>
      <c r="O285" s="88">
        <f t="shared" si="150"/>
        <v>115.37507361176679</v>
      </c>
      <c r="P285" s="131"/>
      <c r="Q285" s="131"/>
      <c r="R285" s="131"/>
      <c r="S285" s="131"/>
      <c r="T285" s="131"/>
      <c r="U285" s="131"/>
      <c r="V285" s="131"/>
      <c r="W285" s="131"/>
      <c r="X285" s="131"/>
    </row>
    <row r="286" spans="1:24" x14ac:dyDescent="0.2">
      <c r="A286" s="17" t="s">
        <v>92</v>
      </c>
      <c r="B286" s="85" t="str">
        <f t="shared" si="151"/>
        <v>Q2/2019</v>
      </c>
      <c r="C286" s="86">
        <f t="shared" si="154"/>
        <v>43556</v>
      </c>
      <c r="D286" s="86">
        <f t="shared" si="155"/>
        <v>43646</v>
      </c>
      <c r="E286" s="85">
        <f t="shared" si="152"/>
        <v>91</v>
      </c>
      <c r="F286" s="87">
        <f>VLOOKUP(D286,'FERC Interest Rate'!$A:$B,2,TRUE)</f>
        <v>5.45E-2</v>
      </c>
      <c r="G286" s="88">
        <f t="shared" si="153"/>
        <v>115.37507361176679</v>
      </c>
      <c r="H286" s="88">
        <v>0</v>
      </c>
      <c r="I286" s="123">
        <f t="shared" si="156"/>
        <v>0.53750736117667441</v>
      </c>
      <c r="J286" s="89">
        <f t="shared" si="158"/>
        <v>1.5676785687056367</v>
      </c>
      <c r="K286" s="149">
        <f t="shared" si="147"/>
        <v>2.1051859298823112</v>
      </c>
      <c r="L286" s="89">
        <f t="shared" si="157"/>
        <v>11</v>
      </c>
      <c r="M286" s="150">
        <f t="shared" si="148"/>
        <v>13.10518592988231</v>
      </c>
      <c r="N286" s="8">
        <f t="shared" si="149"/>
        <v>116.94275218047243</v>
      </c>
      <c r="O286" s="88">
        <f t="shared" si="150"/>
        <v>103.83756625059011</v>
      </c>
      <c r="P286" s="131"/>
      <c r="Q286" s="131"/>
      <c r="R286" s="131"/>
      <c r="S286" s="131"/>
      <c r="T286" s="131"/>
      <c r="U286" s="131"/>
      <c r="V286" s="131"/>
      <c r="W286" s="131"/>
      <c r="X286" s="131"/>
    </row>
    <row r="287" spans="1:24" x14ac:dyDescent="0.2">
      <c r="A287" s="17" t="s">
        <v>93</v>
      </c>
      <c r="B287" s="85" t="str">
        <f t="shared" si="151"/>
        <v>Q3/2019</v>
      </c>
      <c r="C287" s="86">
        <f t="shared" si="154"/>
        <v>43647</v>
      </c>
      <c r="D287" s="86">
        <f t="shared" si="155"/>
        <v>43738</v>
      </c>
      <c r="E287" s="85">
        <f t="shared" si="152"/>
        <v>92</v>
      </c>
      <c r="F287" s="87">
        <f>VLOOKUP(D287,'FERC Interest Rate'!$A:$B,2,TRUE)</f>
        <v>6.0133640000000002E-2</v>
      </c>
      <c r="G287" s="88">
        <f t="shared" si="153"/>
        <v>103.83756625059011</v>
      </c>
      <c r="H287" s="88">
        <v>0</v>
      </c>
      <c r="I287" s="123">
        <f t="shared" si="156"/>
        <v>0.53750736117667441</v>
      </c>
      <c r="J287" s="89">
        <f t="shared" si="158"/>
        <v>1.5738631126569878</v>
      </c>
      <c r="K287" s="149">
        <f t="shared" si="147"/>
        <v>2.1113704738336621</v>
      </c>
      <c r="L287" s="89">
        <f t="shared" si="157"/>
        <v>11</v>
      </c>
      <c r="M287" s="150">
        <f t="shared" si="148"/>
        <v>13.111370473833663</v>
      </c>
      <c r="N287" s="8">
        <f t="shared" si="149"/>
        <v>105.41142936324711</v>
      </c>
      <c r="O287" s="88">
        <f t="shared" si="150"/>
        <v>92.300058889413435</v>
      </c>
      <c r="P287" s="131"/>
      <c r="Q287" s="131"/>
      <c r="R287" s="131"/>
      <c r="S287" s="131"/>
      <c r="T287" s="131"/>
      <c r="U287" s="131"/>
      <c r="V287" s="131"/>
      <c r="W287" s="131"/>
      <c r="X287" s="131"/>
    </row>
    <row r="288" spans="1:24" x14ac:dyDescent="0.2">
      <c r="A288" s="17" t="s">
        <v>94</v>
      </c>
      <c r="B288" s="85" t="str">
        <f t="shared" si="151"/>
        <v>Q4/2019</v>
      </c>
      <c r="C288" s="86">
        <f t="shared" si="154"/>
        <v>43739</v>
      </c>
      <c r="D288" s="86">
        <f t="shared" si="155"/>
        <v>43830</v>
      </c>
      <c r="E288" s="85">
        <f t="shared" si="152"/>
        <v>92</v>
      </c>
      <c r="F288" s="87">
        <f>VLOOKUP(D288,'FERC Interest Rate'!$A:$B,2,TRUE)</f>
        <v>6.2505720000000001E-2</v>
      </c>
      <c r="G288" s="88">
        <f t="shared" si="153"/>
        <v>92.300058889413435</v>
      </c>
      <c r="H288" s="88">
        <v>0</v>
      </c>
      <c r="I288" s="123">
        <f t="shared" si="156"/>
        <v>0.53750736117667441</v>
      </c>
      <c r="J288" s="89">
        <f t="shared" si="158"/>
        <v>1.4541750975263488</v>
      </c>
      <c r="K288" s="149">
        <f t="shared" si="147"/>
        <v>1.9916824587030231</v>
      </c>
      <c r="L288" s="89">
        <f t="shared" si="157"/>
        <v>11</v>
      </c>
      <c r="M288" s="150">
        <f t="shared" si="148"/>
        <v>12.991682458703023</v>
      </c>
      <c r="N288" s="8">
        <f t="shared" si="149"/>
        <v>93.754233986939781</v>
      </c>
      <c r="O288" s="88">
        <f t="shared" si="150"/>
        <v>80.762551528236756</v>
      </c>
      <c r="P288" s="131"/>
      <c r="Q288" s="131"/>
      <c r="R288" s="131"/>
      <c r="S288" s="131"/>
      <c r="T288" s="131"/>
      <c r="U288" s="131"/>
      <c r="V288" s="131"/>
      <c r="W288" s="131"/>
      <c r="X288" s="131"/>
    </row>
    <row r="289" spans="1:24" x14ac:dyDescent="0.2">
      <c r="A289" s="17" t="s">
        <v>95</v>
      </c>
      <c r="B289" s="85" t="str">
        <f t="shared" si="151"/>
        <v>Q1/2020</v>
      </c>
      <c r="C289" s="86">
        <f t="shared" si="154"/>
        <v>43831</v>
      </c>
      <c r="D289" s="86">
        <f t="shared" si="155"/>
        <v>43921</v>
      </c>
      <c r="E289" s="85">
        <f t="shared" si="152"/>
        <v>91</v>
      </c>
      <c r="F289" s="87">
        <f>VLOOKUP(D289,'FERC Interest Rate'!$A:$B,2,TRUE)</f>
        <v>6.2841510000000003E-2</v>
      </c>
      <c r="G289" s="88">
        <f t="shared" si="153"/>
        <v>80.762551528236756</v>
      </c>
      <c r="H289" s="88">
        <v>0</v>
      </c>
      <c r="I289" s="123">
        <f t="shared" si="156"/>
        <v>0.53750736117667441</v>
      </c>
      <c r="J289" s="89">
        <f t="shared" si="158"/>
        <v>1.261876783451737</v>
      </c>
      <c r="K289" s="149">
        <f t="shared" si="147"/>
        <v>1.7993841446284113</v>
      </c>
      <c r="L289" s="89">
        <f t="shared" si="157"/>
        <v>11</v>
      </c>
      <c r="M289" s="150">
        <f t="shared" si="148"/>
        <v>12.799384144628412</v>
      </c>
      <c r="N289" s="8">
        <f t="shared" si="149"/>
        <v>82.024428311688496</v>
      </c>
      <c r="O289" s="88">
        <f t="shared" si="150"/>
        <v>69.225044167060076</v>
      </c>
      <c r="P289" s="131"/>
      <c r="Q289" s="131"/>
      <c r="R289" s="131"/>
      <c r="S289" s="131"/>
      <c r="T289" s="131"/>
      <c r="U289" s="131"/>
      <c r="V289" s="131"/>
      <c r="W289" s="131"/>
      <c r="X289" s="131"/>
    </row>
    <row r="290" spans="1:24" x14ac:dyDescent="0.2">
      <c r="A290" s="17" t="s">
        <v>96</v>
      </c>
      <c r="B290" s="85" t="str">
        <f t="shared" si="151"/>
        <v>Q2/2020</v>
      </c>
      <c r="C290" s="86">
        <f t="shared" si="154"/>
        <v>43922</v>
      </c>
      <c r="D290" s="86">
        <f t="shared" si="155"/>
        <v>44012</v>
      </c>
      <c r="E290" s="85">
        <f t="shared" si="152"/>
        <v>91</v>
      </c>
      <c r="F290" s="87">
        <f>VLOOKUP(D290,'FERC Interest Rate'!$A:$B,2,TRUE)</f>
        <v>6.502107E-2</v>
      </c>
      <c r="G290" s="88">
        <f t="shared" si="153"/>
        <v>69.225044167060076</v>
      </c>
      <c r="H290" s="88">
        <v>0</v>
      </c>
      <c r="I290" s="123">
        <f t="shared" si="156"/>
        <v>0.53750736117667441</v>
      </c>
      <c r="J290" s="89">
        <f t="shared" si="158"/>
        <v>1.1191225854401501</v>
      </c>
      <c r="K290" s="149">
        <f t="shared" si="147"/>
        <v>1.6566299466168246</v>
      </c>
      <c r="L290" s="89">
        <f t="shared" si="157"/>
        <v>11</v>
      </c>
      <c r="M290" s="150">
        <f t="shared" si="148"/>
        <v>12.656629946616825</v>
      </c>
      <c r="N290" s="8">
        <f t="shared" si="149"/>
        <v>70.344166752500229</v>
      </c>
      <c r="O290" s="88">
        <f t="shared" si="150"/>
        <v>57.687536805883404</v>
      </c>
      <c r="P290" s="131"/>
      <c r="Q290" s="131"/>
      <c r="R290" s="131"/>
      <c r="S290" s="131"/>
      <c r="T290" s="131"/>
      <c r="U290" s="131"/>
      <c r="V290" s="131"/>
      <c r="W290" s="131"/>
      <c r="X290" s="131"/>
    </row>
    <row r="291" spans="1:24" x14ac:dyDescent="0.2">
      <c r="A291" s="17" t="s">
        <v>97</v>
      </c>
      <c r="B291" s="85" t="str">
        <f t="shared" si="151"/>
        <v>Q3/2020</v>
      </c>
      <c r="C291" s="86">
        <f t="shared" si="154"/>
        <v>44013</v>
      </c>
      <c r="D291" s="86">
        <f t="shared" si="155"/>
        <v>44104</v>
      </c>
      <c r="E291" s="85">
        <f t="shared" si="152"/>
        <v>92</v>
      </c>
      <c r="F291" s="87">
        <f>VLOOKUP(D291,'FERC Interest Rate'!$A:$B,2,TRUE)</f>
        <v>6.5012509999999996E-2</v>
      </c>
      <c r="G291" s="88">
        <f t="shared" si="153"/>
        <v>57.687536805883404</v>
      </c>
      <c r="H291" s="88">
        <v>0</v>
      </c>
      <c r="I291" s="123">
        <f t="shared" si="156"/>
        <v>0.53750736117667441</v>
      </c>
      <c r="J291" s="89">
        <f t="shared" si="158"/>
        <v>0.94272640393181251</v>
      </c>
      <c r="K291" s="149">
        <f t="shared" si="147"/>
        <v>1.4802337651084869</v>
      </c>
      <c r="L291" s="89">
        <f t="shared" si="157"/>
        <v>11</v>
      </c>
      <c r="M291" s="150">
        <f t="shared" si="148"/>
        <v>12.480233765108487</v>
      </c>
      <c r="N291" s="8">
        <f t="shared" si="149"/>
        <v>58.630263209815219</v>
      </c>
      <c r="O291" s="88">
        <f t="shared" si="150"/>
        <v>46.150029444706732</v>
      </c>
      <c r="P291" s="131"/>
      <c r="Q291" s="131"/>
      <c r="R291" s="131"/>
      <c r="S291" s="131"/>
      <c r="T291" s="131"/>
      <c r="U291" s="131"/>
      <c r="V291" s="131"/>
      <c r="W291" s="131"/>
      <c r="X291" s="131"/>
    </row>
    <row r="292" spans="1:24" x14ac:dyDescent="0.2">
      <c r="A292" s="17" t="s">
        <v>98</v>
      </c>
      <c r="B292" s="85" t="str">
        <f t="shared" si="151"/>
        <v>Q4/2020</v>
      </c>
      <c r="C292" s="86">
        <f t="shared" si="154"/>
        <v>44105</v>
      </c>
      <c r="D292" s="86">
        <f t="shared" si="155"/>
        <v>44196</v>
      </c>
      <c r="E292" s="85">
        <f t="shared" si="152"/>
        <v>92</v>
      </c>
      <c r="F292" s="87">
        <f>VLOOKUP(D292,'FERC Interest Rate'!$A:$B,2,TRUE)</f>
        <v>6.501548E-2</v>
      </c>
      <c r="G292" s="88">
        <f t="shared" si="153"/>
        <v>46.150029444706732</v>
      </c>
      <c r="H292" s="88">
        <v>0</v>
      </c>
      <c r="I292" s="123">
        <f t="shared" si="156"/>
        <v>0.53750736117667441</v>
      </c>
      <c r="J292" s="89">
        <f t="shared" si="158"/>
        <v>0.75421557679038309</v>
      </c>
      <c r="K292" s="149">
        <f t="shared" si="147"/>
        <v>1.2917229379670574</v>
      </c>
      <c r="L292" s="89">
        <f t="shared" si="157"/>
        <v>11</v>
      </c>
      <c r="M292" s="150">
        <f t="shared" si="148"/>
        <v>12.291722937967057</v>
      </c>
      <c r="N292" s="8">
        <f t="shared" si="149"/>
        <v>46.904245021497118</v>
      </c>
      <c r="O292" s="88">
        <f t="shared" si="150"/>
        <v>34.61252208353006</v>
      </c>
      <c r="P292" s="131"/>
      <c r="Q292" s="131"/>
      <c r="R292" s="131"/>
      <c r="S292" s="131"/>
      <c r="T292" s="131"/>
      <c r="U292" s="131"/>
      <c r="V292" s="131"/>
      <c r="W292" s="131"/>
      <c r="X292" s="131"/>
    </row>
    <row r="293" spans="1:24" x14ac:dyDescent="0.2">
      <c r="A293" s="17" t="s">
        <v>99</v>
      </c>
      <c r="B293" s="85" t="str">
        <f t="shared" si="151"/>
        <v>Q1/2021</v>
      </c>
      <c r="C293" s="86">
        <f t="shared" si="154"/>
        <v>44197</v>
      </c>
      <c r="D293" s="86">
        <f t="shared" si="155"/>
        <v>44286</v>
      </c>
      <c r="E293" s="85">
        <f t="shared" si="152"/>
        <v>90</v>
      </c>
      <c r="F293" s="87">
        <f>VLOOKUP(D293,'FERC Interest Rate'!$A:$B,2,TRUE)</f>
        <v>6.501548E-2</v>
      </c>
      <c r="G293" s="88">
        <f t="shared" si="153"/>
        <v>34.61252208353006</v>
      </c>
      <c r="H293" s="88">
        <v>0</v>
      </c>
      <c r="I293" s="123">
        <f t="shared" si="156"/>
        <v>0.53750736117667441</v>
      </c>
      <c r="J293" s="89">
        <f t="shared" si="158"/>
        <v>0.55488075713539076</v>
      </c>
      <c r="K293" s="149">
        <f t="shared" si="147"/>
        <v>1.0923881183120652</v>
      </c>
      <c r="L293" s="89">
        <f t="shared" si="157"/>
        <v>11</v>
      </c>
      <c r="M293" s="150">
        <f t="shared" si="148"/>
        <v>12.092388118312066</v>
      </c>
      <c r="N293" s="8">
        <f t="shared" si="149"/>
        <v>35.167402840665453</v>
      </c>
      <c r="O293" s="88">
        <f t="shared" si="150"/>
        <v>23.075014722353384</v>
      </c>
      <c r="P293" s="131"/>
      <c r="Q293" s="131"/>
      <c r="R293" s="131"/>
      <c r="S293" s="131"/>
      <c r="T293" s="131"/>
      <c r="U293" s="131"/>
      <c r="V293" s="131"/>
      <c r="W293" s="131"/>
      <c r="X293" s="131"/>
    </row>
    <row r="294" spans="1:24" x14ac:dyDescent="0.2">
      <c r="A294" s="17" t="s">
        <v>100</v>
      </c>
      <c r="B294" s="85" t="str">
        <f t="shared" si="151"/>
        <v>Q2/2021</v>
      </c>
      <c r="C294" s="86">
        <f t="shared" si="154"/>
        <v>44287</v>
      </c>
      <c r="D294" s="86">
        <f t="shared" si="155"/>
        <v>44377</v>
      </c>
      <c r="E294" s="85">
        <f t="shared" si="152"/>
        <v>91</v>
      </c>
      <c r="F294" s="87">
        <f>VLOOKUP(D294,'FERC Interest Rate'!$A:$B,2,TRUE)</f>
        <v>6.501548E-2</v>
      </c>
      <c r="G294" s="88">
        <f t="shared" si="153"/>
        <v>23.075014722353384</v>
      </c>
      <c r="H294" s="88">
        <v>0</v>
      </c>
      <c r="I294" s="123">
        <f t="shared" si="156"/>
        <v>0.53750736117667441</v>
      </c>
      <c r="J294" s="89">
        <f t="shared" si="158"/>
        <v>0.37403073258755987</v>
      </c>
      <c r="K294" s="149">
        <f t="shared" si="147"/>
        <v>0.91153809376423434</v>
      </c>
      <c r="L294" s="89">
        <f t="shared" si="157"/>
        <v>11</v>
      </c>
      <c r="M294" s="150">
        <f t="shared" si="148"/>
        <v>11.911538093764234</v>
      </c>
      <c r="N294" s="8">
        <f t="shared" si="149"/>
        <v>23.449045454940944</v>
      </c>
      <c r="O294" s="88">
        <f t="shared" si="150"/>
        <v>11.53750736117671</v>
      </c>
      <c r="P294" s="131"/>
      <c r="Q294" s="131"/>
      <c r="R294" s="131"/>
      <c r="S294" s="131"/>
      <c r="T294" s="131"/>
      <c r="U294" s="131"/>
      <c r="V294" s="131"/>
      <c r="W294" s="131"/>
      <c r="X294" s="131"/>
    </row>
    <row r="295" spans="1:24" x14ac:dyDescent="0.2">
      <c r="A295" s="17" t="s">
        <v>101</v>
      </c>
      <c r="B295" s="85" t="str">
        <f t="shared" si="151"/>
        <v>Q3/2021</v>
      </c>
      <c r="C295" s="86">
        <f t="shared" si="154"/>
        <v>44378</v>
      </c>
      <c r="D295" s="86">
        <f t="shared" si="155"/>
        <v>44469</v>
      </c>
      <c r="E295" s="85">
        <f t="shared" si="152"/>
        <v>92</v>
      </c>
      <c r="F295" s="87">
        <f>VLOOKUP(D295,'FERC Interest Rate'!$A:$B,2,TRUE)</f>
        <v>6.501548E-2</v>
      </c>
      <c r="G295" s="88">
        <f t="shared" si="153"/>
        <v>11.53750736117671</v>
      </c>
      <c r="H295" s="88">
        <v>0</v>
      </c>
      <c r="I295" s="123">
        <f t="shared" si="156"/>
        <v>0.53750736117667441</v>
      </c>
      <c r="J295" s="89">
        <f t="shared" si="158"/>
        <v>0.1890704802090965</v>
      </c>
      <c r="K295" s="149">
        <f t="shared" si="147"/>
        <v>0.72657784138577086</v>
      </c>
      <c r="L295" s="89">
        <f t="shared" si="157"/>
        <v>11</v>
      </c>
      <c r="M295" s="150">
        <f t="shared" si="148"/>
        <v>11.726577841385771</v>
      </c>
      <c r="N295" s="8">
        <f t="shared" si="149"/>
        <v>11.726577841385806</v>
      </c>
      <c r="O295" s="88">
        <f t="shared" si="150"/>
        <v>3.5194069880617462E-14</v>
      </c>
      <c r="P295" s="131"/>
      <c r="Q295" s="131"/>
      <c r="R295" s="131"/>
      <c r="S295" s="131"/>
      <c r="T295" s="131"/>
      <c r="U295" s="131"/>
      <c r="V295" s="131"/>
      <c r="W295" s="131"/>
      <c r="X295" s="131"/>
    </row>
    <row r="296" spans="1:24" x14ac:dyDescent="0.2">
      <c r="B296" s="85"/>
      <c r="C296" s="86"/>
      <c r="D296" s="86"/>
      <c r="E296" s="85"/>
      <c r="F296" s="87"/>
      <c r="G296" s="88"/>
      <c r="H296" s="88"/>
      <c r="I296" s="123"/>
      <c r="J296" s="89"/>
      <c r="K296" s="131"/>
      <c r="L296" s="89"/>
      <c r="M296" s="151"/>
      <c r="N296" s="131"/>
      <c r="O296" s="88"/>
      <c r="P296" s="131"/>
      <c r="Q296" s="131"/>
      <c r="R296" s="131"/>
      <c r="S296" s="131"/>
      <c r="T296" s="131"/>
      <c r="U296" s="131"/>
      <c r="V296" s="131"/>
      <c r="W296" s="131"/>
      <c r="X296" s="131"/>
    </row>
    <row r="297" spans="1:24" ht="13.5" thickBot="1" x14ac:dyDescent="0.25">
      <c r="A297" s="183"/>
      <c r="B297" s="184"/>
      <c r="C297" s="185"/>
      <c r="D297" s="185"/>
      <c r="E297" s="186"/>
      <c r="F297" s="184"/>
      <c r="G297" s="157">
        <f t="shared" ref="G297:O297" si="159">SUM(G271:G293)</f>
        <v>3502.0053296377741</v>
      </c>
      <c r="H297" s="157">
        <f t="shared" si="159"/>
        <v>10.750147223533489</v>
      </c>
      <c r="I297" s="158">
        <f t="shared" si="159"/>
        <v>9.675132501180137</v>
      </c>
      <c r="J297" s="157">
        <f t="shared" si="159"/>
        <v>25.696544700797858</v>
      </c>
      <c r="K297" s="157">
        <f t="shared" si="159"/>
        <v>35.371677201978002</v>
      </c>
      <c r="L297" s="157">
        <f t="shared" si="159"/>
        <v>198</v>
      </c>
      <c r="M297" s="159">
        <f t="shared" si="159"/>
        <v>233.371677201978</v>
      </c>
      <c r="N297" s="157">
        <f t="shared" si="159"/>
        <v>3538.4520215621051</v>
      </c>
      <c r="O297" s="157">
        <f t="shared" si="159"/>
        <v>3305.080344360128</v>
      </c>
      <c r="P297" s="131"/>
      <c r="Q297" s="131"/>
      <c r="R297" s="131"/>
      <c r="S297" s="131"/>
      <c r="T297" s="131"/>
      <c r="U297" s="131"/>
      <c r="V297" s="131"/>
      <c r="W297" s="131"/>
      <c r="X297" s="131"/>
    </row>
    <row r="298" spans="1:24" ht="13.5" thickTop="1" x14ac:dyDescent="0.2">
      <c r="B298" s="11"/>
      <c r="C298" s="140"/>
      <c r="D298" s="140"/>
      <c r="E298" s="10"/>
      <c r="F298" s="11"/>
      <c r="G298" s="89"/>
      <c r="H298" s="69"/>
      <c r="I298" s="129"/>
      <c r="J298" s="89"/>
      <c r="K298" s="131"/>
      <c r="L298" s="69"/>
      <c r="M298" s="151"/>
      <c r="N298" s="131"/>
      <c r="O298" s="131"/>
      <c r="P298" s="131"/>
      <c r="Q298" s="131"/>
      <c r="R298" s="131"/>
      <c r="S298" s="131"/>
      <c r="T298" s="131"/>
      <c r="U298" s="131"/>
      <c r="V298" s="131"/>
      <c r="W298" s="131"/>
      <c r="X298" s="131"/>
    </row>
    <row r="299" spans="1:24" ht="36.75" x14ac:dyDescent="0.2">
      <c r="A299" s="94" t="s">
        <v>81</v>
      </c>
      <c r="B299" s="94" t="s">
        <v>3</v>
      </c>
      <c r="C299" s="94" t="s">
        <v>4</v>
      </c>
      <c r="D299" s="94" t="s">
        <v>5</v>
      </c>
      <c r="E299" s="94" t="s">
        <v>6</v>
      </c>
      <c r="F299" s="94" t="s">
        <v>7</v>
      </c>
      <c r="G299" s="94" t="s">
        <v>108</v>
      </c>
      <c r="H299" s="94" t="s">
        <v>109</v>
      </c>
      <c r="I299" s="118" t="s">
        <v>110</v>
      </c>
      <c r="J299" s="119" t="s">
        <v>111</v>
      </c>
      <c r="K299" s="119" t="s">
        <v>112</v>
      </c>
      <c r="L299" s="119" t="s">
        <v>113</v>
      </c>
      <c r="M299" s="120" t="s">
        <v>103</v>
      </c>
      <c r="N299" s="94" t="s">
        <v>114</v>
      </c>
      <c r="O299" s="94" t="s">
        <v>115</v>
      </c>
      <c r="P299" s="131"/>
      <c r="Q299" s="131"/>
      <c r="R299" s="131"/>
      <c r="S299" s="131"/>
      <c r="T299" s="131"/>
      <c r="U299" s="131"/>
      <c r="V299" s="131"/>
      <c r="W299" s="131"/>
      <c r="X299" s="131"/>
    </row>
    <row r="300" spans="1:24" x14ac:dyDescent="0.2">
      <c r="A300" s="223" t="s">
        <v>47</v>
      </c>
      <c r="B300" s="404" t="s">
        <v>91</v>
      </c>
      <c r="C300" s="86">
        <f>VLOOKUP(B300,A$1:F$31,2,FALSE)</f>
        <v>42248</v>
      </c>
      <c r="D300" s="86">
        <f>DATE(YEAR(C300),IF(MONTH(C300)&lt;=3,3,IF(MONTH(C300)&lt;=6,6,IF(MONTH(C300)&lt;=9,9,12))),IF(OR(MONTH(C300)&lt;=3,MONTH(C300)&gt;=10),31,30))</f>
        <v>42277</v>
      </c>
      <c r="E300" s="85">
        <f>D300-C300+1</f>
        <v>30</v>
      </c>
      <c r="F300" s="87">
        <f>VLOOKUP(D300,'FERC Interest Rate'!$A:$B,2,TRUE)</f>
        <v>3.2500000000000001E-2</v>
      </c>
      <c r="G300" s="88">
        <f>VLOOKUP(B300,$A$1:$F$31,5,FALSE)</f>
        <v>299</v>
      </c>
      <c r="H300" s="88">
        <f t="shared" ref="H300:H304" si="160">G300*F300*(E300/(DATE(YEAR(D300),12,31)-DATE(YEAR(D300),1,1)+1))</f>
        <v>0.79869863013698639</v>
      </c>
      <c r="I300" s="236">
        <v>0</v>
      </c>
      <c r="J300" s="89">
        <v>0</v>
      </c>
      <c r="K300" s="149">
        <f t="shared" ref="K300:K323" si="161">+SUM(I300:J300)</f>
        <v>0</v>
      </c>
      <c r="L300" s="89">
        <v>0</v>
      </c>
      <c r="M300" s="150">
        <f t="shared" ref="M300:M323" si="162">+SUM(K300:L300)</f>
        <v>0</v>
      </c>
      <c r="N300" s="8">
        <f t="shared" ref="N300:N323" si="163">+G300+H300+J300</f>
        <v>299.79869863013698</v>
      </c>
      <c r="O300" s="88">
        <f t="shared" ref="O300:O323" si="164">G300+H300-L300-I300</f>
        <v>299.79869863013698</v>
      </c>
      <c r="P300" s="131"/>
      <c r="Q300" s="131"/>
      <c r="R300" s="131"/>
      <c r="S300" s="131"/>
      <c r="T300" s="131"/>
      <c r="U300" s="131"/>
      <c r="V300" s="131"/>
      <c r="W300" s="131"/>
      <c r="X300" s="131"/>
    </row>
    <row r="301" spans="1:24" x14ac:dyDescent="0.2">
      <c r="A301" s="100" t="s">
        <v>25</v>
      </c>
      <c r="B301" s="85" t="str">
        <f t="shared" ref="B301:B323" si="165">+IF(MONTH(C301)&lt;4,"Q1",IF(MONTH(C301)&lt;7,"Q2",IF(MONTH(C301)&lt;10,"Q3","Q4")))&amp;"/"&amp;YEAR(C301)</f>
        <v>Q4/2015</v>
      </c>
      <c r="C301" s="86">
        <f>D300+1</f>
        <v>42278</v>
      </c>
      <c r="D301" s="86">
        <f>EOMONTH(D300,3)</f>
        <v>42369</v>
      </c>
      <c r="E301" s="85">
        <f t="shared" ref="E301:E323" si="166">D301-C301+1</f>
        <v>92</v>
      </c>
      <c r="F301" s="87">
        <f>VLOOKUP(D301,'FERC Interest Rate'!$A:$B,2,TRUE)</f>
        <v>3.2500000000000001E-2</v>
      </c>
      <c r="G301" s="88">
        <f t="shared" ref="G301:G323" si="167">O300</f>
        <v>299.79869863013698</v>
      </c>
      <c r="H301" s="88">
        <f t="shared" si="160"/>
        <v>2.4558852298742728</v>
      </c>
      <c r="I301" s="236">
        <v>0</v>
      </c>
      <c r="J301" s="89">
        <v>0</v>
      </c>
      <c r="K301" s="149">
        <f t="shared" si="161"/>
        <v>0</v>
      </c>
      <c r="L301" s="89">
        <v>0</v>
      </c>
      <c r="M301" s="150">
        <f t="shared" si="162"/>
        <v>0</v>
      </c>
      <c r="N301" s="8">
        <f t="shared" si="163"/>
        <v>302.25458386001128</v>
      </c>
      <c r="O301" s="88">
        <f t="shared" si="164"/>
        <v>302.25458386001128</v>
      </c>
      <c r="P301" s="131"/>
      <c r="Q301" s="131"/>
      <c r="R301" s="131"/>
      <c r="S301" s="131"/>
      <c r="T301" s="131"/>
      <c r="U301" s="131"/>
      <c r="V301" s="131"/>
      <c r="W301" s="131"/>
      <c r="X301" s="131"/>
    </row>
    <row r="302" spans="1:24" x14ac:dyDescent="0.2">
      <c r="A302" s="100" t="s">
        <v>25</v>
      </c>
      <c r="B302" s="85" t="str">
        <f t="shared" si="165"/>
        <v>Q1/2016</v>
      </c>
      <c r="C302" s="86">
        <f t="shared" ref="C302:C323" si="168">D301+1</f>
        <v>42370</v>
      </c>
      <c r="D302" s="86">
        <f t="shared" ref="D302:D323" si="169">EOMONTH(D301,3)</f>
        <v>42460</v>
      </c>
      <c r="E302" s="85">
        <f t="shared" si="166"/>
        <v>91</v>
      </c>
      <c r="F302" s="87">
        <f>VLOOKUP(D302,'FERC Interest Rate'!$A:$B,2,TRUE)</f>
        <v>3.2500000000000001E-2</v>
      </c>
      <c r="G302" s="88">
        <f t="shared" si="167"/>
        <v>302.25458386001128</v>
      </c>
      <c r="H302" s="88">
        <f t="shared" si="160"/>
        <v>2.4423987206720854</v>
      </c>
      <c r="I302" s="236">
        <v>0</v>
      </c>
      <c r="J302" s="89">
        <v>0</v>
      </c>
      <c r="K302" s="149">
        <f t="shared" si="161"/>
        <v>0</v>
      </c>
      <c r="L302" s="89">
        <v>0</v>
      </c>
      <c r="M302" s="150">
        <f t="shared" si="162"/>
        <v>0</v>
      </c>
      <c r="N302" s="8">
        <f t="shared" si="163"/>
        <v>304.69698258068337</v>
      </c>
      <c r="O302" s="88">
        <f t="shared" si="164"/>
        <v>304.69698258068337</v>
      </c>
      <c r="P302" s="131"/>
      <c r="Q302" s="131"/>
      <c r="R302" s="131"/>
      <c r="S302" s="131"/>
      <c r="T302" s="131"/>
      <c r="U302" s="131"/>
      <c r="V302" s="131"/>
      <c r="W302" s="131"/>
      <c r="X302" s="131"/>
    </row>
    <row r="303" spans="1:24" x14ac:dyDescent="0.2">
      <c r="A303" s="100" t="s">
        <v>25</v>
      </c>
      <c r="B303" s="85" t="str">
        <f t="shared" si="165"/>
        <v>Q2/2016</v>
      </c>
      <c r="C303" s="86">
        <f t="shared" si="168"/>
        <v>42461</v>
      </c>
      <c r="D303" s="86">
        <f t="shared" si="169"/>
        <v>42551</v>
      </c>
      <c r="E303" s="85">
        <f t="shared" si="166"/>
        <v>91</v>
      </c>
      <c r="F303" s="87">
        <f>VLOOKUP(D303,'FERC Interest Rate'!$A:$B,2,TRUE)</f>
        <v>3.4599999999999999E-2</v>
      </c>
      <c r="G303" s="88">
        <f t="shared" si="167"/>
        <v>304.69698258068337</v>
      </c>
      <c r="H303" s="88">
        <f t="shared" si="160"/>
        <v>2.6212265556107637</v>
      </c>
      <c r="I303" s="236">
        <v>0</v>
      </c>
      <c r="J303" s="89">
        <v>0</v>
      </c>
      <c r="K303" s="149">
        <f t="shared" si="161"/>
        <v>0</v>
      </c>
      <c r="L303" s="89">
        <v>0</v>
      </c>
      <c r="M303" s="150">
        <f t="shared" si="162"/>
        <v>0</v>
      </c>
      <c r="N303" s="8">
        <f t="shared" si="163"/>
        <v>307.31820913629412</v>
      </c>
      <c r="O303" s="88">
        <f t="shared" si="164"/>
        <v>307.31820913629412</v>
      </c>
      <c r="P303" s="131"/>
      <c r="Q303" s="131"/>
      <c r="R303" s="131"/>
      <c r="S303" s="131"/>
      <c r="T303" s="131"/>
      <c r="U303" s="131"/>
      <c r="V303" s="131"/>
      <c r="W303" s="131"/>
      <c r="X303" s="131"/>
    </row>
    <row r="304" spans="1:24" x14ac:dyDescent="0.2">
      <c r="A304" s="17" t="s">
        <v>82</v>
      </c>
      <c r="B304" s="85" t="str">
        <f t="shared" si="165"/>
        <v>Q3/2016</v>
      </c>
      <c r="C304" s="86">
        <f t="shared" si="168"/>
        <v>42552</v>
      </c>
      <c r="D304" s="86">
        <f t="shared" si="169"/>
        <v>42643</v>
      </c>
      <c r="E304" s="85">
        <f t="shared" si="166"/>
        <v>92</v>
      </c>
      <c r="F304" s="87">
        <f>VLOOKUP(D304,'FERC Interest Rate'!$A:$B,2,TRUE)</f>
        <v>3.5000000000000003E-2</v>
      </c>
      <c r="G304" s="88">
        <f t="shared" si="167"/>
        <v>307.31820913629412</v>
      </c>
      <c r="H304" s="88">
        <f t="shared" si="160"/>
        <v>2.7037285066089267</v>
      </c>
      <c r="I304" s="123">
        <f t="shared" ref="I304:I323" si="170">(SUM($H$300:$H$324)/20)</f>
        <v>0.55109688214515173</v>
      </c>
      <c r="J304" s="89">
        <v>0</v>
      </c>
      <c r="K304" s="149">
        <f t="shared" si="161"/>
        <v>0.55109688214515173</v>
      </c>
      <c r="L304" s="89">
        <f t="shared" ref="L304:L323" si="171">+$G$300/20</f>
        <v>14.95</v>
      </c>
      <c r="M304" s="150">
        <f t="shared" si="162"/>
        <v>15.50109688214515</v>
      </c>
      <c r="N304" s="8">
        <f t="shared" si="163"/>
        <v>310.02193764290303</v>
      </c>
      <c r="O304" s="88">
        <f t="shared" si="164"/>
        <v>294.52084076075789</v>
      </c>
      <c r="P304" s="131"/>
      <c r="Q304" s="131"/>
      <c r="R304" s="131"/>
      <c r="S304" s="131"/>
      <c r="T304" s="131"/>
      <c r="U304" s="131"/>
      <c r="V304" s="131"/>
      <c r="W304" s="131"/>
      <c r="X304" s="131"/>
    </row>
    <row r="305" spans="1:24" x14ac:dyDescent="0.2">
      <c r="A305" s="17" t="s">
        <v>83</v>
      </c>
      <c r="B305" s="85" t="str">
        <f t="shared" si="165"/>
        <v>Q4/2016</v>
      </c>
      <c r="C305" s="86">
        <f t="shared" si="168"/>
        <v>42644</v>
      </c>
      <c r="D305" s="86">
        <f t="shared" si="169"/>
        <v>42735</v>
      </c>
      <c r="E305" s="85">
        <f t="shared" si="166"/>
        <v>92</v>
      </c>
      <c r="F305" s="87">
        <f>VLOOKUP(D305,'FERC Interest Rate'!$A:$B,2,TRUE)</f>
        <v>3.5000000000000003E-2</v>
      </c>
      <c r="G305" s="88">
        <f t="shared" si="167"/>
        <v>294.52084076075789</v>
      </c>
      <c r="H305" s="88">
        <v>0</v>
      </c>
      <c r="I305" s="123">
        <f t="shared" si="170"/>
        <v>0.55109688214515173</v>
      </c>
      <c r="J305" s="89">
        <f t="shared" ref="J305:J323" si="172">G305*F305*(E305/(DATE(YEAR(D305),12,31)-DATE(YEAR(D305),1,1)+1))</f>
        <v>2.5911396372940998</v>
      </c>
      <c r="K305" s="149">
        <f t="shared" si="161"/>
        <v>3.1422365194392516</v>
      </c>
      <c r="L305" s="89">
        <f t="shared" si="171"/>
        <v>14.95</v>
      </c>
      <c r="M305" s="150">
        <f t="shared" si="162"/>
        <v>18.09223651943925</v>
      </c>
      <c r="N305" s="8">
        <f t="shared" si="163"/>
        <v>297.11198039805197</v>
      </c>
      <c r="O305" s="88">
        <f t="shared" si="164"/>
        <v>279.01974387861276</v>
      </c>
      <c r="P305" s="131"/>
      <c r="Q305" s="131"/>
      <c r="R305" s="131"/>
      <c r="S305" s="131"/>
      <c r="T305" s="131"/>
      <c r="U305" s="131"/>
      <c r="V305" s="131"/>
      <c r="W305" s="131"/>
      <c r="X305" s="131"/>
    </row>
    <row r="306" spans="1:24" x14ac:dyDescent="0.2">
      <c r="A306" s="17" t="s">
        <v>84</v>
      </c>
      <c r="B306" s="85" t="str">
        <f t="shared" si="165"/>
        <v>Q1/2017</v>
      </c>
      <c r="C306" s="86">
        <f t="shared" si="168"/>
        <v>42736</v>
      </c>
      <c r="D306" s="86">
        <f t="shared" si="169"/>
        <v>42825</v>
      </c>
      <c r="E306" s="85">
        <f t="shared" si="166"/>
        <v>90</v>
      </c>
      <c r="F306" s="87">
        <f>VLOOKUP(D306,'FERC Interest Rate'!$A:$B,2,TRUE)</f>
        <v>3.5000000000000003E-2</v>
      </c>
      <c r="G306" s="88">
        <f t="shared" si="167"/>
        <v>279.01974387861276</v>
      </c>
      <c r="H306" s="88">
        <v>0</v>
      </c>
      <c r="I306" s="123">
        <f t="shared" si="170"/>
        <v>0.55109688214515173</v>
      </c>
      <c r="J306" s="89">
        <f t="shared" si="172"/>
        <v>2.4079786115551509</v>
      </c>
      <c r="K306" s="149">
        <f t="shared" si="161"/>
        <v>2.9590754937003028</v>
      </c>
      <c r="L306" s="89">
        <f t="shared" si="171"/>
        <v>14.95</v>
      </c>
      <c r="M306" s="150">
        <f t="shared" si="162"/>
        <v>17.909075493700303</v>
      </c>
      <c r="N306" s="8">
        <f t="shared" si="163"/>
        <v>281.42772249016792</v>
      </c>
      <c r="O306" s="88">
        <f t="shared" si="164"/>
        <v>263.51864699646762</v>
      </c>
      <c r="P306" s="131"/>
      <c r="Q306" s="131"/>
      <c r="R306" s="131"/>
      <c r="S306" s="131"/>
      <c r="T306" s="131"/>
      <c r="U306" s="131"/>
      <c r="V306" s="131"/>
      <c r="W306" s="131"/>
      <c r="X306" s="131"/>
    </row>
    <row r="307" spans="1:24" x14ac:dyDescent="0.2">
      <c r="A307" s="17" t="s">
        <v>85</v>
      </c>
      <c r="B307" s="85" t="str">
        <f t="shared" si="165"/>
        <v>Q2/2017</v>
      </c>
      <c r="C307" s="86">
        <f t="shared" si="168"/>
        <v>42826</v>
      </c>
      <c r="D307" s="86">
        <f t="shared" si="169"/>
        <v>42916</v>
      </c>
      <c r="E307" s="85">
        <f t="shared" si="166"/>
        <v>91</v>
      </c>
      <c r="F307" s="87">
        <f>VLOOKUP(D307,'FERC Interest Rate'!$A:$B,2,TRUE)</f>
        <v>3.7100000000000001E-2</v>
      </c>
      <c r="G307" s="88">
        <f t="shared" si="167"/>
        <v>263.51864699646762</v>
      </c>
      <c r="H307" s="88">
        <v>0</v>
      </c>
      <c r="I307" s="123">
        <f t="shared" si="170"/>
        <v>0.55109688214515173</v>
      </c>
      <c r="J307" s="89">
        <f t="shared" si="172"/>
        <v>2.4374391893829439</v>
      </c>
      <c r="K307" s="149">
        <f t="shared" si="161"/>
        <v>2.9885360715280957</v>
      </c>
      <c r="L307" s="89">
        <f t="shared" si="171"/>
        <v>14.95</v>
      </c>
      <c r="M307" s="150">
        <f t="shared" si="162"/>
        <v>17.938536071528095</v>
      </c>
      <c r="N307" s="8">
        <f t="shared" si="163"/>
        <v>265.95608618585055</v>
      </c>
      <c r="O307" s="88">
        <f t="shared" si="164"/>
        <v>248.01755011432249</v>
      </c>
      <c r="P307" s="131"/>
      <c r="Q307" s="131"/>
      <c r="R307" s="131"/>
      <c r="S307" s="131"/>
      <c r="T307" s="131"/>
      <c r="U307" s="131"/>
      <c r="V307" s="131"/>
      <c r="W307" s="131"/>
      <c r="X307" s="131"/>
    </row>
    <row r="308" spans="1:24" x14ac:dyDescent="0.2">
      <c r="A308" s="17" t="s">
        <v>86</v>
      </c>
      <c r="B308" s="85" t="str">
        <f t="shared" si="165"/>
        <v>Q3/2017</v>
      </c>
      <c r="C308" s="86">
        <f t="shared" si="168"/>
        <v>42917</v>
      </c>
      <c r="D308" s="86">
        <f t="shared" si="169"/>
        <v>43008</v>
      </c>
      <c r="E308" s="85">
        <f t="shared" si="166"/>
        <v>92</v>
      </c>
      <c r="F308" s="87">
        <f>VLOOKUP(D308,'FERC Interest Rate'!$A:$B,2,TRUE)</f>
        <v>3.9600000000000003E-2</v>
      </c>
      <c r="G308" s="88">
        <f t="shared" si="167"/>
        <v>248.01755011432249</v>
      </c>
      <c r="H308" s="88">
        <v>0</v>
      </c>
      <c r="I308" s="123">
        <f t="shared" si="170"/>
        <v>0.55109688214515173</v>
      </c>
      <c r="J308" s="89">
        <f t="shared" si="172"/>
        <v>2.4755549002095889</v>
      </c>
      <c r="K308" s="149">
        <f t="shared" si="161"/>
        <v>3.0266517823547407</v>
      </c>
      <c r="L308" s="89">
        <f t="shared" si="171"/>
        <v>14.95</v>
      </c>
      <c r="M308" s="150">
        <f t="shared" si="162"/>
        <v>17.97665178235474</v>
      </c>
      <c r="N308" s="8">
        <f t="shared" si="163"/>
        <v>250.49310501453209</v>
      </c>
      <c r="O308" s="88">
        <f t="shared" si="164"/>
        <v>232.51645323217735</v>
      </c>
      <c r="P308" s="131"/>
      <c r="Q308" s="131"/>
      <c r="R308" s="131"/>
      <c r="S308" s="131"/>
      <c r="T308" s="131"/>
      <c r="U308" s="131"/>
      <c r="V308" s="131"/>
      <c r="W308" s="131"/>
      <c r="X308" s="131"/>
    </row>
    <row r="309" spans="1:24" x14ac:dyDescent="0.2">
      <c r="A309" s="17" t="s">
        <v>87</v>
      </c>
      <c r="B309" s="85" t="str">
        <f t="shared" si="165"/>
        <v>Q4/2017</v>
      </c>
      <c r="C309" s="86">
        <f t="shared" si="168"/>
        <v>43009</v>
      </c>
      <c r="D309" s="86">
        <f t="shared" si="169"/>
        <v>43100</v>
      </c>
      <c r="E309" s="85">
        <f t="shared" si="166"/>
        <v>92</v>
      </c>
      <c r="F309" s="87">
        <f>VLOOKUP(D309,'FERC Interest Rate'!$A:$B,2,TRUE)</f>
        <v>4.2099999999999999E-2</v>
      </c>
      <c r="G309" s="88">
        <f t="shared" si="167"/>
        <v>232.51645323217735</v>
      </c>
      <c r="H309" s="88">
        <v>0</v>
      </c>
      <c r="I309" s="123">
        <f t="shared" si="170"/>
        <v>0.55109688214515173</v>
      </c>
      <c r="J309" s="89">
        <f t="shared" si="172"/>
        <v>2.4673499360516966</v>
      </c>
      <c r="K309" s="149">
        <f t="shared" si="161"/>
        <v>3.0184468181968485</v>
      </c>
      <c r="L309" s="89">
        <f t="shared" si="171"/>
        <v>14.95</v>
      </c>
      <c r="M309" s="150">
        <f t="shared" si="162"/>
        <v>17.968446818196849</v>
      </c>
      <c r="N309" s="8">
        <f t="shared" si="163"/>
        <v>234.98380316822906</v>
      </c>
      <c r="O309" s="88">
        <f t="shared" si="164"/>
        <v>217.01535635003222</v>
      </c>
      <c r="P309" s="131"/>
      <c r="Q309" s="131"/>
      <c r="R309" s="131"/>
      <c r="S309" s="131"/>
      <c r="T309" s="131"/>
      <c r="U309" s="131"/>
      <c r="V309" s="131"/>
      <c r="W309" s="131"/>
      <c r="X309" s="131"/>
    </row>
    <row r="310" spans="1:24" x14ac:dyDescent="0.2">
      <c r="A310" s="17" t="s">
        <v>88</v>
      </c>
      <c r="B310" s="85" t="str">
        <f t="shared" si="165"/>
        <v>Q1/2018</v>
      </c>
      <c r="C310" s="86">
        <f t="shared" si="168"/>
        <v>43101</v>
      </c>
      <c r="D310" s="86">
        <f t="shared" si="169"/>
        <v>43190</v>
      </c>
      <c r="E310" s="85">
        <f t="shared" si="166"/>
        <v>90</v>
      </c>
      <c r="F310" s="87">
        <f>VLOOKUP(D310,'FERC Interest Rate'!$A:$B,2,TRUE)</f>
        <v>4.2500000000000003E-2</v>
      </c>
      <c r="G310" s="88">
        <f t="shared" si="167"/>
        <v>217.01535635003222</v>
      </c>
      <c r="H310" s="88">
        <v>0</v>
      </c>
      <c r="I310" s="123">
        <f t="shared" si="170"/>
        <v>0.55109688214515173</v>
      </c>
      <c r="J310" s="89">
        <f t="shared" si="172"/>
        <v>2.2742020220243102</v>
      </c>
      <c r="K310" s="149">
        <f t="shared" si="161"/>
        <v>2.8252989041694621</v>
      </c>
      <c r="L310" s="89">
        <f t="shared" si="171"/>
        <v>14.95</v>
      </c>
      <c r="M310" s="150">
        <f t="shared" si="162"/>
        <v>17.77529890416946</v>
      </c>
      <c r="N310" s="8">
        <f t="shared" si="163"/>
        <v>219.28955837205652</v>
      </c>
      <c r="O310" s="88">
        <f t="shared" si="164"/>
        <v>201.51425946788709</v>
      </c>
      <c r="P310" s="131"/>
      <c r="Q310" s="131"/>
      <c r="R310" s="131"/>
      <c r="S310" s="131"/>
      <c r="T310" s="131"/>
      <c r="U310" s="131"/>
      <c r="V310" s="131"/>
      <c r="W310" s="131"/>
      <c r="X310" s="131"/>
    </row>
    <row r="311" spans="1:24" x14ac:dyDescent="0.2">
      <c r="A311" s="17" t="s">
        <v>89</v>
      </c>
      <c r="B311" s="85" t="str">
        <f t="shared" si="165"/>
        <v>Q2/2018</v>
      </c>
      <c r="C311" s="86">
        <f t="shared" si="168"/>
        <v>43191</v>
      </c>
      <c r="D311" s="86">
        <f t="shared" si="169"/>
        <v>43281</v>
      </c>
      <c r="E311" s="85">
        <f t="shared" si="166"/>
        <v>91</v>
      </c>
      <c r="F311" s="87">
        <f>VLOOKUP(D311,'FERC Interest Rate'!$A:$B,2,TRUE)</f>
        <v>4.4699999999999997E-2</v>
      </c>
      <c r="G311" s="88">
        <f t="shared" si="167"/>
        <v>201.51425946788709</v>
      </c>
      <c r="H311" s="88">
        <v>0</v>
      </c>
      <c r="I311" s="123">
        <f t="shared" si="170"/>
        <v>0.55109688214515173</v>
      </c>
      <c r="J311" s="89">
        <f t="shared" si="172"/>
        <v>2.2457522006507511</v>
      </c>
      <c r="K311" s="149">
        <f t="shared" si="161"/>
        <v>2.7968490827959029</v>
      </c>
      <c r="L311" s="89">
        <f t="shared" si="171"/>
        <v>14.95</v>
      </c>
      <c r="M311" s="150">
        <f t="shared" si="162"/>
        <v>17.746849082795901</v>
      </c>
      <c r="N311" s="8">
        <f t="shared" si="163"/>
        <v>203.76001166853783</v>
      </c>
      <c r="O311" s="88">
        <f t="shared" si="164"/>
        <v>186.01316258574195</v>
      </c>
      <c r="P311" s="131"/>
      <c r="Q311" s="131"/>
      <c r="R311" s="131"/>
      <c r="S311" s="131"/>
      <c r="T311" s="131"/>
      <c r="U311" s="131"/>
      <c r="V311" s="131"/>
      <c r="W311" s="131"/>
      <c r="X311" s="131"/>
    </row>
    <row r="312" spans="1:24" x14ac:dyDescent="0.2">
      <c r="A312" s="17" t="s">
        <v>90</v>
      </c>
      <c r="B312" s="85" t="str">
        <f t="shared" si="165"/>
        <v>Q3/2018</v>
      </c>
      <c r="C312" s="86">
        <f t="shared" si="168"/>
        <v>43282</v>
      </c>
      <c r="D312" s="86">
        <f t="shared" si="169"/>
        <v>43373</v>
      </c>
      <c r="E312" s="85">
        <f t="shared" si="166"/>
        <v>92</v>
      </c>
      <c r="F312" s="87">
        <f>VLOOKUP(D312,'FERC Interest Rate'!$A:$B,2,TRUE)</f>
        <v>4.6899999999999997E-2</v>
      </c>
      <c r="G312" s="88">
        <f t="shared" si="167"/>
        <v>186.01316258574195</v>
      </c>
      <c r="H312" s="88">
        <v>0</v>
      </c>
      <c r="I312" s="123">
        <f t="shared" si="170"/>
        <v>0.55109688214515173</v>
      </c>
      <c r="J312" s="89">
        <f t="shared" si="172"/>
        <v>2.1989303943149574</v>
      </c>
      <c r="K312" s="149">
        <f t="shared" si="161"/>
        <v>2.7500272764601092</v>
      </c>
      <c r="L312" s="89">
        <f t="shared" si="171"/>
        <v>14.95</v>
      </c>
      <c r="M312" s="150">
        <f t="shared" si="162"/>
        <v>17.700027276460109</v>
      </c>
      <c r="N312" s="8">
        <f t="shared" si="163"/>
        <v>188.21209298005692</v>
      </c>
      <c r="O312" s="88">
        <f t="shared" si="164"/>
        <v>170.51206570359682</v>
      </c>
      <c r="P312" s="131"/>
      <c r="Q312" s="131"/>
      <c r="R312" s="131"/>
      <c r="S312" s="131"/>
      <c r="T312" s="131"/>
      <c r="U312" s="131"/>
      <c r="V312" s="131"/>
      <c r="W312" s="131"/>
      <c r="X312" s="131"/>
    </row>
    <row r="313" spans="1:24" x14ac:dyDescent="0.2">
      <c r="A313" s="17" t="s">
        <v>91</v>
      </c>
      <c r="B313" s="85" t="str">
        <f t="shared" si="165"/>
        <v>Q4/2018</v>
      </c>
      <c r="C313" s="86">
        <f t="shared" si="168"/>
        <v>43374</v>
      </c>
      <c r="D313" s="86">
        <f t="shared" si="169"/>
        <v>43465</v>
      </c>
      <c r="E313" s="85">
        <f t="shared" si="166"/>
        <v>92</v>
      </c>
      <c r="F313" s="87">
        <f>VLOOKUP(D313,'FERC Interest Rate'!$A:$B,2,TRUE)</f>
        <v>4.9599999999999998E-2</v>
      </c>
      <c r="G313" s="88">
        <f t="shared" si="167"/>
        <v>170.51206570359682</v>
      </c>
      <c r="H313" s="88">
        <v>0</v>
      </c>
      <c r="I313" s="123">
        <f t="shared" si="170"/>
        <v>0.55109688214515173</v>
      </c>
      <c r="J313" s="89">
        <f t="shared" si="172"/>
        <v>2.1317278307360357</v>
      </c>
      <c r="K313" s="149">
        <f t="shared" si="161"/>
        <v>2.6828247128811875</v>
      </c>
      <c r="L313" s="89">
        <f t="shared" si="171"/>
        <v>14.95</v>
      </c>
      <c r="M313" s="150">
        <f t="shared" si="162"/>
        <v>17.632824712881188</v>
      </c>
      <c r="N313" s="8">
        <f t="shared" si="163"/>
        <v>172.64379353433284</v>
      </c>
      <c r="O313" s="88">
        <f t="shared" si="164"/>
        <v>155.01096882145168</v>
      </c>
      <c r="P313" s="131"/>
      <c r="Q313" s="131"/>
      <c r="R313" s="131"/>
      <c r="S313" s="131"/>
      <c r="T313" s="131"/>
      <c r="U313" s="131"/>
      <c r="V313" s="131"/>
      <c r="W313" s="131"/>
      <c r="X313" s="131"/>
    </row>
    <row r="314" spans="1:24" x14ac:dyDescent="0.2">
      <c r="A314" s="17" t="s">
        <v>92</v>
      </c>
      <c r="B314" s="85" t="str">
        <f t="shared" si="165"/>
        <v>Q1/2019</v>
      </c>
      <c r="C314" s="86">
        <f t="shared" si="168"/>
        <v>43466</v>
      </c>
      <c r="D314" s="86">
        <f t="shared" si="169"/>
        <v>43555</v>
      </c>
      <c r="E314" s="85">
        <f t="shared" si="166"/>
        <v>90</v>
      </c>
      <c r="F314" s="87">
        <f>VLOOKUP(D314,'FERC Interest Rate'!$A:$B,2,TRUE)</f>
        <v>5.1799999999999999E-2</v>
      </c>
      <c r="G314" s="88">
        <f t="shared" si="167"/>
        <v>155.01096882145168</v>
      </c>
      <c r="H314" s="88">
        <v>0</v>
      </c>
      <c r="I314" s="123">
        <f t="shared" si="170"/>
        <v>0.55109688214515173</v>
      </c>
      <c r="J314" s="89">
        <f t="shared" si="172"/>
        <v>1.9798935250564593</v>
      </c>
      <c r="K314" s="149">
        <f t="shared" si="161"/>
        <v>2.5309904072016112</v>
      </c>
      <c r="L314" s="89">
        <f t="shared" si="171"/>
        <v>14.95</v>
      </c>
      <c r="M314" s="150">
        <f t="shared" si="162"/>
        <v>17.48099040720161</v>
      </c>
      <c r="N314" s="8">
        <f t="shared" si="163"/>
        <v>156.99086234650815</v>
      </c>
      <c r="O314" s="88">
        <f t="shared" si="164"/>
        <v>139.50987193930655</v>
      </c>
      <c r="P314" s="131"/>
      <c r="Q314" s="131"/>
      <c r="R314" s="131"/>
      <c r="S314" s="131"/>
      <c r="T314" s="131"/>
      <c r="U314" s="131"/>
      <c r="V314" s="131"/>
      <c r="W314" s="131"/>
      <c r="X314" s="131"/>
    </row>
    <row r="315" spans="1:24" x14ac:dyDescent="0.2">
      <c r="A315" s="17" t="s">
        <v>93</v>
      </c>
      <c r="B315" s="85" t="str">
        <f t="shared" si="165"/>
        <v>Q2/2019</v>
      </c>
      <c r="C315" s="86">
        <f t="shared" si="168"/>
        <v>43556</v>
      </c>
      <c r="D315" s="86">
        <f t="shared" si="169"/>
        <v>43646</v>
      </c>
      <c r="E315" s="85">
        <f t="shared" si="166"/>
        <v>91</v>
      </c>
      <c r="F315" s="87">
        <f>VLOOKUP(D315,'FERC Interest Rate'!$A:$B,2,TRUE)</f>
        <v>5.45E-2</v>
      </c>
      <c r="G315" s="88">
        <f t="shared" si="167"/>
        <v>139.50987193930655</v>
      </c>
      <c r="H315" s="88">
        <v>0</v>
      </c>
      <c r="I315" s="123">
        <f t="shared" si="170"/>
        <v>0.55109688214515173</v>
      </c>
      <c r="J315" s="89">
        <f t="shared" si="172"/>
        <v>1.8956142736520298</v>
      </c>
      <c r="K315" s="149">
        <f t="shared" si="161"/>
        <v>2.4467111557971815</v>
      </c>
      <c r="L315" s="89">
        <f t="shared" si="171"/>
        <v>14.95</v>
      </c>
      <c r="M315" s="150">
        <f t="shared" si="162"/>
        <v>17.396711155797181</v>
      </c>
      <c r="N315" s="8">
        <f t="shared" si="163"/>
        <v>141.40548621295858</v>
      </c>
      <c r="O315" s="88">
        <f t="shared" si="164"/>
        <v>124.0087750571614</v>
      </c>
      <c r="P315" s="131"/>
      <c r="Q315" s="131"/>
      <c r="R315" s="131"/>
      <c r="S315" s="131"/>
      <c r="T315" s="131"/>
      <c r="U315" s="131"/>
      <c r="V315" s="131"/>
      <c r="W315" s="131"/>
      <c r="X315" s="131"/>
    </row>
    <row r="316" spans="1:24" x14ac:dyDescent="0.2">
      <c r="A316" s="17" t="s">
        <v>94</v>
      </c>
      <c r="B316" s="85" t="str">
        <f t="shared" si="165"/>
        <v>Q3/2019</v>
      </c>
      <c r="C316" s="86">
        <f t="shared" si="168"/>
        <v>43647</v>
      </c>
      <c r="D316" s="86">
        <f t="shared" si="169"/>
        <v>43738</v>
      </c>
      <c r="E316" s="85">
        <f t="shared" si="166"/>
        <v>92</v>
      </c>
      <c r="F316" s="87">
        <f>VLOOKUP(D316,'FERC Interest Rate'!$A:$B,2,TRUE)</f>
        <v>6.0133640000000002E-2</v>
      </c>
      <c r="G316" s="88">
        <f t="shared" si="167"/>
        <v>124.0087750571614</v>
      </c>
      <c r="H316" s="88">
        <v>0</v>
      </c>
      <c r="I316" s="123">
        <f t="shared" si="170"/>
        <v>0.55109688214515173</v>
      </c>
      <c r="J316" s="89">
        <f t="shared" si="172"/>
        <v>1.8795975652707007</v>
      </c>
      <c r="K316" s="149">
        <f t="shared" si="161"/>
        <v>2.4306944474158523</v>
      </c>
      <c r="L316" s="89">
        <f t="shared" si="171"/>
        <v>14.95</v>
      </c>
      <c r="M316" s="150">
        <f t="shared" si="162"/>
        <v>17.380694447415852</v>
      </c>
      <c r="N316" s="8">
        <f t="shared" si="163"/>
        <v>125.8883726224321</v>
      </c>
      <c r="O316" s="88">
        <f t="shared" si="164"/>
        <v>108.50767817501625</v>
      </c>
      <c r="P316" s="131"/>
      <c r="Q316" s="131"/>
      <c r="R316" s="131"/>
      <c r="S316" s="131"/>
      <c r="T316" s="131"/>
      <c r="U316" s="131"/>
      <c r="V316" s="131"/>
      <c r="W316" s="131"/>
      <c r="X316" s="131"/>
    </row>
    <row r="317" spans="1:24" x14ac:dyDescent="0.2">
      <c r="A317" s="17" t="s">
        <v>95</v>
      </c>
      <c r="B317" s="85" t="str">
        <f t="shared" si="165"/>
        <v>Q4/2019</v>
      </c>
      <c r="C317" s="86">
        <f t="shared" si="168"/>
        <v>43739</v>
      </c>
      <c r="D317" s="86">
        <f t="shared" si="169"/>
        <v>43830</v>
      </c>
      <c r="E317" s="85">
        <f t="shared" si="166"/>
        <v>92</v>
      </c>
      <c r="F317" s="87">
        <f>VLOOKUP(D317,'FERC Interest Rate'!$A:$B,2,TRUE)</f>
        <v>6.2505720000000001E-2</v>
      </c>
      <c r="G317" s="88">
        <f t="shared" si="167"/>
        <v>108.50767817501625</v>
      </c>
      <c r="H317" s="88">
        <v>0</v>
      </c>
      <c r="I317" s="123">
        <f t="shared" si="170"/>
        <v>0.55109688214515173</v>
      </c>
      <c r="J317" s="89">
        <f t="shared" si="172"/>
        <v>1.7095239742107022</v>
      </c>
      <c r="K317" s="149">
        <f t="shared" si="161"/>
        <v>2.2606208563558541</v>
      </c>
      <c r="L317" s="89">
        <f t="shared" si="171"/>
        <v>14.95</v>
      </c>
      <c r="M317" s="150">
        <f t="shared" si="162"/>
        <v>17.210620856355852</v>
      </c>
      <c r="N317" s="8">
        <f t="shared" si="163"/>
        <v>110.21720214922695</v>
      </c>
      <c r="O317" s="88">
        <f t="shared" si="164"/>
        <v>93.006581292871104</v>
      </c>
      <c r="P317" s="131"/>
      <c r="Q317" s="131"/>
      <c r="R317" s="131"/>
      <c r="S317" s="131"/>
      <c r="T317" s="131"/>
      <c r="U317" s="131"/>
      <c r="V317" s="131"/>
      <c r="W317" s="131"/>
      <c r="X317" s="131"/>
    </row>
    <row r="318" spans="1:24" x14ac:dyDescent="0.2">
      <c r="A318" s="17" t="s">
        <v>96</v>
      </c>
      <c r="B318" s="85" t="str">
        <f t="shared" si="165"/>
        <v>Q1/2020</v>
      </c>
      <c r="C318" s="86">
        <f t="shared" si="168"/>
        <v>43831</v>
      </c>
      <c r="D318" s="86">
        <f t="shared" si="169"/>
        <v>43921</v>
      </c>
      <c r="E318" s="85">
        <f t="shared" si="166"/>
        <v>91</v>
      </c>
      <c r="F318" s="87">
        <f>VLOOKUP(D318,'FERC Interest Rate'!$A:$B,2,TRUE)</f>
        <v>6.2841510000000003E-2</v>
      </c>
      <c r="G318" s="88">
        <f t="shared" si="167"/>
        <v>93.006581292871104</v>
      </c>
      <c r="H318" s="88">
        <v>0</v>
      </c>
      <c r="I318" s="123">
        <f t="shared" si="170"/>
        <v>0.55109688214515173</v>
      </c>
      <c r="J318" s="89">
        <f t="shared" si="172"/>
        <v>1.4531839747615884</v>
      </c>
      <c r="K318" s="149">
        <f t="shared" si="161"/>
        <v>2.0042808569067403</v>
      </c>
      <c r="L318" s="89">
        <f t="shared" si="171"/>
        <v>14.95</v>
      </c>
      <c r="M318" s="150">
        <f t="shared" si="162"/>
        <v>16.954280856906738</v>
      </c>
      <c r="N318" s="8">
        <f t="shared" si="163"/>
        <v>94.45976526763269</v>
      </c>
      <c r="O318" s="88">
        <f t="shared" si="164"/>
        <v>77.505484410725956</v>
      </c>
      <c r="P318" s="131"/>
      <c r="Q318" s="131"/>
      <c r="R318" s="131"/>
      <c r="S318" s="131"/>
      <c r="T318" s="131"/>
      <c r="U318" s="131"/>
      <c r="V318" s="131"/>
      <c r="W318" s="131"/>
      <c r="X318" s="131"/>
    </row>
    <row r="319" spans="1:24" x14ac:dyDescent="0.2">
      <c r="A319" s="17" t="s">
        <v>97</v>
      </c>
      <c r="B319" s="85" t="str">
        <f t="shared" si="165"/>
        <v>Q2/2020</v>
      </c>
      <c r="C319" s="86">
        <f t="shared" si="168"/>
        <v>43922</v>
      </c>
      <c r="D319" s="86">
        <f t="shared" si="169"/>
        <v>44012</v>
      </c>
      <c r="E319" s="85">
        <f t="shared" si="166"/>
        <v>91</v>
      </c>
      <c r="F319" s="87">
        <f>VLOOKUP(D319,'FERC Interest Rate'!$A:$B,2,TRUE)</f>
        <v>6.502107E-2</v>
      </c>
      <c r="G319" s="88">
        <f t="shared" si="167"/>
        <v>77.505484410725956</v>
      </c>
      <c r="H319" s="88">
        <v>0</v>
      </c>
      <c r="I319" s="123">
        <f t="shared" si="170"/>
        <v>0.55109688214515173</v>
      </c>
      <c r="J319" s="89">
        <f t="shared" si="172"/>
        <v>1.2529878332789306</v>
      </c>
      <c r="K319" s="149">
        <f t="shared" si="161"/>
        <v>1.8040847154240822</v>
      </c>
      <c r="L319" s="89">
        <f t="shared" si="171"/>
        <v>14.95</v>
      </c>
      <c r="M319" s="150">
        <f t="shared" si="162"/>
        <v>16.754084715424082</v>
      </c>
      <c r="N319" s="8">
        <f t="shared" si="163"/>
        <v>78.758472244004892</v>
      </c>
      <c r="O319" s="88">
        <f t="shared" si="164"/>
        <v>62.0043875285808</v>
      </c>
      <c r="P319" s="131"/>
      <c r="Q319" s="131"/>
      <c r="R319" s="131"/>
      <c r="S319" s="131"/>
      <c r="T319" s="131"/>
      <c r="U319" s="131"/>
      <c r="V319" s="131"/>
      <c r="W319" s="131"/>
      <c r="X319" s="131"/>
    </row>
    <row r="320" spans="1:24" x14ac:dyDescent="0.2">
      <c r="A320" s="17" t="s">
        <v>98</v>
      </c>
      <c r="B320" s="85" t="str">
        <f t="shared" si="165"/>
        <v>Q3/2020</v>
      </c>
      <c r="C320" s="86">
        <f t="shared" si="168"/>
        <v>44013</v>
      </c>
      <c r="D320" s="86">
        <f t="shared" si="169"/>
        <v>44104</v>
      </c>
      <c r="E320" s="85">
        <f t="shared" si="166"/>
        <v>92</v>
      </c>
      <c r="F320" s="87">
        <f>VLOOKUP(D320,'FERC Interest Rate'!$A:$B,2,TRUE)</f>
        <v>6.5012509999999996E-2</v>
      </c>
      <c r="G320" s="88">
        <f t="shared" si="167"/>
        <v>62.0043875285808</v>
      </c>
      <c r="H320" s="88">
        <v>0</v>
      </c>
      <c r="I320" s="123">
        <f t="shared" si="170"/>
        <v>0.55109688214515173</v>
      </c>
      <c r="J320" s="89">
        <f t="shared" si="172"/>
        <v>1.0132721298104033</v>
      </c>
      <c r="K320" s="149">
        <f t="shared" si="161"/>
        <v>1.5643690119555549</v>
      </c>
      <c r="L320" s="89">
        <f t="shared" si="171"/>
        <v>14.95</v>
      </c>
      <c r="M320" s="150">
        <f t="shared" si="162"/>
        <v>16.514369011955555</v>
      </c>
      <c r="N320" s="8">
        <f t="shared" si="163"/>
        <v>63.017659658391203</v>
      </c>
      <c r="O320" s="88">
        <f t="shared" si="164"/>
        <v>46.503290646435651</v>
      </c>
      <c r="P320" s="131"/>
      <c r="Q320" s="131"/>
      <c r="R320" s="131"/>
      <c r="S320" s="131"/>
      <c r="T320" s="131"/>
      <c r="U320" s="131"/>
      <c r="V320" s="131"/>
      <c r="W320" s="131"/>
      <c r="X320" s="131"/>
    </row>
    <row r="321" spans="1:24" x14ac:dyDescent="0.2">
      <c r="A321" s="17" t="s">
        <v>99</v>
      </c>
      <c r="B321" s="85" t="str">
        <f t="shared" si="165"/>
        <v>Q4/2020</v>
      </c>
      <c r="C321" s="86">
        <f t="shared" si="168"/>
        <v>44105</v>
      </c>
      <c r="D321" s="86">
        <f t="shared" si="169"/>
        <v>44196</v>
      </c>
      <c r="E321" s="85">
        <f t="shared" si="166"/>
        <v>92</v>
      </c>
      <c r="F321" s="87">
        <f>VLOOKUP(D321,'FERC Interest Rate'!$A:$B,2,TRUE)</f>
        <v>6.501548E-2</v>
      </c>
      <c r="G321" s="88">
        <f t="shared" si="167"/>
        <v>46.503290646435651</v>
      </c>
      <c r="H321" s="88">
        <v>0</v>
      </c>
      <c r="I321" s="123">
        <f t="shared" si="170"/>
        <v>0.55109688214515173</v>
      </c>
      <c r="J321" s="89">
        <f t="shared" si="172"/>
        <v>0.75998881473249236</v>
      </c>
      <c r="K321" s="149">
        <f t="shared" si="161"/>
        <v>1.3110856968776441</v>
      </c>
      <c r="L321" s="89">
        <f t="shared" si="171"/>
        <v>14.95</v>
      </c>
      <c r="M321" s="150">
        <f t="shared" si="162"/>
        <v>16.261085696877643</v>
      </c>
      <c r="N321" s="8">
        <f t="shared" si="163"/>
        <v>47.263279461168146</v>
      </c>
      <c r="O321" s="88">
        <f t="shared" si="164"/>
        <v>31.002193764290499</v>
      </c>
      <c r="P321" s="131"/>
      <c r="Q321" s="131"/>
      <c r="R321" s="131"/>
      <c r="S321" s="131"/>
      <c r="T321" s="131"/>
      <c r="U321" s="131"/>
      <c r="V321" s="131"/>
      <c r="W321" s="131"/>
      <c r="X321" s="131"/>
    </row>
    <row r="322" spans="1:24" x14ac:dyDescent="0.2">
      <c r="A322" s="17" t="s">
        <v>100</v>
      </c>
      <c r="B322" s="85" t="str">
        <f t="shared" si="165"/>
        <v>Q1/2021</v>
      </c>
      <c r="C322" s="86">
        <f t="shared" si="168"/>
        <v>44197</v>
      </c>
      <c r="D322" s="86">
        <f t="shared" si="169"/>
        <v>44286</v>
      </c>
      <c r="E322" s="85">
        <f t="shared" si="166"/>
        <v>90</v>
      </c>
      <c r="F322" s="87">
        <f>VLOOKUP(D322,'FERC Interest Rate'!$A:$B,2,TRUE)</f>
        <v>6.501548E-2</v>
      </c>
      <c r="G322" s="88">
        <f t="shared" si="167"/>
        <v>31.002193764290499</v>
      </c>
      <c r="H322" s="88">
        <v>0</v>
      </c>
      <c r="I322" s="123">
        <f t="shared" si="170"/>
        <v>0.55109688214515173</v>
      </c>
      <c r="J322" s="89">
        <f t="shared" si="172"/>
        <v>0.49700281034918309</v>
      </c>
      <c r="K322" s="149">
        <f t="shared" si="161"/>
        <v>1.0480996924943349</v>
      </c>
      <c r="L322" s="89">
        <f t="shared" si="171"/>
        <v>14.95</v>
      </c>
      <c r="M322" s="150">
        <f t="shared" si="162"/>
        <v>15.998099692494334</v>
      </c>
      <c r="N322" s="8">
        <f t="shared" si="163"/>
        <v>31.499196574639683</v>
      </c>
      <c r="O322" s="88">
        <f t="shared" si="164"/>
        <v>15.501096882145349</v>
      </c>
      <c r="P322" s="131"/>
      <c r="Q322" s="131"/>
      <c r="R322" s="131"/>
      <c r="S322" s="131"/>
      <c r="T322" s="131"/>
      <c r="U322" s="131"/>
      <c r="V322" s="131"/>
      <c r="W322" s="131"/>
      <c r="X322" s="131"/>
    </row>
    <row r="323" spans="1:24" x14ac:dyDescent="0.2">
      <c r="A323" s="17" t="s">
        <v>101</v>
      </c>
      <c r="B323" s="85" t="str">
        <f t="shared" si="165"/>
        <v>Q2/2021</v>
      </c>
      <c r="C323" s="86">
        <f t="shared" si="168"/>
        <v>44287</v>
      </c>
      <c r="D323" s="86">
        <f t="shared" si="169"/>
        <v>44377</v>
      </c>
      <c r="E323" s="85">
        <f t="shared" si="166"/>
        <v>91</v>
      </c>
      <c r="F323" s="87">
        <f>VLOOKUP(D323,'FERC Interest Rate'!$A:$B,2,TRUE)</f>
        <v>6.501548E-2</v>
      </c>
      <c r="G323" s="88">
        <f t="shared" si="167"/>
        <v>15.501096882145349</v>
      </c>
      <c r="H323" s="88">
        <v>0</v>
      </c>
      <c r="I323" s="123">
        <f t="shared" si="170"/>
        <v>0.55109688214515173</v>
      </c>
      <c r="J323" s="89">
        <f t="shared" si="172"/>
        <v>0.2512625318987553</v>
      </c>
      <c r="K323" s="149">
        <f t="shared" si="161"/>
        <v>0.80235941404390698</v>
      </c>
      <c r="L323" s="89">
        <f t="shared" si="171"/>
        <v>14.95</v>
      </c>
      <c r="M323" s="150">
        <f t="shared" si="162"/>
        <v>15.752359414043907</v>
      </c>
      <c r="N323" s="8">
        <f t="shared" si="163"/>
        <v>15.752359414044104</v>
      </c>
      <c r="O323" s="88">
        <f t="shared" si="164"/>
        <v>1.9817480989559044E-13</v>
      </c>
      <c r="P323" s="131"/>
      <c r="Q323" s="131"/>
      <c r="R323" s="131"/>
      <c r="S323" s="131"/>
      <c r="T323" s="131"/>
      <c r="U323" s="131"/>
      <c r="V323" s="131"/>
      <c r="W323" s="131"/>
      <c r="X323" s="131"/>
    </row>
    <row r="324" spans="1:24" x14ac:dyDescent="0.2">
      <c r="B324" s="85"/>
      <c r="C324" s="86"/>
      <c r="D324" s="86"/>
      <c r="E324" s="85"/>
      <c r="F324" s="87"/>
      <c r="G324" s="88"/>
      <c r="H324" s="88"/>
      <c r="I324" s="123"/>
      <c r="J324" s="89"/>
      <c r="K324" s="131"/>
      <c r="L324" s="89"/>
      <c r="M324" s="151"/>
      <c r="N324" s="131"/>
      <c r="O324" s="88"/>
      <c r="P324" s="131"/>
      <c r="Q324" s="131"/>
      <c r="R324" s="131"/>
      <c r="S324" s="131"/>
      <c r="T324" s="131"/>
      <c r="U324" s="131"/>
      <c r="V324" s="131"/>
      <c r="W324" s="131"/>
      <c r="X324" s="131"/>
    </row>
    <row r="325" spans="1:24" ht="13.5" thickBot="1" x14ac:dyDescent="0.25">
      <c r="A325" s="183"/>
      <c r="B325" s="184"/>
      <c r="C325" s="185"/>
      <c r="D325" s="185"/>
      <c r="E325" s="186"/>
      <c r="F325" s="184"/>
      <c r="G325" s="157">
        <f t="shared" ref="G325:O325" si="173">SUM(G300:G321)</f>
        <v>4411.7735911682721</v>
      </c>
      <c r="H325" s="157">
        <f t="shared" si="173"/>
        <v>11.021937642903035</v>
      </c>
      <c r="I325" s="158">
        <f t="shared" si="173"/>
        <v>9.9197438786127297</v>
      </c>
      <c r="J325" s="157">
        <f t="shared" si="173"/>
        <v>33.174136812992849</v>
      </c>
      <c r="K325" s="157">
        <f t="shared" si="173"/>
        <v>43.093880691605577</v>
      </c>
      <c r="L325" s="157">
        <f t="shared" si="173"/>
        <v>269.09999999999991</v>
      </c>
      <c r="M325" s="159">
        <f t="shared" si="173"/>
        <v>312.19388069160561</v>
      </c>
      <c r="N325" s="157">
        <f t="shared" si="173"/>
        <v>4455.9696656241676</v>
      </c>
      <c r="O325" s="157">
        <f t="shared" si="173"/>
        <v>4143.7757849325617</v>
      </c>
      <c r="P325" s="131"/>
      <c r="Q325" s="131"/>
      <c r="R325" s="131"/>
      <c r="S325" s="131"/>
      <c r="T325" s="131"/>
      <c r="U325" s="131"/>
      <c r="V325" s="131"/>
      <c r="W325" s="131"/>
      <c r="X325" s="131"/>
    </row>
    <row r="326" spans="1:24" ht="14.25" thickTop="1" thickBot="1" x14ac:dyDescent="0.25">
      <c r="B326" s="131"/>
      <c r="C326" s="131"/>
      <c r="D326" s="131"/>
      <c r="E326" s="131"/>
      <c r="F326" s="131"/>
      <c r="G326" s="131"/>
      <c r="H326" s="131"/>
      <c r="I326" s="135"/>
      <c r="J326" s="136"/>
      <c r="K326" s="136"/>
      <c r="L326" s="136"/>
      <c r="M326" s="137"/>
      <c r="N326" s="131"/>
      <c r="O326" s="131"/>
      <c r="P326" s="131"/>
      <c r="Q326" s="131"/>
      <c r="R326" s="131"/>
      <c r="S326" s="131"/>
      <c r="T326" s="131"/>
      <c r="U326" s="131"/>
      <c r="V326" s="131"/>
      <c r="W326" s="131"/>
      <c r="X326" s="131"/>
    </row>
    <row r="327" spans="1:24" x14ac:dyDescent="0.2">
      <c r="B327" s="131"/>
      <c r="C327" s="131"/>
      <c r="D327" s="131"/>
      <c r="E327" s="131"/>
      <c r="F327" s="131"/>
      <c r="G327" s="131"/>
      <c r="H327" s="131"/>
      <c r="I327" s="131"/>
      <c r="J327" s="131"/>
      <c r="L327" s="131"/>
      <c r="N327" s="131"/>
      <c r="O327" s="131"/>
      <c r="P327" s="131"/>
      <c r="Q327" s="131"/>
      <c r="R327" s="131"/>
      <c r="S327" s="131"/>
      <c r="T327" s="131"/>
      <c r="U327" s="131"/>
      <c r="V327" s="131"/>
      <c r="W327" s="131"/>
      <c r="X327" s="131"/>
    </row>
  </sheetData>
  <pageMargins left="0.7" right="0.7" top="0.75" bottom="0.75" header="0.3" footer="0.3"/>
  <pageSetup scale="53" fitToHeight="0" orientation="landscape" r:id="rId1"/>
  <headerFooter alignWithMargins="0">
    <oddHeader>&amp;RTO2020 Annual Update
WP- Schedule 22
Page &amp;P of &amp;N</oddHeader>
    <oddFooter>&amp;CPage &amp;P of &amp;N&amp;R&amp;A</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X327"/>
  <sheetViews>
    <sheetView view="pageLayout" topLeftCell="F1" zoomScaleNormal="80" workbookViewId="0">
      <selection sqref="A1:XFD1048576"/>
    </sheetView>
  </sheetViews>
  <sheetFormatPr defaultColWidth="9.140625" defaultRowHeight="12.75" outlineLevelRow="2" x14ac:dyDescent="0.2"/>
  <cols>
    <col min="1" max="1" width="10.28515625" style="6" bestFit="1" customWidth="1"/>
    <col min="2" max="2" width="13.5703125" style="6" customWidth="1"/>
    <col min="3" max="3" width="14.28515625" style="6" bestFit="1" customWidth="1"/>
    <col min="4" max="4" width="13.42578125" style="6" customWidth="1"/>
    <col min="5" max="5" width="12.7109375" style="6" bestFit="1" customWidth="1"/>
    <col min="6" max="6" width="14.7109375" style="6" customWidth="1"/>
    <col min="7" max="9" width="16.28515625" style="6" customWidth="1"/>
    <col min="10" max="10" width="17.7109375" style="6" customWidth="1"/>
    <col min="11" max="15" width="16.28515625" style="6" customWidth="1"/>
    <col min="16" max="16" width="2.7109375" style="6" customWidth="1"/>
    <col min="17" max="18" width="15" style="6" customWidth="1"/>
    <col min="19" max="22" width="15.28515625" style="6" customWidth="1"/>
    <col min="23" max="23" width="10.28515625" style="6" bestFit="1" customWidth="1"/>
    <col min="24" max="16384" width="9.140625" style="6"/>
  </cols>
  <sheetData>
    <row r="1" spans="1:7" ht="38.25" x14ac:dyDescent="0.2">
      <c r="A1" s="105" t="s">
        <v>9</v>
      </c>
      <c r="B1" s="106" t="s">
        <v>116</v>
      </c>
      <c r="C1" s="105" t="s">
        <v>2</v>
      </c>
      <c r="D1" s="105" t="s">
        <v>1</v>
      </c>
      <c r="E1" s="106" t="s">
        <v>102</v>
      </c>
      <c r="F1" s="106" t="s">
        <v>65</v>
      </c>
    </row>
    <row r="2" spans="1:7" outlineLevel="1" x14ac:dyDescent="0.2">
      <c r="A2" s="100" t="s">
        <v>82</v>
      </c>
      <c r="B2" s="74">
        <v>42217</v>
      </c>
      <c r="C2" s="54">
        <v>63999</v>
      </c>
      <c r="D2" s="54">
        <v>0</v>
      </c>
      <c r="E2" s="54">
        <v>295</v>
      </c>
      <c r="F2" s="7">
        <f>SUM(C2:E2)</f>
        <v>64294</v>
      </c>
      <c r="G2" s="54"/>
    </row>
    <row r="3" spans="1:7" outlineLevel="1" x14ac:dyDescent="0.2">
      <c r="A3" s="100" t="s">
        <v>83</v>
      </c>
      <c r="B3" s="74">
        <v>42248</v>
      </c>
      <c r="C3" s="54">
        <v>90249</v>
      </c>
      <c r="D3" s="54">
        <v>0</v>
      </c>
      <c r="E3" s="54">
        <v>416</v>
      </c>
      <c r="F3" s="7">
        <f t="shared" ref="F3:F22" si="0">SUM(C3:E3)</f>
        <v>90665</v>
      </c>
      <c r="G3" s="54"/>
    </row>
    <row r="4" spans="1:7" outlineLevel="1" x14ac:dyDescent="0.2">
      <c r="A4" s="100" t="s">
        <v>84</v>
      </c>
      <c r="B4" s="74">
        <v>42278</v>
      </c>
      <c r="C4" s="54">
        <v>124611</v>
      </c>
      <c r="D4" s="54">
        <v>0</v>
      </c>
      <c r="E4" s="54">
        <v>574</v>
      </c>
      <c r="F4" s="7">
        <f t="shared" si="0"/>
        <v>125185</v>
      </c>
      <c r="G4" s="54"/>
    </row>
    <row r="5" spans="1:7" outlineLevel="1" x14ac:dyDescent="0.2">
      <c r="A5" s="100" t="s">
        <v>85</v>
      </c>
      <c r="B5" s="74">
        <v>42309</v>
      </c>
      <c r="C5" s="54">
        <v>167144</v>
      </c>
      <c r="D5" s="54">
        <v>0</v>
      </c>
      <c r="E5" s="54">
        <v>770</v>
      </c>
      <c r="F5" s="7">
        <f t="shared" si="0"/>
        <v>167914</v>
      </c>
      <c r="G5" s="54"/>
    </row>
    <row r="6" spans="1:7" outlineLevel="1" x14ac:dyDescent="0.2">
      <c r="A6" s="100" t="s">
        <v>86</v>
      </c>
      <c r="B6" s="74">
        <v>42339</v>
      </c>
      <c r="C6" s="54">
        <v>215686</v>
      </c>
      <c r="D6" s="54">
        <v>0</v>
      </c>
      <c r="E6" s="54">
        <v>994</v>
      </c>
      <c r="F6" s="7">
        <f t="shared" si="0"/>
        <v>216680</v>
      </c>
      <c r="G6" s="54"/>
    </row>
    <row r="7" spans="1:7" outlineLevel="1" x14ac:dyDescent="0.2">
      <c r="A7" s="100" t="s">
        <v>87</v>
      </c>
      <c r="B7" s="74">
        <v>42370</v>
      </c>
      <c r="C7" s="54">
        <v>272051</v>
      </c>
      <c r="D7" s="54">
        <v>0</v>
      </c>
      <c r="E7" s="54">
        <v>1254</v>
      </c>
      <c r="F7" s="7">
        <f t="shared" si="0"/>
        <v>273305</v>
      </c>
      <c r="G7" s="54"/>
    </row>
    <row r="8" spans="1:7" outlineLevel="1" x14ac:dyDescent="0.2">
      <c r="A8" s="100" t="s">
        <v>88</v>
      </c>
      <c r="B8" s="74">
        <v>42401</v>
      </c>
      <c r="C8" s="54">
        <v>314406</v>
      </c>
      <c r="D8" s="54">
        <v>0</v>
      </c>
      <c r="E8" s="54">
        <v>1449</v>
      </c>
      <c r="F8" s="7">
        <f t="shared" si="0"/>
        <v>315855</v>
      </c>
      <c r="G8" s="54"/>
    </row>
    <row r="9" spans="1:7" outlineLevel="1" x14ac:dyDescent="0.2">
      <c r="A9" s="100" t="s">
        <v>89</v>
      </c>
      <c r="B9" s="74">
        <v>42430</v>
      </c>
      <c r="C9" s="54">
        <v>338884</v>
      </c>
      <c r="D9" s="54">
        <v>0</v>
      </c>
      <c r="E9" s="54">
        <v>1562</v>
      </c>
      <c r="F9" s="7">
        <f t="shared" si="0"/>
        <v>340446</v>
      </c>
      <c r="G9" s="54"/>
    </row>
    <row r="10" spans="1:7" outlineLevel="1" x14ac:dyDescent="0.2">
      <c r="A10" s="100" t="s">
        <v>90</v>
      </c>
      <c r="B10" s="74">
        <v>42461</v>
      </c>
      <c r="C10" s="54">
        <v>338884</v>
      </c>
      <c r="D10" s="54">
        <v>0</v>
      </c>
      <c r="E10" s="54">
        <v>1562</v>
      </c>
      <c r="F10" s="7">
        <f t="shared" si="0"/>
        <v>340446</v>
      </c>
      <c r="G10" s="54"/>
    </row>
    <row r="11" spans="1:7" outlineLevel="1" x14ac:dyDescent="0.2">
      <c r="A11" s="100" t="s">
        <v>91</v>
      </c>
      <c r="B11" s="74">
        <v>42491</v>
      </c>
      <c r="C11" s="54">
        <v>314406</v>
      </c>
      <c r="D11" s="54">
        <v>0</v>
      </c>
      <c r="E11" s="54">
        <v>1449</v>
      </c>
      <c r="F11" s="7">
        <f t="shared" si="0"/>
        <v>315855</v>
      </c>
      <c r="G11" s="54"/>
    </row>
    <row r="12" spans="1:7" outlineLevel="1" x14ac:dyDescent="0.2">
      <c r="A12" s="100" t="s">
        <v>92</v>
      </c>
      <c r="B12" s="74">
        <v>42522</v>
      </c>
      <c r="C12" s="54">
        <v>272051</v>
      </c>
      <c r="D12" s="54">
        <v>0</v>
      </c>
      <c r="E12" s="54">
        <v>1254</v>
      </c>
      <c r="F12" s="7">
        <f t="shared" si="0"/>
        <v>273305</v>
      </c>
      <c r="G12" s="54"/>
    </row>
    <row r="13" spans="1:7" outlineLevel="1" x14ac:dyDescent="0.2">
      <c r="A13" s="100" t="s">
        <v>93</v>
      </c>
      <c r="B13" s="74">
        <v>42552</v>
      </c>
      <c r="C13" s="54">
        <v>221553</v>
      </c>
      <c r="D13" s="54">
        <v>0</v>
      </c>
      <c r="E13" s="54">
        <v>1021</v>
      </c>
      <c r="F13" s="7">
        <f t="shared" si="0"/>
        <v>222574</v>
      </c>
      <c r="G13" s="54"/>
    </row>
    <row r="14" spans="1:7" outlineLevel="1" x14ac:dyDescent="0.2">
      <c r="A14" s="100" t="s">
        <v>94</v>
      </c>
      <c r="B14" s="74">
        <v>42583</v>
      </c>
      <c r="C14" s="54">
        <v>171691</v>
      </c>
      <c r="D14" s="54">
        <v>0</v>
      </c>
      <c r="E14" s="54">
        <v>791</v>
      </c>
      <c r="F14" s="7">
        <f t="shared" si="0"/>
        <v>172482</v>
      </c>
      <c r="G14" s="54"/>
    </row>
    <row r="15" spans="1:7" outlineLevel="1" x14ac:dyDescent="0.2">
      <c r="A15" s="100" t="s">
        <v>95</v>
      </c>
      <c r="B15" s="74">
        <v>42614</v>
      </c>
      <c r="C15" s="54">
        <v>128001</v>
      </c>
      <c r="D15" s="54">
        <v>0</v>
      </c>
      <c r="E15" s="54">
        <v>590</v>
      </c>
      <c r="F15" s="7">
        <f t="shared" si="0"/>
        <v>128591</v>
      </c>
      <c r="G15" s="54"/>
    </row>
    <row r="16" spans="1:7" outlineLevel="1" x14ac:dyDescent="0.2">
      <c r="A16" s="100" t="s">
        <v>96</v>
      </c>
      <c r="B16" s="74">
        <v>42644</v>
      </c>
      <c r="C16" s="54">
        <v>92704</v>
      </c>
      <c r="D16" s="54">
        <v>0</v>
      </c>
      <c r="E16" s="54">
        <v>427</v>
      </c>
      <c r="F16" s="7">
        <f t="shared" si="0"/>
        <v>93131</v>
      </c>
      <c r="G16" s="54"/>
    </row>
    <row r="17" spans="1:13" outlineLevel="1" x14ac:dyDescent="0.2">
      <c r="A17" s="100" t="s">
        <v>97</v>
      </c>
      <c r="B17" s="74">
        <v>42675</v>
      </c>
      <c r="C17" s="54">
        <v>65740</v>
      </c>
      <c r="D17" s="54">
        <v>0</v>
      </c>
      <c r="E17" s="54">
        <v>303</v>
      </c>
      <c r="F17" s="7">
        <f t="shared" si="0"/>
        <v>66043</v>
      </c>
      <c r="G17" s="54"/>
    </row>
    <row r="18" spans="1:13" outlineLevel="1" x14ac:dyDescent="0.2">
      <c r="A18" s="100" t="s">
        <v>98</v>
      </c>
      <c r="B18" s="74">
        <v>42705</v>
      </c>
      <c r="C18" s="54">
        <v>45925</v>
      </c>
      <c r="D18" s="54">
        <v>0</v>
      </c>
      <c r="E18" s="54">
        <v>212</v>
      </c>
      <c r="F18" s="7">
        <f t="shared" si="0"/>
        <v>46137</v>
      </c>
      <c r="G18" s="54"/>
    </row>
    <row r="19" spans="1:13" hidden="1" outlineLevel="2" x14ac:dyDescent="0.2">
      <c r="A19" s="100" t="s">
        <v>99</v>
      </c>
      <c r="B19" s="74" t="s">
        <v>25</v>
      </c>
      <c r="C19" s="54">
        <v>0</v>
      </c>
      <c r="D19" s="54">
        <v>0</v>
      </c>
      <c r="E19" s="54">
        <v>0</v>
      </c>
      <c r="F19" s="7">
        <f t="shared" si="0"/>
        <v>0</v>
      </c>
      <c r="G19" s="54"/>
    </row>
    <row r="20" spans="1:13" hidden="1" outlineLevel="2" x14ac:dyDescent="0.2">
      <c r="A20" s="100" t="s">
        <v>100</v>
      </c>
      <c r="B20" s="74" t="s">
        <v>25</v>
      </c>
      <c r="C20" s="54">
        <v>0</v>
      </c>
      <c r="D20" s="54">
        <v>0</v>
      </c>
      <c r="E20" s="54">
        <v>0</v>
      </c>
      <c r="F20" s="7">
        <f t="shared" si="0"/>
        <v>0</v>
      </c>
      <c r="G20" s="54"/>
    </row>
    <row r="21" spans="1:13" hidden="1" outlineLevel="2" x14ac:dyDescent="0.2">
      <c r="A21" s="100" t="s">
        <v>101</v>
      </c>
      <c r="B21" s="74" t="s">
        <v>25</v>
      </c>
      <c r="C21" s="54">
        <v>0</v>
      </c>
      <c r="D21" s="54">
        <v>0</v>
      </c>
      <c r="E21" s="54">
        <v>0</v>
      </c>
      <c r="F21" s="7">
        <f t="shared" si="0"/>
        <v>0</v>
      </c>
      <c r="G21" s="54"/>
    </row>
    <row r="22" spans="1:13" hidden="1" outlineLevel="2" x14ac:dyDescent="0.2">
      <c r="A22" s="100" t="s">
        <v>104</v>
      </c>
      <c r="B22" s="74" t="s">
        <v>25</v>
      </c>
      <c r="C22" s="54">
        <v>0</v>
      </c>
      <c r="D22" s="54">
        <v>0</v>
      </c>
      <c r="E22" s="54">
        <v>0</v>
      </c>
      <c r="F22" s="7">
        <f t="shared" si="0"/>
        <v>0</v>
      </c>
      <c r="G22" s="54"/>
    </row>
    <row r="23" spans="1:13" hidden="1" outlineLevel="2" x14ac:dyDescent="0.2">
      <c r="A23" s="100" t="s">
        <v>105</v>
      </c>
      <c r="B23" s="74" t="s">
        <v>25</v>
      </c>
      <c r="C23" s="54">
        <v>0</v>
      </c>
      <c r="D23" s="54">
        <v>0</v>
      </c>
      <c r="E23" s="54">
        <v>0</v>
      </c>
      <c r="F23" s="7">
        <f>SUM(C23:E23)</f>
        <v>0</v>
      </c>
      <c r="G23" s="54"/>
    </row>
    <row r="24" spans="1:13" hidden="1" outlineLevel="2" x14ac:dyDescent="0.2">
      <c r="A24" s="100" t="s">
        <v>106</v>
      </c>
      <c r="B24" s="74" t="s">
        <v>25</v>
      </c>
      <c r="C24" s="54">
        <v>0</v>
      </c>
      <c r="D24" s="54">
        <v>0</v>
      </c>
      <c r="E24" s="54">
        <v>0</v>
      </c>
      <c r="F24" s="7">
        <f>SUM(C24:E24)</f>
        <v>0</v>
      </c>
      <c r="G24" s="54"/>
    </row>
    <row r="25" spans="1:13" hidden="1" outlineLevel="2" x14ac:dyDescent="0.2">
      <c r="A25" s="100" t="s">
        <v>107</v>
      </c>
      <c r="B25" s="74" t="s">
        <v>25</v>
      </c>
      <c r="C25" s="54">
        <v>0</v>
      </c>
      <c r="D25" s="54">
        <v>0</v>
      </c>
      <c r="E25" s="54">
        <v>0</v>
      </c>
      <c r="F25" s="7">
        <f>SUM(C25:E25)</f>
        <v>0</v>
      </c>
      <c r="G25" s="54"/>
    </row>
    <row r="26" spans="1:13" ht="13.5" outlineLevel="1" collapsed="1" thickBot="1" x14ac:dyDescent="0.25">
      <c r="A26" s="100" t="s">
        <v>117</v>
      </c>
      <c r="B26" s="74" t="s">
        <v>25</v>
      </c>
      <c r="C26" s="54">
        <v>0</v>
      </c>
      <c r="D26" s="54">
        <v>0</v>
      </c>
      <c r="E26" s="54">
        <v>0</v>
      </c>
      <c r="F26" s="7">
        <f>SUM(C26:E26)</f>
        <v>0</v>
      </c>
      <c r="G26" s="54"/>
    </row>
    <row r="27" spans="1:13" x14ac:dyDescent="0.2">
      <c r="B27" s="42" t="s">
        <v>0</v>
      </c>
      <c r="C27" s="138">
        <f>SUM(C2:C26)</f>
        <v>3237985</v>
      </c>
      <c r="D27" s="138">
        <f>SUM(D2:D26)</f>
        <v>0</v>
      </c>
      <c r="E27" s="138">
        <f>SUM(E2:E26)</f>
        <v>14923</v>
      </c>
      <c r="F27" s="138">
        <f>SUM(F2:F26)</f>
        <v>3252908</v>
      </c>
      <c r="G27" s="328"/>
      <c r="H27" s="194"/>
      <c r="I27" s="190" t="s">
        <v>16</v>
      </c>
      <c r="J27" s="190" t="s">
        <v>15</v>
      </c>
      <c r="K27" s="191" t="s">
        <v>23</v>
      </c>
      <c r="L27" s="192"/>
      <c r="M27" s="193"/>
    </row>
    <row r="28" spans="1:13" x14ac:dyDescent="0.2">
      <c r="A28" s="17" t="s">
        <v>21</v>
      </c>
      <c r="B28" s="18" t="s">
        <v>25</v>
      </c>
      <c r="C28" s="8">
        <v>0</v>
      </c>
      <c r="D28" s="8">
        <v>0</v>
      </c>
      <c r="E28" s="8">
        <v>0</v>
      </c>
      <c r="F28" s="8">
        <f>SUM(C28:E28)</f>
        <v>0</v>
      </c>
      <c r="H28" s="188" t="s">
        <v>12</v>
      </c>
      <c r="I28" s="108">
        <v>42735</v>
      </c>
      <c r="J28" s="109">
        <f>I28</f>
        <v>42735</v>
      </c>
      <c r="K28" s="110"/>
      <c r="L28" s="111"/>
      <c r="M28" s="112"/>
    </row>
    <row r="29" spans="1:13" x14ac:dyDescent="0.2">
      <c r="A29" s="17" t="s">
        <v>22</v>
      </c>
      <c r="B29" s="18" t="s">
        <v>25</v>
      </c>
      <c r="C29" s="8">
        <v>0</v>
      </c>
      <c r="D29" s="8">
        <v>0</v>
      </c>
      <c r="E29" s="8">
        <v>0</v>
      </c>
      <c r="F29" s="8">
        <f>SUM(C29:E29)</f>
        <v>0</v>
      </c>
      <c r="H29" s="188" t="s">
        <v>19</v>
      </c>
      <c r="I29" s="197">
        <v>43449</v>
      </c>
      <c r="J29" s="227">
        <f>I29</f>
        <v>43449</v>
      </c>
      <c r="K29" s="199"/>
      <c r="L29" s="200"/>
      <c r="M29" s="201"/>
    </row>
    <row r="30" spans="1:13" ht="13.5" thickBot="1" x14ac:dyDescent="0.25">
      <c r="B30" s="42" t="s">
        <v>79</v>
      </c>
      <c r="C30" s="78">
        <f>+SUM(C27:C29)</f>
        <v>3237985</v>
      </c>
      <c r="D30" s="78">
        <f>+SUM(D27:D29)</f>
        <v>0</v>
      </c>
      <c r="E30" s="78">
        <f>+SUM(E27:E29)</f>
        <v>14923</v>
      </c>
      <c r="F30" s="78">
        <f>+SUM(F27:F29)</f>
        <v>3252908</v>
      </c>
      <c r="H30" s="196"/>
      <c r="I30" s="113"/>
      <c r="J30" s="114"/>
      <c r="K30" s="115"/>
      <c r="L30" s="116"/>
      <c r="M30" s="117"/>
    </row>
    <row r="31" spans="1:13" ht="14.25" thickTop="1" thickBot="1" x14ac:dyDescent="0.25">
      <c r="A31" s="17"/>
      <c r="B31" s="74"/>
      <c r="C31" s="54"/>
      <c r="D31" s="54"/>
      <c r="E31" s="54"/>
      <c r="F31" s="7"/>
    </row>
    <row r="32" spans="1:13" x14ac:dyDescent="0.2">
      <c r="I32" s="164"/>
      <c r="J32" s="146"/>
      <c r="K32" s="146"/>
      <c r="L32" s="146"/>
      <c r="M32" s="121"/>
    </row>
    <row r="33" spans="1:24" ht="38.25" x14ac:dyDescent="0.2">
      <c r="A33" s="94" t="s">
        <v>81</v>
      </c>
      <c r="B33" s="94" t="s">
        <v>3</v>
      </c>
      <c r="C33" s="94" t="s">
        <v>4</v>
      </c>
      <c r="D33" s="94" t="s">
        <v>5</v>
      </c>
      <c r="E33" s="94" t="s">
        <v>6</v>
      </c>
      <c r="F33" s="94" t="s">
        <v>7</v>
      </c>
      <c r="G33" s="94" t="s">
        <v>108</v>
      </c>
      <c r="H33" s="94" t="s">
        <v>109</v>
      </c>
      <c r="I33" s="118" t="s">
        <v>110</v>
      </c>
      <c r="J33" s="119" t="s">
        <v>111</v>
      </c>
      <c r="K33" s="119" t="s">
        <v>112</v>
      </c>
      <c r="L33" s="119" t="s">
        <v>113</v>
      </c>
      <c r="M33" s="120" t="s">
        <v>103</v>
      </c>
      <c r="N33" s="94" t="s">
        <v>114</v>
      </c>
      <c r="O33" s="94" t="s">
        <v>115</v>
      </c>
      <c r="Q33" s="225" t="s">
        <v>4</v>
      </c>
      <c r="R33" s="225" t="s">
        <v>5</v>
      </c>
      <c r="S33" s="225" t="s">
        <v>175</v>
      </c>
      <c r="T33" s="225" t="s">
        <v>8</v>
      </c>
      <c r="U33" s="225" t="s">
        <v>14</v>
      </c>
      <c r="V33" s="225" t="s">
        <v>48</v>
      </c>
    </row>
    <row r="34" spans="1:24" x14ac:dyDescent="0.2">
      <c r="A34" s="100" t="s">
        <v>25</v>
      </c>
      <c r="B34" s="85" t="str">
        <f t="shared" ref="B34:B53" si="1">+IF(MONTH(C34)&lt;4,"Q1",IF(MONTH(C34)&lt;7,"Q2",IF(MONTH(C34)&lt;10,"Q3","Q4")))&amp;"/"&amp;YEAR(C34)</f>
        <v>Q4/2016</v>
      </c>
      <c r="C34" s="170">
        <f>$J$28</f>
        <v>42735</v>
      </c>
      <c r="D34" s="170">
        <f>DATE(YEAR(C34),IF(MONTH(C34)&lt;=3,3,IF(MONTH(C34)&lt;=6,6,IF(MONTH(C34)&lt;=9,9,12))),IF(OR(MONTH(C34)&lt;=3,MONTH(C34)&gt;=10),31,30))</f>
        <v>42735</v>
      </c>
      <c r="E34" s="85">
        <f>D34-C34+1</f>
        <v>1</v>
      </c>
      <c r="F34" s="87">
        <f>VLOOKUP(D34,'FERC Interest Rate'!$A:$C,2,TRUE)</f>
        <v>3.5000000000000003E-2</v>
      </c>
      <c r="G34" s="88">
        <f>$C$27</f>
        <v>3237985</v>
      </c>
      <c r="H34" s="88">
        <f>G34*F34*(E34/(DATE(YEAR(D34),12,31)-DATE(YEAR(D34),1,1)+1))</f>
        <v>309.64337431693991</v>
      </c>
      <c r="I34" s="123">
        <v>0</v>
      </c>
      <c r="J34" s="89">
        <v>0</v>
      </c>
      <c r="K34" s="149">
        <f>+SUM(I34:J34)</f>
        <v>0</v>
      </c>
      <c r="L34" s="89">
        <v>0</v>
      </c>
      <c r="M34" s="150">
        <f>+SUM(K34:L34)</f>
        <v>0</v>
      </c>
      <c r="N34" s="8">
        <f>+G34+H34+J34</f>
        <v>3238294.6433743169</v>
      </c>
      <c r="O34" s="88">
        <f t="shared" ref="O34:O53" si="2">G34+H34-L34-I34</f>
        <v>3238294.6433743169</v>
      </c>
      <c r="Q34" s="170">
        <f>$J$28</f>
        <v>42735</v>
      </c>
      <c r="R34" s="170">
        <f>DATE(YEAR(Q34),IF(MONTH(Q34)&lt;=3,3,IF(MONTH(Q34)&lt;=6,6,IF(MONTH(Q34)&lt;=9,9,12))),IF(OR(MONTH(Q34)&lt;=3,MONTH(Q34)&gt;=10),31,30))</f>
        <v>42735</v>
      </c>
      <c r="S34" s="89">
        <v>0</v>
      </c>
      <c r="T34" s="89">
        <v>0</v>
      </c>
      <c r="U34" s="89">
        <v>0</v>
      </c>
      <c r="V34" s="88">
        <f>S34+U34</f>
        <v>0</v>
      </c>
      <c r="W34" s="131"/>
      <c r="X34" s="131"/>
    </row>
    <row r="35" spans="1:24" x14ac:dyDescent="0.2">
      <c r="A35" s="100" t="s">
        <v>25</v>
      </c>
      <c r="B35" s="85" t="str">
        <f t="shared" si="1"/>
        <v>Q1/2017</v>
      </c>
      <c r="C35" s="170">
        <f>D34+1</f>
        <v>42736</v>
      </c>
      <c r="D35" s="170">
        <f t="shared" ref="D35:D56" si="3">EOMONTH(D34,3)</f>
        <v>42825</v>
      </c>
      <c r="E35" s="85">
        <f t="shared" ref="E35:E53" si="4">D35-C35+1</f>
        <v>90</v>
      </c>
      <c r="F35" s="87">
        <f>VLOOKUP(D35,'FERC Interest Rate'!$A:$C,2,TRUE)</f>
        <v>3.5000000000000003E-2</v>
      </c>
      <c r="G35" s="88">
        <f t="shared" ref="G35:G53" si="5">O34</f>
        <v>3238294.6433743169</v>
      </c>
      <c r="H35" s="88">
        <f>G35*F35*(E35/(DATE(YEAR(D35),12,31)-DATE(YEAR(D35),1,1)+1))</f>
        <v>27946.926374326296</v>
      </c>
      <c r="I35" s="123">
        <v>0</v>
      </c>
      <c r="J35" s="89">
        <v>0</v>
      </c>
      <c r="K35" s="149">
        <f t="shared" ref="K35:K53" si="6">+SUM(I35:J35)</f>
        <v>0</v>
      </c>
      <c r="L35" s="89">
        <v>0</v>
      </c>
      <c r="M35" s="150">
        <f t="shared" ref="M35:M53" si="7">+SUM(K35:L35)</f>
        <v>0</v>
      </c>
      <c r="N35" s="8">
        <f t="shared" ref="N35:N53" si="8">+G35+H35+J35</f>
        <v>3266241.5697486433</v>
      </c>
      <c r="O35" s="88">
        <f t="shared" si="2"/>
        <v>3266241.5697486433</v>
      </c>
      <c r="Q35" s="170">
        <f>R34+1</f>
        <v>42736</v>
      </c>
      <c r="R35" s="170">
        <f>EOMONTH(R34,3)</f>
        <v>42825</v>
      </c>
      <c r="S35" s="89">
        <f t="shared" ref="S35:S56" si="9">+J66+J97+J127+J157+J187+J216+J245+J274+J302</f>
        <v>0</v>
      </c>
      <c r="T35" s="89">
        <f t="shared" ref="T35:T56" si="10">+L66+L97+L127+L157+L187+L216+L245+L274+L302</f>
        <v>0</v>
      </c>
      <c r="U35" s="89">
        <f t="shared" ref="U35:U56" si="11">+I66+I97+I127+I157+I187+I216+I245+I274+I302</f>
        <v>0</v>
      </c>
      <c r="V35" s="88">
        <f t="shared" ref="V35:V56" si="12">S35+U35</f>
        <v>0</v>
      </c>
      <c r="W35" s="89"/>
      <c r="X35" s="149"/>
    </row>
    <row r="36" spans="1:24" x14ac:dyDescent="0.2">
      <c r="A36" s="100" t="s">
        <v>25</v>
      </c>
      <c r="B36" s="85" t="str">
        <f t="shared" si="1"/>
        <v>Q2/2017</v>
      </c>
      <c r="C36" s="170">
        <f t="shared" ref="C36:C53" si="13">D35+1</f>
        <v>42826</v>
      </c>
      <c r="D36" s="170">
        <f t="shared" si="3"/>
        <v>42916</v>
      </c>
      <c r="E36" s="85">
        <f t="shared" si="4"/>
        <v>91</v>
      </c>
      <c r="F36" s="87">
        <f>VLOOKUP(D36,'FERC Interest Rate'!$A:$C,2,TRUE)</f>
        <v>3.7100000000000001E-2</v>
      </c>
      <c r="G36" s="88">
        <f t="shared" si="5"/>
        <v>3266241.5697486433</v>
      </c>
      <c r="H36" s="88">
        <f t="shared" ref="H36:H37" si="14">G36*F36*(E36/(DATE(YEAR(D36),12,31)-DATE(YEAR(D36),1,1)+1))</f>
        <v>30211.392229118894</v>
      </c>
      <c r="I36" s="123">
        <v>0</v>
      </c>
      <c r="J36" s="89">
        <v>0</v>
      </c>
      <c r="K36" s="149">
        <f t="shared" si="6"/>
        <v>0</v>
      </c>
      <c r="L36" s="89">
        <v>0</v>
      </c>
      <c r="M36" s="150">
        <f t="shared" si="7"/>
        <v>0</v>
      </c>
      <c r="N36" s="8">
        <f t="shared" si="8"/>
        <v>3296452.9619777622</v>
      </c>
      <c r="O36" s="88">
        <f t="shared" si="2"/>
        <v>3296452.9619777622</v>
      </c>
      <c r="Q36" s="170">
        <f t="shared" ref="Q36:Q51" si="15">R35+1</f>
        <v>42826</v>
      </c>
      <c r="R36" s="170">
        <f t="shared" ref="R36:R56" si="16">EOMONTH(R35,3)</f>
        <v>42916</v>
      </c>
      <c r="S36" s="89">
        <f t="shared" si="9"/>
        <v>0</v>
      </c>
      <c r="T36" s="89">
        <f t="shared" si="10"/>
        <v>0</v>
      </c>
      <c r="U36" s="89">
        <f t="shared" si="11"/>
        <v>0</v>
      </c>
      <c r="V36" s="88">
        <f t="shared" si="12"/>
        <v>0</v>
      </c>
      <c r="W36" s="89"/>
      <c r="X36" s="149"/>
    </row>
    <row r="37" spans="1:24" x14ac:dyDescent="0.2">
      <c r="A37" s="17" t="s">
        <v>82</v>
      </c>
      <c r="B37" s="85" t="str">
        <f t="shared" si="1"/>
        <v>Q3/2017</v>
      </c>
      <c r="C37" s="170">
        <f t="shared" si="13"/>
        <v>42917</v>
      </c>
      <c r="D37" s="170">
        <f t="shared" si="3"/>
        <v>43008</v>
      </c>
      <c r="E37" s="85">
        <f t="shared" si="4"/>
        <v>92</v>
      </c>
      <c r="F37" s="87">
        <f>VLOOKUP(D37,'FERC Interest Rate'!$A:$C,2,TRUE)</f>
        <v>3.9600000000000003E-2</v>
      </c>
      <c r="G37" s="88">
        <f t="shared" si="5"/>
        <v>3296452.9619777622</v>
      </c>
      <c r="H37" s="88">
        <f t="shared" si="14"/>
        <v>32903.116249527084</v>
      </c>
      <c r="I37" s="123">
        <f t="shared" ref="I37:I56" si="17">(SUM($H$34:$H$54)/20)</f>
        <v>4568.5539113644609</v>
      </c>
      <c r="J37" s="89">
        <v>0</v>
      </c>
      <c r="K37" s="149">
        <f t="shared" si="6"/>
        <v>4568.5539113644609</v>
      </c>
      <c r="L37" s="89">
        <f t="shared" ref="L37:L56" si="18">($C$27/20)</f>
        <v>161899.25</v>
      </c>
      <c r="M37" s="150">
        <f t="shared" si="7"/>
        <v>166467.80391136446</v>
      </c>
      <c r="N37" s="8">
        <f t="shared" si="8"/>
        <v>3329356.078227289</v>
      </c>
      <c r="O37" s="88">
        <f t="shared" si="2"/>
        <v>3162888.2743159244</v>
      </c>
      <c r="Q37" s="170">
        <f t="shared" si="15"/>
        <v>42917</v>
      </c>
      <c r="R37" s="170">
        <f t="shared" si="16"/>
        <v>43008</v>
      </c>
      <c r="S37" s="89">
        <f t="shared" si="9"/>
        <v>0</v>
      </c>
      <c r="T37" s="89">
        <f t="shared" si="10"/>
        <v>501.49999999999994</v>
      </c>
      <c r="U37" s="89">
        <f t="shared" si="11"/>
        <v>27.234162731545716</v>
      </c>
      <c r="V37" s="237">
        <f t="shared" si="12"/>
        <v>27.234162731545716</v>
      </c>
      <c r="W37" s="89"/>
      <c r="X37" s="149"/>
    </row>
    <row r="38" spans="1:24" x14ac:dyDescent="0.2">
      <c r="A38" s="17" t="s">
        <v>83</v>
      </c>
      <c r="B38" s="85" t="str">
        <f t="shared" si="1"/>
        <v>Q4/2017</v>
      </c>
      <c r="C38" s="170">
        <f t="shared" si="13"/>
        <v>43009</v>
      </c>
      <c r="D38" s="170">
        <f t="shared" si="3"/>
        <v>43100</v>
      </c>
      <c r="E38" s="85">
        <f t="shared" si="4"/>
        <v>92</v>
      </c>
      <c r="F38" s="87">
        <f>VLOOKUP(D38,'FERC Interest Rate'!$A:$C,2,TRUE)</f>
        <v>4.2099999999999999E-2</v>
      </c>
      <c r="G38" s="88">
        <f t="shared" si="5"/>
        <v>3162888.2743159244</v>
      </c>
      <c r="H38" s="88">
        <v>0</v>
      </c>
      <c r="I38" s="123">
        <f t="shared" si="17"/>
        <v>4568.5539113644609</v>
      </c>
      <c r="J38" s="89">
        <f t="shared" ref="J38:J53" si="19">G38*F38*(E38/(DATE(YEAR(D38),12,31)-DATE(YEAR(D38),1,1)+1))</f>
        <v>33563.010586521748</v>
      </c>
      <c r="K38" s="149">
        <f t="shared" si="6"/>
        <v>38131.564497886211</v>
      </c>
      <c r="L38" s="89">
        <f t="shared" si="18"/>
        <v>161899.25</v>
      </c>
      <c r="M38" s="150">
        <f t="shared" si="7"/>
        <v>200030.81449788623</v>
      </c>
      <c r="N38" s="8">
        <f t="shared" si="8"/>
        <v>3196451.284902446</v>
      </c>
      <c r="O38" s="88">
        <f t="shared" si="2"/>
        <v>2996420.4704045597</v>
      </c>
      <c r="Q38" s="170">
        <f t="shared" si="15"/>
        <v>43009</v>
      </c>
      <c r="R38" s="170">
        <f t="shared" si="16"/>
        <v>43100</v>
      </c>
      <c r="S38" s="89">
        <f t="shared" si="9"/>
        <v>102.42622101065848</v>
      </c>
      <c r="T38" s="89">
        <f t="shared" si="10"/>
        <v>501.49999999999994</v>
      </c>
      <c r="U38" s="89">
        <f t="shared" si="11"/>
        <v>27.234162731545716</v>
      </c>
      <c r="V38" s="237">
        <f t="shared" si="12"/>
        <v>129.6603837422042</v>
      </c>
      <c r="W38" s="89"/>
      <c r="X38" s="149"/>
    </row>
    <row r="39" spans="1:24" x14ac:dyDescent="0.2">
      <c r="A39" s="17" t="s">
        <v>84</v>
      </c>
      <c r="B39" s="85" t="str">
        <f t="shared" si="1"/>
        <v>Q1/2018</v>
      </c>
      <c r="C39" s="170">
        <f t="shared" si="13"/>
        <v>43101</v>
      </c>
      <c r="D39" s="170">
        <f t="shared" si="3"/>
        <v>43190</v>
      </c>
      <c r="E39" s="85">
        <f t="shared" si="4"/>
        <v>90</v>
      </c>
      <c r="F39" s="87">
        <f>VLOOKUP(D39,'FERC Interest Rate'!$A:$C,2,TRUE)</f>
        <v>4.2500000000000003E-2</v>
      </c>
      <c r="G39" s="88">
        <f t="shared" si="5"/>
        <v>2996420.4704045597</v>
      </c>
      <c r="H39" s="88">
        <v>0</v>
      </c>
      <c r="I39" s="123">
        <f t="shared" si="17"/>
        <v>4568.5539113644609</v>
      </c>
      <c r="J39" s="89">
        <f t="shared" si="19"/>
        <v>31400.844655609428</v>
      </c>
      <c r="K39" s="149">
        <f t="shared" si="6"/>
        <v>35969.39856697389</v>
      </c>
      <c r="L39" s="89">
        <f t="shared" si="18"/>
        <v>161899.25</v>
      </c>
      <c r="M39" s="150">
        <f t="shared" si="7"/>
        <v>197868.64856697389</v>
      </c>
      <c r="N39" s="8">
        <f t="shared" si="8"/>
        <v>3027821.315060169</v>
      </c>
      <c r="O39" s="88">
        <f t="shared" si="2"/>
        <v>2829952.6664931951</v>
      </c>
      <c r="Q39" s="170">
        <f t="shared" si="15"/>
        <v>43101</v>
      </c>
      <c r="R39" s="170">
        <f t="shared" si="16"/>
        <v>43190</v>
      </c>
      <c r="S39" s="89">
        <f t="shared" si="9"/>
        <v>100.56436834216888</v>
      </c>
      <c r="T39" s="89">
        <f t="shared" si="10"/>
        <v>501.49999999999994</v>
      </c>
      <c r="U39" s="89">
        <f t="shared" si="11"/>
        <v>27.234162731545716</v>
      </c>
      <c r="V39" s="237">
        <f t="shared" si="12"/>
        <v>127.7985310737146</v>
      </c>
      <c r="W39" s="89"/>
      <c r="X39" s="149"/>
    </row>
    <row r="40" spans="1:24" x14ac:dyDescent="0.2">
      <c r="A40" s="17" t="s">
        <v>85</v>
      </c>
      <c r="B40" s="85" t="str">
        <f t="shared" si="1"/>
        <v>Q2/2018</v>
      </c>
      <c r="C40" s="170">
        <f t="shared" si="13"/>
        <v>43191</v>
      </c>
      <c r="D40" s="170">
        <f t="shared" si="3"/>
        <v>43281</v>
      </c>
      <c r="E40" s="85">
        <f t="shared" si="4"/>
        <v>91</v>
      </c>
      <c r="F40" s="87">
        <f>VLOOKUP(D40,'FERC Interest Rate'!$A:$C,2,TRUE)</f>
        <v>4.4699999999999997E-2</v>
      </c>
      <c r="G40" s="88">
        <f t="shared" si="5"/>
        <v>2829952.6664931951</v>
      </c>
      <c r="H40" s="88">
        <v>0</v>
      </c>
      <c r="I40" s="123">
        <f t="shared" si="17"/>
        <v>4568.5539113644609</v>
      </c>
      <c r="J40" s="89">
        <f t="shared" si="19"/>
        <v>31538.077976696899</v>
      </c>
      <c r="K40" s="149">
        <f t="shared" si="6"/>
        <v>36106.631888061362</v>
      </c>
      <c r="L40" s="89">
        <f t="shared" si="18"/>
        <v>161899.25</v>
      </c>
      <c r="M40" s="150">
        <f t="shared" si="7"/>
        <v>198005.88188806135</v>
      </c>
      <c r="N40" s="8">
        <f t="shared" si="8"/>
        <v>2861490.7444698922</v>
      </c>
      <c r="O40" s="88">
        <f t="shared" si="2"/>
        <v>2663484.8625818305</v>
      </c>
      <c r="Q40" s="170">
        <f t="shared" si="15"/>
        <v>43191</v>
      </c>
      <c r="R40" s="170">
        <f t="shared" si="16"/>
        <v>43281</v>
      </c>
      <c r="S40" s="89">
        <f t="shared" si="9"/>
        <v>96.227928622618776</v>
      </c>
      <c r="T40" s="89">
        <f t="shared" si="10"/>
        <v>501.49999999999994</v>
      </c>
      <c r="U40" s="89">
        <f t="shared" si="11"/>
        <v>27.234162731545716</v>
      </c>
      <c r="V40" s="237">
        <f t="shared" si="12"/>
        <v>123.4620913541645</v>
      </c>
      <c r="W40" s="89"/>
      <c r="X40" s="149"/>
    </row>
    <row r="41" spans="1:24" x14ac:dyDescent="0.2">
      <c r="A41" s="17" t="s">
        <v>86</v>
      </c>
      <c r="B41" s="85" t="str">
        <f t="shared" si="1"/>
        <v>Q3/2018</v>
      </c>
      <c r="C41" s="170">
        <f t="shared" si="13"/>
        <v>43282</v>
      </c>
      <c r="D41" s="170">
        <f t="shared" si="3"/>
        <v>43373</v>
      </c>
      <c r="E41" s="85">
        <f t="shared" si="4"/>
        <v>92</v>
      </c>
      <c r="F41" s="87">
        <f>VLOOKUP(D41,'FERC Interest Rate'!$A:$C,2,TRUE)</f>
        <v>4.6899999999999997E-2</v>
      </c>
      <c r="G41" s="88">
        <f t="shared" si="5"/>
        <v>2663484.8625818305</v>
      </c>
      <c r="H41" s="88">
        <v>0</v>
      </c>
      <c r="I41" s="123">
        <f t="shared" si="17"/>
        <v>4568.5539113644609</v>
      </c>
      <c r="J41" s="89">
        <f t="shared" si="19"/>
        <v>31486.039685118034</v>
      </c>
      <c r="K41" s="149">
        <f t="shared" si="6"/>
        <v>36054.593596482497</v>
      </c>
      <c r="L41" s="89">
        <f t="shared" si="18"/>
        <v>161899.25</v>
      </c>
      <c r="M41" s="150">
        <f t="shared" si="7"/>
        <v>197953.8435964825</v>
      </c>
      <c r="N41" s="8">
        <f t="shared" si="8"/>
        <v>2694970.9022669485</v>
      </c>
      <c r="O41" s="88">
        <f t="shared" si="2"/>
        <v>2497017.0586704658</v>
      </c>
      <c r="Q41" s="170">
        <f t="shared" si="15"/>
        <v>43282</v>
      </c>
      <c r="R41" s="170">
        <f t="shared" si="16"/>
        <v>43373</v>
      </c>
      <c r="S41" s="89">
        <f t="shared" si="9"/>
        <v>96.227313072416834</v>
      </c>
      <c r="T41" s="89">
        <f t="shared" si="10"/>
        <v>501.49999999999994</v>
      </c>
      <c r="U41" s="89">
        <f t="shared" si="11"/>
        <v>27.234162731545716</v>
      </c>
      <c r="V41" s="88">
        <f t="shared" si="12"/>
        <v>123.46147580396254</v>
      </c>
      <c r="W41" s="89"/>
      <c r="X41" s="149"/>
    </row>
    <row r="42" spans="1:24" x14ac:dyDescent="0.2">
      <c r="A42" s="17" t="s">
        <v>87</v>
      </c>
      <c r="B42" s="85" t="str">
        <f t="shared" si="1"/>
        <v>Q4/2018</v>
      </c>
      <c r="C42" s="170">
        <f t="shared" si="13"/>
        <v>43374</v>
      </c>
      <c r="D42" s="170">
        <f t="shared" si="3"/>
        <v>43465</v>
      </c>
      <c r="E42" s="85">
        <f t="shared" si="4"/>
        <v>92</v>
      </c>
      <c r="F42" s="87">
        <f>VLOOKUP(D42,'FERC Interest Rate'!$A:$C,2,TRUE)</f>
        <v>4.9599999999999998E-2</v>
      </c>
      <c r="G42" s="88">
        <f t="shared" si="5"/>
        <v>2497017.0586704658</v>
      </c>
      <c r="H42" s="88">
        <v>0</v>
      </c>
      <c r="I42" s="123">
        <f t="shared" si="17"/>
        <v>4568.5539113644609</v>
      </c>
      <c r="J42" s="89">
        <f t="shared" si="19"/>
        <v>31217.502033219371</v>
      </c>
      <c r="K42" s="149">
        <f t="shared" si="6"/>
        <v>35786.05594458383</v>
      </c>
      <c r="L42" s="89">
        <f t="shared" si="18"/>
        <v>161899.25</v>
      </c>
      <c r="M42" s="150">
        <f t="shared" si="7"/>
        <v>197685.30594458384</v>
      </c>
      <c r="N42" s="8">
        <f t="shared" si="8"/>
        <v>2528234.560703685</v>
      </c>
      <c r="O42" s="88">
        <f t="shared" si="2"/>
        <v>2330549.2547591012</v>
      </c>
      <c r="Q42" s="170">
        <f t="shared" si="15"/>
        <v>43374</v>
      </c>
      <c r="R42" s="170">
        <f t="shared" si="16"/>
        <v>43465</v>
      </c>
      <c r="S42" s="89">
        <f t="shared" si="9"/>
        <v>95.591903952399178</v>
      </c>
      <c r="T42" s="89">
        <f t="shared" si="10"/>
        <v>501.49999999999994</v>
      </c>
      <c r="U42" s="89">
        <f t="shared" si="11"/>
        <v>27.234162731545716</v>
      </c>
      <c r="V42" s="88">
        <f t="shared" si="12"/>
        <v>122.8260666839449</v>
      </c>
      <c r="W42" s="89"/>
      <c r="X42" s="149"/>
    </row>
    <row r="43" spans="1:24" x14ac:dyDescent="0.2">
      <c r="A43" s="17" t="s">
        <v>88</v>
      </c>
      <c r="B43" s="85" t="str">
        <f t="shared" si="1"/>
        <v>Q1/2019</v>
      </c>
      <c r="C43" s="170">
        <f t="shared" si="13"/>
        <v>43466</v>
      </c>
      <c r="D43" s="170">
        <f t="shared" si="3"/>
        <v>43555</v>
      </c>
      <c r="E43" s="85">
        <f t="shared" si="4"/>
        <v>90</v>
      </c>
      <c r="F43" s="87">
        <f>VLOOKUP(D43,'FERC Interest Rate'!$A:$C,2,TRUE)</f>
        <v>5.1799999999999999E-2</v>
      </c>
      <c r="G43" s="88">
        <f t="shared" si="5"/>
        <v>2330549.2547591012</v>
      </c>
      <c r="H43" s="88">
        <v>0</v>
      </c>
      <c r="I43" s="123">
        <f t="shared" si="17"/>
        <v>4568.5539113644609</v>
      </c>
      <c r="J43" s="89">
        <f t="shared" si="19"/>
        <v>29767.179796402546</v>
      </c>
      <c r="K43" s="149">
        <f t="shared" si="6"/>
        <v>34335.733707767009</v>
      </c>
      <c r="L43" s="89">
        <f t="shared" si="18"/>
        <v>161899.25</v>
      </c>
      <c r="M43" s="150">
        <f t="shared" si="7"/>
        <v>196234.98370776701</v>
      </c>
      <c r="N43" s="8">
        <f t="shared" si="8"/>
        <v>2360316.4345555035</v>
      </c>
      <c r="O43" s="88">
        <f t="shared" si="2"/>
        <v>2164081.4508477366</v>
      </c>
      <c r="Q43" s="170">
        <f t="shared" si="15"/>
        <v>43466</v>
      </c>
      <c r="R43" s="170">
        <f t="shared" si="16"/>
        <v>43555</v>
      </c>
      <c r="S43" s="89">
        <f t="shared" si="9"/>
        <v>93.224426845345903</v>
      </c>
      <c r="T43" s="89">
        <f t="shared" si="10"/>
        <v>501.49999999999994</v>
      </c>
      <c r="U43" s="89">
        <f t="shared" si="11"/>
        <v>27.234162731545716</v>
      </c>
      <c r="V43" s="88">
        <f t="shared" si="12"/>
        <v>120.45858957689163</v>
      </c>
      <c r="W43" s="89"/>
      <c r="X43" s="149"/>
    </row>
    <row r="44" spans="1:24" x14ac:dyDescent="0.2">
      <c r="A44" s="17" t="s">
        <v>89</v>
      </c>
      <c r="B44" s="85" t="str">
        <f t="shared" si="1"/>
        <v>Q2/2019</v>
      </c>
      <c r="C44" s="170">
        <f t="shared" si="13"/>
        <v>43556</v>
      </c>
      <c r="D44" s="170">
        <f t="shared" si="3"/>
        <v>43646</v>
      </c>
      <c r="E44" s="85">
        <f t="shared" si="4"/>
        <v>91</v>
      </c>
      <c r="F44" s="87">
        <f>VLOOKUP(D44,'FERC Interest Rate'!$A:$C,2,TRUE)</f>
        <v>5.45E-2</v>
      </c>
      <c r="G44" s="88">
        <f t="shared" si="5"/>
        <v>2164081.4508477366</v>
      </c>
      <c r="H44" s="88">
        <v>0</v>
      </c>
      <c r="I44" s="123">
        <f t="shared" si="17"/>
        <v>4568.5539113644609</v>
      </c>
      <c r="J44" s="89">
        <f t="shared" si="19"/>
        <v>29404.82727528589</v>
      </c>
      <c r="K44" s="149">
        <f t="shared" si="6"/>
        <v>33973.381186650353</v>
      </c>
      <c r="L44" s="89">
        <f t="shared" si="18"/>
        <v>161899.25</v>
      </c>
      <c r="M44" s="150">
        <f t="shared" si="7"/>
        <v>195872.63118665037</v>
      </c>
      <c r="N44" s="8">
        <f t="shared" si="8"/>
        <v>2193486.2781230225</v>
      </c>
      <c r="O44" s="88">
        <f t="shared" si="2"/>
        <v>1997613.6469363722</v>
      </c>
      <c r="Q44" s="170">
        <f t="shared" si="15"/>
        <v>43556</v>
      </c>
      <c r="R44" s="170">
        <f t="shared" si="16"/>
        <v>43646</v>
      </c>
      <c r="S44" s="89">
        <f t="shared" si="9"/>
        <v>89.699263482386456</v>
      </c>
      <c r="T44" s="89">
        <f t="shared" si="10"/>
        <v>501.49999999999994</v>
      </c>
      <c r="U44" s="89">
        <f t="shared" si="11"/>
        <v>27.234162731545716</v>
      </c>
      <c r="V44" s="88">
        <f t="shared" si="12"/>
        <v>116.93342621393217</v>
      </c>
      <c r="W44" s="89"/>
      <c r="X44" s="149"/>
    </row>
    <row r="45" spans="1:24" x14ac:dyDescent="0.2">
      <c r="A45" s="17" t="s">
        <v>90</v>
      </c>
      <c r="B45" s="85" t="str">
        <f t="shared" si="1"/>
        <v>Q3/2019</v>
      </c>
      <c r="C45" s="170">
        <f t="shared" si="13"/>
        <v>43647</v>
      </c>
      <c r="D45" s="170">
        <f t="shared" si="3"/>
        <v>43738</v>
      </c>
      <c r="E45" s="85">
        <f t="shared" si="4"/>
        <v>92</v>
      </c>
      <c r="F45" s="87">
        <f>VLOOKUP(D45,'FERC Interest Rate'!$A:$C,2,TRUE)</f>
        <v>6.0133640000000002E-2</v>
      </c>
      <c r="G45" s="88">
        <f t="shared" si="5"/>
        <v>1997613.6469363722</v>
      </c>
      <c r="H45" s="88">
        <v>0</v>
      </c>
      <c r="I45" s="123">
        <f t="shared" si="17"/>
        <v>4568.5539113644609</v>
      </c>
      <c r="J45" s="89">
        <f t="shared" si="19"/>
        <v>30277.774660723895</v>
      </c>
      <c r="K45" s="149">
        <f t="shared" si="6"/>
        <v>34846.328572088358</v>
      </c>
      <c r="L45" s="89">
        <f t="shared" si="18"/>
        <v>161899.25</v>
      </c>
      <c r="M45" s="150">
        <f t="shared" si="7"/>
        <v>196745.57857208836</v>
      </c>
      <c r="N45" s="8">
        <f t="shared" si="8"/>
        <v>2027891.4215970961</v>
      </c>
      <c r="O45" s="88">
        <f t="shared" si="2"/>
        <v>1831145.8430250078</v>
      </c>
      <c r="Q45" s="170">
        <f t="shared" si="15"/>
        <v>43647</v>
      </c>
      <c r="R45" s="170">
        <f t="shared" si="16"/>
        <v>43738</v>
      </c>
      <c r="S45" s="89">
        <f t="shared" si="9"/>
        <v>89.599024346449738</v>
      </c>
      <c r="T45" s="89">
        <f t="shared" si="10"/>
        <v>501.49999999999994</v>
      </c>
      <c r="U45" s="89">
        <f t="shared" si="11"/>
        <v>27.234162731545716</v>
      </c>
      <c r="V45" s="88">
        <f t="shared" si="12"/>
        <v>116.83318707799546</v>
      </c>
      <c r="W45" s="89"/>
      <c r="X45" s="149"/>
    </row>
    <row r="46" spans="1:24" x14ac:dyDescent="0.2">
      <c r="A46" s="17" t="s">
        <v>91</v>
      </c>
      <c r="B46" s="85" t="str">
        <f t="shared" si="1"/>
        <v>Q4/2019</v>
      </c>
      <c r="C46" s="170">
        <f t="shared" si="13"/>
        <v>43739</v>
      </c>
      <c r="D46" s="170">
        <f t="shared" si="3"/>
        <v>43830</v>
      </c>
      <c r="E46" s="85">
        <f t="shared" si="4"/>
        <v>92</v>
      </c>
      <c r="F46" s="87">
        <f>VLOOKUP(D46,'FERC Interest Rate'!$A:$C,2,TRUE)</f>
        <v>6.2505720000000001E-2</v>
      </c>
      <c r="G46" s="88">
        <f t="shared" si="5"/>
        <v>1831145.8430250078</v>
      </c>
      <c r="H46" s="88">
        <v>0</v>
      </c>
      <c r="I46" s="123">
        <f t="shared" si="17"/>
        <v>4568.5539113644609</v>
      </c>
      <c r="J46" s="89">
        <f t="shared" si="19"/>
        <v>28849.458135841724</v>
      </c>
      <c r="K46" s="149">
        <f t="shared" si="6"/>
        <v>33418.012047206183</v>
      </c>
      <c r="L46" s="89">
        <f t="shared" si="18"/>
        <v>161899.25</v>
      </c>
      <c r="M46" s="150">
        <f t="shared" si="7"/>
        <v>195317.26204720617</v>
      </c>
      <c r="N46" s="8">
        <f t="shared" si="8"/>
        <v>1859995.3011608494</v>
      </c>
      <c r="O46" s="88">
        <f t="shared" si="2"/>
        <v>1664678.0391136433</v>
      </c>
      <c r="Q46" s="170">
        <f t="shared" si="15"/>
        <v>43739</v>
      </c>
      <c r="R46" s="170">
        <f t="shared" si="16"/>
        <v>43830</v>
      </c>
      <c r="S46" s="89">
        <f t="shared" si="9"/>
        <v>89.33728113633849</v>
      </c>
      <c r="T46" s="89">
        <f t="shared" si="10"/>
        <v>501.49999999999994</v>
      </c>
      <c r="U46" s="89">
        <f t="shared" si="11"/>
        <v>27.234162731545716</v>
      </c>
      <c r="V46" s="88">
        <f t="shared" si="12"/>
        <v>116.5714438678842</v>
      </c>
      <c r="W46" s="89"/>
      <c r="X46" s="149"/>
    </row>
    <row r="47" spans="1:24" x14ac:dyDescent="0.2">
      <c r="A47" s="17" t="s">
        <v>92</v>
      </c>
      <c r="B47" s="85" t="str">
        <f t="shared" si="1"/>
        <v>Q1/2020</v>
      </c>
      <c r="C47" s="170">
        <f t="shared" si="13"/>
        <v>43831</v>
      </c>
      <c r="D47" s="170">
        <f t="shared" si="3"/>
        <v>43921</v>
      </c>
      <c r="E47" s="85">
        <f t="shared" si="4"/>
        <v>91</v>
      </c>
      <c r="F47" s="87">
        <f>VLOOKUP(D47,'FERC Interest Rate'!$A:$C,2,TRUE)</f>
        <v>6.2841510000000003E-2</v>
      </c>
      <c r="G47" s="88">
        <f t="shared" si="5"/>
        <v>1664678.0391136433</v>
      </c>
      <c r="H47" s="88">
        <v>0</v>
      </c>
      <c r="I47" s="123">
        <f t="shared" si="17"/>
        <v>4568.5539113644609</v>
      </c>
      <c r="J47" s="89">
        <f t="shared" si="19"/>
        <v>26009.809369940922</v>
      </c>
      <c r="K47" s="149">
        <f t="shared" si="6"/>
        <v>30578.363281305385</v>
      </c>
      <c r="L47" s="89">
        <f t="shared" si="18"/>
        <v>161899.25</v>
      </c>
      <c r="M47" s="150">
        <f t="shared" si="7"/>
        <v>192477.61328130538</v>
      </c>
      <c r="N47" s="8">
        <f t="shared" si="8"/>
        <v>1690687.8484835844</v>
      </c>
      <c r="O47" s="88">
        <f t="shared" si="2"/>
        <v>1498210.2352022789</v>
      </c>
      <c r="Q47" s="170">
        <f t="shared" si="15"/>
        <v>43831</v>
      </c>
      <c r="R47" s="170">
        <f t="shared" si="16"/>
        <v>43921</v>
      </c>
      <c r="S47" s="89">
        <f t="shared" si="9"/>
        <v>83.066881231589264</v>
      </c>
      <c r="T47" s="89">
        <f t="shared" si="10"/>
        <v>501.49999999999994</v>
      </c>
      <c r="U47" s="89">
        <f t="shared" si="11"/>
        <v>27.234162731545716</v>
      </c>
      <c r="V47" s="88">
        <f t="shared" si="12"/>
        <v>110.30104396313499</v>
      </c>
      <c r="W47" s="89"/>
      <c r="X47" s="149"/>
    </row>
    <row r="48" spans="1:24" x14ac:dyDescent="0.2">
      <c r="A48" s="17" t="s">
        <v>93</v>
      </c>
      <c r="B48" s="85" t="str">
        <f t="shared" si="1"/>
        <v>Q2/2020</v>
      </c>
      <c r="C48" s="170">
        <f t="shared" si="13"/>
        <v>43922</v>
      </c>
      <c r="D48" s="170">
        <f t="shared" si="3"/>
        <v>44012</v>
      </c>
      <c r="E48" s="85">
        <f t="shared" si="4"/>
        <v>91</v>
      </c>
      <c r="F48" s="87">
        <f>VLOOKUP(D48,'FERC Interest Rate'!$A:$C,2,TRUE)</f>
        <v>6.502107E-2</v>
      </c>
      <c r="G48" s="88">
        <f t="shared" si="5"/>
        <v>1498210.2352022789</v>
      </c>
      <c r="H48" s="88">
        <v>0</v>
      </c>
      <c r="I48" s="123">
        <f t="shared" si="17"/>
        <v>4568.5539113644609</v>
      </c>
      <c r="J48" s="89">
        <f t="shared" si="19"/>
        <v>24220.727225628827</v>
      </c>
      <c r="K48" s="149">
        <f t="shared" si="6"/>
        <v>28789.28113699329</v>
      </c>
      <c r="L48" s="89">
        <f t="shared" si="18"/>
        <v>161899.25</v>
      </c>
      <c r="M48" s="150">
        <f t="shared" si="7"/>
        <v>190688.53113699329</v>
      </c>
      <c r="N48" s="8">
        <f t="shared" si="8"/>
        <v>1522430.9624279079</v>
      </c>
      <c r="O48" s="88">
        <f t="shared" si="2"/>
        <v>1331742.4312909145</v>
      </c>
      <c r="Q48" s="170">
        <f t="shared" si="15"/>
        <v>43922</v>
      </c>
      <c r="R48" s="170">
        <f t="shared" si="16"/>
        <v>44012</v>
      </c>
      <c r="S48" s="89">
        <f t="shared" si="9"/>
        <v>75.228414766466884</v>
      </c>
      <c r="T48" s="89">
        <f t="shared" si="10"/>
        <v>501.49999999999994</v>
      </c>
      <c r="U48" s="89">
        <f t="shared" si="11"/>
        <v>27.234162731545716</v>
      </c>
      <c r="V48" s="88">
        <f t="shared" si="12"/>
        <v>102.46257749801259</v>
      </c>
      <c r="W48" s="89"/>
      <c r="X48" s="149"/>
    </row>
    <row r="49" spans="1:24" x14ac:dyDescent="0.2">
      <c r="A49" s="17" t="s">
        <v>94</v>
      </c>
      <c r="B49" s="85" t="str">
        <f t="shared" si="1"/>
        <v>Q3/2020</v>
      </c>
      <c r="C49" s="170">
        <f t="shared" si="13"/>
        <v>44013</v>
      </c>
      <c r="D49" s="170">
        <f t="shared" si="3"/>
        <v>44104</v>
      </c>
      <c r="E49" s="85">
        <f t="shared" si="4"/>
        <v>92</v>
      </c>
      <c r="F49" s="87">
        <f>VLOOKUP(D49,'FERC Interest Rate'!$A:$C,2,TRUE)</f>
        <v>6.5012509999999996E-2</v>
      </c>
      <c r="G49" s="88">
        <f t="shared" si="5"/>
        <v>1331742.4312909145</v>
      </c>
      <c r="H49" s="88">
        <v>0</v>
      </c>
      <c r="I49" s="123">
        <f t="shared" si="17"/>
        <v>4568.5539113644609</v>
      </c>
      <c r="J49" s="89">
        <f t="shared" si="19"/>
        <v>21763.258109613907</v>
      </c>
      <c r="K49" s="149">
        <f t="shared" si="6"/>
        <v>26331.812020978366</v>
      </c>
      <c r="L49" s="89">
        <f t="shared" si="18"/>
        <v>161899.25</v>
      </c>
      <c r="M49" s="150">
        <f t="shared" si="7"/>
        <v>188231.06202097837</v>
      </c>
      <c r="N49" s="8">
        <f t="shared" si="8"/>
        <v>1353505.6894005286</v>
      </c>
      <c r="O49" s="88">
        <f t="shared" si="2"/>
        <v>1165274.6273795501</v>
      </c>
      <c r="Q49" s="170">
        <f t="shared" si="15"/>
        <v>44013</v>
      </c>
      <c r="R49" s="170">
        <f t="shared" si="16"/>
        <v>44104</v>
      </c>
      <c r="S49" s="89">
        <f t="shared" si="9"/>
        <v>68.634580426105742</v>
      </c>
      <c r="T49" s="89">
        <f t="shared" si="10"/>
        <v>501.49999999999994</v>
      </c>
      <c r="U49" s="89">
        <f t="shared" si="11"/>
        <v>27.234162731545716</v>
      </c>
      <c r="V49" s="88">
        <f t="shared" si="12"/>
        <v>95.868743157651465</v>
      </c>
      <c r="W49" s="89"/>
      <c r="X49" s="149"/>
    </row>
    <row r="50" spans="1:24" x14ac:dyDescent="0.2">
      <c r="A50" s="17" t="s">
        <v>95</v>
      </c>
      <c r="B50" s="85" t="str">
        <f t="shared" si="1"/>
        <v>Q4/2020</v>
      </c>
      <c r="C50" s="170">
        <f t="shared" si="13"/>
        <v>44105</v>
      </c>
      <c r="D50" s="170">
        <f t="shared" si="3"/>
        <v>44196</v>
      </c>
      <c r="E50" s="85">
        <f t="shared" si="4"/>
        <v>92</v>
      </c>
      <c r="F50" s="87">
        <f>VLOOKUP(D50,'FERC Interest Rate'!$A:$C,2,TRUE)</f>
        <v>6.501548E-2</v>
      </c>
      <c r="G50" s="88">
        <f t="shared" si="5"/>
        <v>1165274.6273795501</v>
      </c>
      <c r="H50" s="88">
        <v>0</v>
      </c>
      <c r="I50" s="123">
        <f t="shared" si="17"/>
        <v>4568.5539113644609</v>
      </c>
      <c r="J50" s="89">
        <f t="shared" si="19"/>
        <v>19043.720790281528</v>
      </c>
      <c r="K50" s="149">
        <f t="shared" si="6"/>
        <v>23612.274701645991</v>
      </c>
      <c r="L50" s="89">
        <f t="shared" si="18"/>
        <v>161899.25</v>
      </c>
      <c r="M50" s="150">
        <f t="shared" si="7"/>
        <v>185511.52470164601</v>
      </c>
      <c r="N50" s="8">
        <f t="shared" si="8"/>
        <v>1184318.3481698316</v>
      </c>
      <c r="O50" s="88">
        <f t="shared" si="2"/>
        <v>998806.82346818573</v>
      </c>
      <c r="Q50" s="170">
        <f t="shared" si="15"/>
        <v>44105</v>
      </c>
      <c r="R50" s="170">
        <f t="shared" si="16"/>
        <v>44196</v>
      </c>
      <c r="S50" s="89">
        <f t="shared" si="9"/>
        <v>60.484742788882926</v>
      </c>
      <c r="T50" s="89">
        <f t="shared" si="10"/>
        <v>501.49999999999994</v>
      </c>
      <c r="U50" s="89">
        <f t="shared" si="11"/>
        <v>27.234162731545716</v>
      </c>
      <c r="V50" s="88">
        <f t="shared" si="12"/>
        <v>87.718905520428649</v>
      </c>
      <c r="W50" s="89"/>
      <c r="X50" s="149"/>
    </row>
    <row r="51" spans="1:24" x14ac:dyDescent="0.2">
      <c r="A51" s="17" t="s">
        <v>96</v>
      </c>
      <c r="B51" s="85" t="str">
        <f t="shared" si="1"/>
        <v>Q1/2021</v>
      </c>
      <c r="C51" s="170">
        <f t="shared" si="13"/>
        <v>44197</v>
      </c>
      <c r="D51" s="170">
        <f t="shared" si="3"/>
        <v>44286</v>
      </c>
      <c r="E51" s="85">
        <f t="shared" si="4"/>
        <v>90</v>
      </c>
      <c r="F51" s="87">
        <f>VLOOKUP(D51,'FERC Interest Rate'!$A:$C,2,TRUE)</f>
        <v>6.501548E-2</v>
      </c>
      <c r="G51" s="88">
        <f t="shared" si="5"/>
        <v>998806.82346818573</v>
      </c>
      <c r="H51" s="88">
        <v>0</v>
      </c>
      <c r="I51" s="123">
        <f t="shared" si="17"/>
        <v>4568.5539113644609</v>
      </c>
      <c r="J51" s="89">
        <f t="shared" si="19"/>
        <v>16012.086177959842</v>
      </c>
      <c r="K51" s="149">
        <f t="shared" si="6"/>
        <v>20580.640089324304</v>
      </c>
      <c r="L51" s="89">
        <f t="shared" si="18"/>
        <v>161899.25</v>
      </c>
      <c r="M51" s="150">
        <f t="shared" si="7"/>
        <v>182479.8900893243</v>
      </c>
      <c r="N51" s="8">
        <f t="shared" si="8"/>
        <v>1014818.9096461455</v>
      </c>
      <c r="O51" s="88">
        <f t="shared" si="2"/>
        <v>832339.01955682132</v>
      </c>
      <c r="Q51" s="170">
        <f t="shared" si="15"/>
        <v>44197</v>
      </c>
      <c r="R51" s="170">
        <f t="shared" si="16"/>
        <v>44286</v>
      </c>
      <c r="S51" s="89">
        <f t="shared" si="9"/>
        <v>51.50941944317232</v>
      </c>
      <c r="T51" s="89">
        <f t="shared" si="10"/>
        <v>501.49999999999994</v>
      </c>
      <c r="U51" s="89">
        <f t="shared" si="11"/>
        <v>27.234162731545716</v>
      </c>
      <c r="V51" s="88">
        <f t="shared" si="12"/>
        <v>78.743582174718028</v>
      </c>
      <c r="W51" s="89"/>
      <c r="X51" s="149"/>
    </row>
    <row r="52" spans="1:24" x14ac:dyDescent="0.2">
      <c r="A52" s="17" t="s">
        <v>97</v>
      </c>
      <c r="B52" s="85" t="str">
        <f t="shared" si="1"/>
        <v>Q2/2021</v>
      </c>
      <c r="C52" s="170">
        <f t="shared" si="13"/>
        <v>44287</v>
      </c>
      <c r="D52" s="170">
        <f t="shared" si="3"/>
        <v>44377</v>
      </c>
      <c r="E52" s="85">
        <f t="shared" si="4"/>
        <v>91</v>
      </c>
      <c r="F52" s="87">
        <f>VLOOKUP(D52,'FERC Interest Rate'!$A:$C,2,TRUE)</f>
        <v>6.501548E-2</v>
      </c>
      <c r="G52" s="88">
        <f t="shared" si="5"/>
        <v>832339.01955682132</v>
      </c>
      <c r="H52" s="88">
        <v>0</v>
      </c>
      <c r="I52" s="123">
        <f t="shared" si="17"/>
        <v>4568.5539113644609</v>
      </c>
      <c r="J52" s="89">
        <f t="shared" si="19"/>
        <v>13491.665205503197</v>
      </c>
      <c r="K52" s="149">
        <f t="shared" si="6"/>
        <v>18060.219116867658</v>
      </c>
      <c r="L52" s="89">
        <f t="shared" si="18"/>
        <v>161899.25</v>
      </c>
      <c r="M52" s="150">
        <f t="shared" si="7"/>
        <v>179959.46911686767</v>
      </c>
      <c r="N52" s="8">
        <f t="shared" si="8"/>
        <v>845830.68476232456</v>
      </c>
      <c r="O52" s="88">
        <f t="shared" si="2"/>
        <v>665871.21564545692</v>
      </c>
      <c r="Q52" s="170">
        <f>R51+1</f>
        <v>44287</v>
      </c>
      <c r="R52" s="170">
        <f t="shared" si="16"/>
        <v>44377</v>
      </c>
      <c r="S52" s="89">
        <f t="shared" si="9"/>
        <v>42.541477501370885</v>
      </c>
      <c r="T52" s="89">
        <f t="shared" si="10"/>
        <v>501.49999999999994</v>
      </c>
      <c r="U52" s="89">
        <f t="shared" si="11"/>
        <v>27.234162731545716</v>
      </c>
      <c r="V52" s="88">
        <f t="shared" si="12"/>
        <v>69.775640232916601</v>
      </c>
      <c r="W52" s="89"/>
      <c r="X52" s="149"/>
    </row>
    <row r="53" spans="1:24" x14ac:dyDescent="0.2">
      <c r="A53" s="17" t="s">
        <v>98</v>
      </c>
      <c r="B53" s="85" t="str">
        <f t="shared" si="1"/>
        <v>Q3/2021</v>
      </c>
      <c r="C53" s="170">
        <f t="shared" si="13"/>
        <v>44378</v>
      </c>
      <c r="D53" s="170">
        <f t="shared" si="3"/>
        <v>44469</v>
      </c>
      <c r="E53" s="85">
        <f t="shared" si="4"/>
        <v>92</v>
      </c>
      <c r="F53" s="87">
        <f>VLOOKUP(D53,'FERC Interest Rate'!$A:$C,2,TRUE)</f>
        <v>6.501548E-2</v>
      </c>
      <c r="G53" s="88">
        <f t="shared" si="5"/>
        <v>665871.21564545692</v>
      </c>
      <c r="H53" s="88">
        <v>0</v>
      </c>
      <c r="I53" s="123">
        <f t="shared" si="17"/>
        <v>4568.5539113644609</v>
      </c>
      <c r="J53" s="89">
        <f t="shared" si="19"/>
        <v>10911.940210165223</v>
      </c>
      <c r="K53" s="149">
        <f t="shared" si="6"/>
        <v>15480.494121529684</v>
      </c>
      <c r="L53" s="89">
        <f t="shared" si="18"/>
        <v>161899.25</v>
      </c>
      <c r="M53" s="150">
        <f t="shared" si="7"/>
        <v>177379.74412152969</v>
      </c>
      <c r="N53" s="8">
        <f t="shared" si="8"/>
        <v>676783.15585562214</v>
      </c>
      <c r="O53" s="88">
        <f t="shared" si="2"/>
        <v>499403.41173409246</v>
      </c>
      <c r="Q53" s="170">
        <f>R52+1</f>
        <v>44378</v>
      </c>
      <c r="R53" s="170">
        <f t="shared" si="16"/>
        <v>44469</v>
      </c>
      <c r="S53" s="89">
        <f t="shared" si="9"/>
        <v>34.409904251862628</v>
      </c>
      <c r="T53" s="89">
        <f t="shared" si="10"/>
        <v>501.49999999999994</v>
      </c>
      <c r="U53" s="89">
        <f t="shared" si="11"/>
        <v>27.234162731545716</v>
      </c>
      <c r="V53" s="88">
        <f t="shared" si="12"/>
        <v>61.644066983408344</v>
      </c>
      <c r="W53" s="89"/>
      <c r="X53" s="149"/>
    </row>
    <row r="54" spans="1:24" x14ac:dyDescent="0.2">
      <c r="A54" s="17" t="s">
        <v>99</v>
      </c>
      <c r="B54" s="85" t="str">
        <f>+IF(MONTH(C54)&lt;4,"Q1",IF(MONTH(C54)&lt;7,"Q2",IF(MONTH(C54)&lt;10,"Q3","Q4")))&amp;"/"&amp;YEAR(C54)</f>
        <v>Q4/2021</v>
      </c>
      <c r="C54" s="170">
        <f>D53+1</f>
        <v>44470</v>
      </c>
      <c r="D54" s="170">
        <f t="shared" si="3"/>
        <v>44561</v>
      </c>
      <c r="E54" s="85">
        <f>D54-C54+1</f>
        <v>92</v>
      </c>
      <c r="F54" s="87">
        <f>VLOOKUP(D54,'FERC Interest Rate'!$A:$C,2,TRUE)</f>
        <v>6.501548E-2</v>
      </c>
      <c r="G54" s="88">
        <f>O53</f>
        <v>499403.41173409246</v>
      </c>
      <c r="H54" s="88">
        <v>0</v>
      </c>
      <c r="I54" s="123">
        <f t="shared" si="17"/>
        <v>4568.5539113644609</v>
      </c>
      <c r="J54" s="89">
        <f>G54*F54*(E54/(DATE(YEAR(D54),12,31)-DATE(YEAR(D54),1,1)+1))</f>
        <v>8183.9551576239137</v>
      </c>
      <c r="K54" s="149">
        <f>+SUM(I54:J54)</f>
        <v>12752.509068988375</v>
      </c>
      <c r="L54" s="89">
        <f t="shared" si="18"/>
        <v>161899.25</v>
      </c>
      <c r="M54" s="150">
        <f>+SUM(K54:L54)</f>
        <v>174651.75906898838</v>
      </c>
      <c r="N54" s="8">
        <f>+G54+H54+J54</f>
        <v>507587.36689171637</v>
      </c>
      <c r="O54" s="88">
        <f>G54+H54-L54-I54</f>
        <v>332935.60782272799</v>
      </c>
      <c r="Q54" s="170">
        <f t="shared" ref="Q54:Q56" si="20">R53+1</f>
        <v>44470</v>
      </c>
      <c r="R54" s="170">
        <f t="shared" si="16"/>
        <v>44561</v>
      </c>
      <c r="S54" s="89">
        <f t="shared" si="9"/>
        <v>25.993835302847991</v>
      </c>
      <c r="T54" s="89">
        <f t="shared" si="10"/>
        <v>501.49999999999994</v>
      </c>
      <c r="U54" s="89">
        <f t="shared" si="11"/>
        <v>27.234162731545716</v>
      </c>
      <c r="V54" s="88">
        <f t="shared" si="12"/>
        <v>53.227998034393707</v>
      </c>
      <c r="W54" s="89"/>
      <c r="X54" s="149"/>
    </row>
    <row r="55" spans="1:24" x14ac:dyDescent="0.2">
      <c r="A55" s="17" t="s">
        <v>100</v>
      </c>
      <c r="B55" s="85" t="str">
        <f t="shared" ref="B55:B56" si="21">+IF(MONTH(C55)&lt;4,"Q1",IF(MONTH(C55)&lt;7,"Q2",IF(MONTH(C55)&lt;10,"Q3","Q4")))&amp;"/"&amp;YEAR(C55)</f>
        <v>Q1/2022</v>
      </c>
      <c r="C55" s="170">
        <f t="shared" ref="C55:C56" si="22">D54+1</f>
        <v>44562</v>
      </c>
      <c r="D55" s="170">
        <f t="shared" si="3"/>
        <v>44651</v>
      </c>
      <c r="E55" s="85">
        <f t="shared" ref="E55:E56" si="23">D55-C55+1</f>
        <v>90</v>
      </c>
      <c r="F55" s="87">
        <f>VLOOKUP(D55,'FERC Interest Rate'!$A:$C,2,TRUE)</f>
        <v>6.501548E-2</v>
      </c>
      <c r="G55" s="88">
        <f t="shared" ref="G55:G56" si="24">O54</f>
        <v>332935.60782272799</v>
      </c>
      <c r="H55" s="88">
        <v>0</v>
      </c>
      <c r="I55" s="123">
        <f t="shared" si="17"/>
        <v>4568.5539113644609</v>
      </c>
      <c r="J55" s="89">
        <f t="shared" ref="J55:J56" si="25">G55*F55*(E55/(DATE(YEAR(D55),12,31)-DATE(YEAR(D55),1,1)+1))</f>
        <v>5337.3620593199385</v>
      </c>
      <c r="K55" s="149">
        <f t="shared" ref="K55:K56" si="26">+SUM(I55:J55)</f>
        <v>9905.9159706844002</v>
      </c>
      <c r="L55" s="89">
        <f t="shared" si="18"/>
        <v>161899.25</v>
      </c>
      <c r="M55" s="150">
        <f t="shared" ref="M55:M56" si="27">+SUM(K55:L55)</f>
        <v>171805.16597068441</v>
      </c>
      <c r="N55" s="8">
        <f t="shared" ref="N55:N56" si="28">+G55+H55+J55</f>
        <v>338272.96988204791</v>
      </c>
      <c r="O55" s="88">
        <f t="shared" ref="O55:O56" si="29">G55+H55-L55-I55</f>
        <v>166467.80391136353</v>
      </c>
      <c r="Q55" s="170">
        <f t="shared" si="20"/>
        <v>44562</v>
      </c>
      <c r="R55" s="170">
        <f t="shared" si="16"/>
        <v>44651</v>
      </c>
      <c r="S55" s="89">
        <f t="shared" si="9"/>
        <v>17.201044103067446</v>
      </c>
      <c r="T55" s="89">
        <f t="shared" si="10"/>
        <v>501.49999999999994</v>
      </c>
      <c r="U55" s="89">
        <f t="shared" si="11"/>
        <v>27.234162731545716</v>
      </c>
      <c r="V55" s="88">
        <f t="shared" si="12"/>
        <v>44.435206834613162</v>
      </c>
      <c r="W55" s="89"/>
      <c r="X55" s="149"/>
    </row>
    <row r="56" spans="1:24" x14ac:dyDescent="0.2">
      <c r="A56" s="17" t="s">
        <v>101</v>
      </c>
      <c r="B56" s="85" t="str">
        <f t="shared" si="21"/>
        <v>Q2/2022</v>
      </c>
      <c r="C56" s="170">
        <f t="shared" si="22"/>
        <v>44652</v>
      </c>
      <c r="D56" s="170">
        <f t="shared" si="3"/>
        <v>44742</v>
      </c>
      <c r="E56" s="85">
        <f t="shared" si="23"/>
        <v>91</v>
      </c>
      <c r="F56" s="87">
        <f>VLOOKUP(D56,'FERC Interest Rate'!$A:$C,2,TRUE)</f>
        <v>6.501548E-2</v>
      </c>
      <c r="G56" s="88">
        <f t="shared" si="24"/>
        <v>166467.80391136353</v>
      </c>
      <c r="H56" s="88">
        <v>0</v>
      </c>
      <c r="I56" s="123">
        <f t="shared" si="17"/>
        <v>4568.5539113644609</v>
      </c>
      <c r="J56" s="89">
        <f t="shared" si="25"/>
        <v>2698.3330411006277</v>
      </c>
      <c r="K56" s="149">
        <f t="shared" si="26"/>
        <v>7266.8869524650891</v>
      </c>
      <c r="L56" s="89">
        <f t="shared" si="18"/>
        <v>161899.25</v>
      </c>
      <c r="M56" s="150">
        <f t="shared" si="27"/>
        <v>169166.13695246508</v>
      </c>
      <c r="N56" s="8">
        <f t="shared" si="28"/>
        <v>169166.13695246415</v>
      </c>
      <c r="O56" s="88">
        <f t="shared" si="29"/>
        <v>-9.2950358521193266E-10</v>
      </c>
      <c r="Q56" s="170">
        <f t="shared" si="20"/>
        <v>44652</v>
      </c>
      <c r="R56" s="170">
        <f t="shared" si="16"/>
        <v>44742</v>
      </c>
      <c r="S56" s="89">
        <f t="shared" si="9"/>
        <v>8.5082955002741745</v>
      </c>
      <c r="T56" s="89">
        <f t="shared" si="10"/>
        <v>501.49999999999994</v>
      </c>
      <c r="U56" s="89">
        <f t="shared" si="11"/>
        <v>27.234162731545716</v>
      </c>
      <c r="V56" s="88">
        <f t="shared" si="12"/>
        <v>35.742458231819889</v>
      </c>
      <c r="W56" s="89"/>
      <c r="X56" s="149"/>
    </row>
    <row r="57" spans="1:24" x14ac:dyDescent="0.2">
      <c r="A57" s="17"/>
      <c r="B57" s="85"/>
      <c r="C57" s="170"/>
      <c r="D57" s="170"/>
      <c r="E57" s="85"/>
      <c r="F57" s="87"/>
      <c r="G57" s="88"/>
      <c r="H57" s="88"/>
      <c r="I57" s="123"/>
      <c r="J57" s="89"/>
      <c r="K57" s="149"/>
      <c r="L57" s="89"/>
      <c r="M57" s="150"/>
      <c r="N57" s="8"/>
      <c r="O57" s="88"/>
      <c r="Q57" s="170"/>
      <c r="R57" s="170"/>
      <c r="S57" s="89"/>
      <c r="T57" s="89"/>
      <c r="U57" s="89"/>
      <c r="V57" s="88"/>
      <c r="W57" s="89"/>
      <c r="X57" s="149"/>
    </row>
    <row r="58" spans="1:24" ht="13.5" thickBot="1" x14ac:dyDescent="0.25">
      <c r="A58" s="183"/>
      <c r="B58" s="184"/>
      <c r="C58" s="187"/>
      <c r="D58" s="187"/>
      <c r="E58" s="186"/>
      <c r="F58" s="184"/>
      <c r="G58" s="160">
        <f t="shared" ref="G58:O58" si="30">+SUM(G34:G55)</f>
        <v>44501389.114348583</v>
      </c>
      <c r="H58" s="160">
        <f t="shared" si="30"/>
        <v>91371.07822728921</v>
      </c>
      <c r="I58" s="161">
        <f t="shared" si="30"/>
        <v>86802.524315924777</v>
      </c>
      <c r="J58" s="160">
        <f t="shared" si="30"/>
        <v>422479.23911145679</v>
      </c>
      <c r="K58" s="160">
        <f t="shared" si="30"/>
        <v>509281.76342738169</v>
      </c>
      <c r="L58" s="160">
        <f t="shared" si="30"/>
        <v>3076085.75</v>
      </c>
      <c r="M58" s="162">
        <f t="shared" si="30"/>
        <v>3585367.5134273819</v>
      </c>
      <c r="N58" s="160">
        <f t="shared" si="30"/>
        <v>45015239.43168734</v>
      </c>
      <c r="O58" s="160">
        <f t="shared" si="30"/>
        <v>41429871.918259948</v>
      </c>
      <c r="Q58" s="140"/>
      <c r="R58" s="140"/>
      <c r="S58" s="226">
        <f>SUM(S34:S57)</f>
        <v>1320.4763261264231</v>
      </c>
      <c r="T58" s="226">
        <f t="shared" ref="T58:V58" si="31">SUM(T34:T57)</f>
        <v>10029.999999999998</v>
      </c>
      <c r="U58" s="226">
        <f t="shared" si="31"/>
        <v>544.68325463091435</v>
      </c>
      <c r="V58" s="226">
        <f t="shared" si="31"/>
        <v>1865.1595807573374</v>
      </c>
      <c r="W58" s="131"/>
      <c r="X58" s="131"/>
    </row>
    <row r="59" spans="1:24" ht="13.5" thickTop="1" x14ac:dyDescent="0.2">
      <c r="B59" s="11"/>
      <c r="C59" s="140"/>
      <c r="D59" s="140"/>
      <c r="E59" s="10"/>
      <c r="F59" s="11"/>
      <c r="G59" s="89"/>
      <c r="H59" s="69"/>
      <c r="I59" s="129"/>
      <c r="J59" s="89"/>
      <c r="K59" s="131"/>
      <c r="L59" s="69"/>
      <c r="M59" s="151"/>
      <c r="N59" s="131"/>
      <c r="O59" s="131"/>
      <c r="P59" s="131"/>
      <c r="Q59" s="131"/>
      <c r="R59" s="131"/>
      <c r="S59" s="131"/>
      <c r="T59" s="131"/>
      <c r="U59" s="131"/>
      <c r="V59" s="131"/>
      <c r="W59" s="131"/>
      <c r="X59" s="131"/>
    </row>
    <row r="60" spans="1:24" ht="36.75" x14ac:dyDescent="0.2">
      <c r="A60" s="94" t="s">
        <v>81</v>
      </c>
      <c r="B60" s="94" t="s">
        <v>3</v>
      </c>
      <c r="C60" s="94" t="s">
        <v>4</v>
      </c>
      <c r="D60" s="94" t="s">
        <v>5</v>
      </c>
      <c r="E60" s="94" t="s">
        <v>6</v>
      </c>
      <c r="F60" s="94" t="s">
        <v>7</v>
      </c>
      <c r="G60" s="94" t="s">
        <v>108</v>
      </c>
      <c r="H60" s="94" t="s">
        <v>109</v>
      </c>
      <c r="I60" s="118" t="s">
        <v>110</v>
      </c>
      <c r="J60" s="119" t="s">
        <v>111</v>
      </c>
      <c r="K60" s="119" t="s">
        <v>112</v>
      </c>
      <c r="L60" s="119" t="s">
        <v>113</v>
      </c>
      <c r="M60" s="120" t="s">
        <v>103</v>
      </c>
      <c r="N60" s="94" t="s">
        <v>114</v>
      </c>
      <c r="O60" s="94" t="s">
        <v>115</v>
      </c>
      <c r="P60" s="131"/>
      <c r="Q60" s="131"/>
      <c r="R60" s="131"/>
      <c r="S60" s="131"/>
      <c r="T60" s="131"/>
      <c r="U60" s="131"/>
      <c r="V60" s="131"/>
      <c r="W60" s="131"/>
      <c r="X60" s="131"/>
    </row>
    <row r="61" spans="1:24" x14ac:dyDescent="0.2">
      <c r="A61" s="223" t="s">
        <v>47</v>
      </c>
      <c r="B61" s="404" t="s">
        <v>83</v>
      </c>
      <c r="C61" s="86">
        <f>VLOOKUP(B61,A$1:F$31,2,FALSE)</f>
        <v>42248</v>
      </c>
      <c r="D61" s="86">
        <f>DATE(YEAR(C61),IF(MONTH(C61)&lt;=3,3,IF(MONTH(C61)&lt;=6,6,IF(MONTH(C61)&lt;=9,9,12))),IF(OR(MONTH(C61)&lt;=3,MONTH(C61)&gt;=10),31,30))</f>
        <v>42277</v>
      </c>
      <c r="E61" s="85">
        <f>D61-C61+1</f>
        <v>30</v>
      </c>
      <c r="F61" s="87">
        <f>VLOOKUP(D61,'FERC Interest Rate'!$A:$B,2,TRUE)</f>
        <v>3.2500000000000001E-2</v>
      </c>
      <c r="G61" s="88">
        <f>VLOOKUP(B61,$A$1:$F$31,5,FALSE)</f>
        <v>416</v>
      </c>
      <c r="H61" s="88">
        <f t="shared" ref="H61:H68" si="32">G61*F61*(E61/(DATE(YEAR(D61),12,31)-DATE(YEAR(D61),1,1)+1))</f>
        <v>1.1112328767123287</v>
      </c>
      <c r="I61" s="236">
        <v>0</v>
      </c>
      <c r="J61" s="89">
        <v>0</v>
      </c>
      <c r="K61" s="149">
        <f t="shared" ref="K61:K84" si="33">+SUM(I61:J61)</f>
        <v>0</v>
      </c>
      <c r="L61" s="89">
        <v>0</v>
      </c>
      <c r="M61" s="150">
        <f t="shared" ref="M61:M84" si="34">+SUM(K61:L61)</f>
        <v>0</v>
      </c>
      <c r="N61" s="8">
        <f t="shared" ref="N61:N84" si="35">+G61+H61+J61</f>
        <v>417.11123287671234</v>
      </c>
      <c r="O61" s="88">
        <f t="shared" ref="O61:O84" si="36">G61+H61-L61-I61</f>
        <v>417.11123287671234</v>
      </c>
      <c r="P61" s="131"/>
      <c r="Q61" s="131"/>
      <c r="R61" s="131"/>
      <c r="S61" s="131"/>
      <c r="T61" s="131"/>
      <c r="U61" s="131"/>
      <c r="V61" s="131"/>
      <c r="W61" s="131"/>
      <c r="X61" s="131"/>
    </row>
    <row r="62" spans="1:24" x14ac:dyDescent="0.2">
      <c r="A62" s="100" t="s">
        <v>25</v>
      </c>
      <c r="B62" s="85" t="str">
        <f t="shared" ref="B62:B87" si="37">+IF(MONTH(C62)&lt;4,"Q1",IF(MONTH(C62)&lt;7,"Q2",IF(MONTH(C62)&lt;10,"Q3","Q4")))&amp;"/"&amp;YEAR(C62)</f>
        <v>Q4/2015</v>
      </c>
      <c r="C62" s="86">
        <f>D61+1</f>
        <v>42278</v>
      </c>
      <c r="D62" s="86">
        <f>EOMONTH(D61,3)</f>
        <v>42369</v>
      </c>
      <c r="E62" s="85">
        <f t="shared" ref="E62:E84" si="38">D62-C62+1</f>
        <v>92</v>
      </c>
      <c r="F62" s="87">
        <f>VLOOKUP(D62,'FERC Interest Rate'!$A:$B,2,TRUE)</f>
        <v>3.2500000000000001E-2</v>
      </c>
      <c r="G62" s="88">
        <f t="shared" ref="G62:G84" si="39">O61</f>
        <v>417.11123287671234</v>
      </c>
      <c r="H62" s="88">
        <f t="shared" si="32"/>
        <v>3.4168837980859452</v>
      </c>
      <c r="I62" s="236">
        <v>0</v>
      </c>
      <c r="J62" s="89">
        <v>0</v>
      </c>
      <c r="K62" s="149">
        <f t="shared" si="33"/>
        <v>0</v>
      </c>
      <c r="L62" s="89">
        <v>0</v>
      </c>
      <c r="M62" s="150">
        <f t="shared" si="34"/>
        <v>0</v>
      </c>
      <c r="N62" s="8">
        <f t="shared" si="35"/>
        <v>420.5281166747983</v>
      </c>
      <c r="O62" s="88">
        <f t="shared" si="36"/>
        <v>420.5281166747983</v>
      </c>
      <c r="P62" s="131"/>
      <c r="Q62" s="131"/>
      <c r="R62" s="131"/>
      <c r="S62" s="131"/>
      <c r="T62" s="131"/>
      <c r="U62" s="131"/>
      <c r="V62" s="131"/>
      <c r="W62" s="131"/>
      <c r="X62" s="131"/>
    </row>
    <row r="63" spans="1:24" x14ac:dyDescent="0.2">
      <c r="A63" s="100" t="s">
        <v>25</v>
      </c>
      <c r="B63" s="85" t="str">
        <f t="shared" si="37"/>
        <v>Q1/2016</v>
      </c>
      <c r="C63" s="86">
        <f t="shared" ref="C63:C84" si="40">D62+1</f>
        <v>42370</v>
      </c>
      <c r="D63" s="86">
        <f t="shared" ref="D63:D87" si="41">EOMONTH(D62,3)</f>
        <v>42460</v>
      </c>
      <c r="E63" s="85">
        <f t="shared" si="38"/>
        <v>91</v>
      </c>
      <c r="F63" s="87">
        <f>VLOOKUP(D63,'FERC Interest Rate'!$A:$B,2,TRUE)</f>
        <v>3.2500000000000001E-2</v>
      </c>
      <c r="G63" s="88">
        <f t="shared" si="39"/>
        <v>420.5281166747983</v>
      </c>
      <c r="H63" s="88">
        <f t="shared" si="32"/>
        <v>3.3981199591959452</v>
      </c>
      <c r="I63" s="236">
        <v>0</v>
      </c>
      <c r="J63" s="89">
        <v>0</v>
      </c>
      <c r="K63" s="149">
        <f t="shared" si="33"/>
        <v>0</v>
      </c>
      <c r="L63" s="89">
        <v>0</v>
      </c>
      <c r="M63" s="150">
        <f t="shared" si="34"/>
        <v>0</v>
      </c>
      <c r="N63" s="8">
        <f t="shared" si="35"/>
        <v>423.92623663399422</v>
      </c>
      <c r="O63" s="88">
        <f t="shared" si="36"/>
        <v>423.92623663399422</v>
      </c>
      <c r="P63" s="131"/>
      <c r="Q63" s="131"/>
      <c r="R63" s="131"/>
      <c r="S63" s="131"/>
      <c r="T63" s="131"/>
      <c r="U63" s="131"/>
      <c r="V63" s="131"/>
      <c r="W63" s="131"/>
      <c r="X63" s="131"/>
    </row>
    <row r="64" spans="1:24" x14ac:dyDescent="0.2">
      <c r="A64" s="100" t="s">
        <v>25</v>
      </c>
      <c r="B64" s="85" t="str">
        <f t="shared" si="37"/>
        <v>Q2/2016</v>
      </c>
      <c r="C64" s="86">
        <f t="shared" si="40"/>
        <v>42461</v>
      </c>
      <c r="D64" s="86">
        <f t="shared" si="41"/>
        <v>42551</v>
      </c>
      <c r="E64" s="85">
        <f t="shared" si="38"/>
        <v>91</v>
      </c>
      <c r="F64" s="87">
        <f>VLOOKUP(D64,'FERC Interest Rate'!$A:$B,2,TRUE)</f>
        <v>3.4599999999999999E-2</v>
      </c>
      <c r="G64" s="88">
        <f t="shared" si="39"/>
        <v>423.92623663399422</v>
      </c>
      <c r="H64" s="88">
        <f t="shared" si="32"/>
        <v>3.646923903458454</v>
      </c>
      <c r="I64" s="236">
        <v>0</v>
      </c>
      <c r="J64" s="89">
        <v>0</v>
      </c>
      <c r="K64" s="149">
        <f t="shared" si="33"/>
        <v>0</v>
      </c>
      <c r="L64" s="89">
        <v>0</v>
      </c>
      <c r="M64" s="150">
        <f t="shared" si="34"/>
        <v>0</v>
      </c>
      <c r="N64" s="8">
        <f t="shared" si="35"/>
        <v>427.57316053745268</v>
      </c>
      <c r="O64" s="88">
        <f t="shared" si="36"/>
        <v>427.57316053745268</v>
      </c>
      <c r="P64" s="131"/>
      <c r="Q64" s="131"/>
      <c r="R64" s="131"/>
      <c r="S64" s="131"/>
      <c r="T64" s="131"/>
      <c r="U64" s="131"/>
      <c r="V64" s="131"/>
      <c r="W64" s="131"/>
      <c r="X64" s="131"/>
    </row>
    <row r="65" spans="1:24" x14ac:dyDescent="0.2">
      <c r="A65" s="100" t="s">
        <v>25</v>
      </c>
      <c r="B65" s="85" t="str">
        <f t="shared" si="37"/>
        <v>Q3/2016</v>
      </c>
      <c r="C65" s="86">
        <f t="shared" si="40"/>
        <v>42552</v>
      </c>
      <c r="D65" s="86">
        <f t="shared" si="41"/>
        <v>42643</v>
      </c>
      <c r="E65" s="85">
        <f t="shared" si="38"/>
        <v>92</v>
      </c>
      <c r="F65" s="87">
        <f>VLOOKUP(D65,'FERC Interest Rate'!$A:$B,2,TRUE)</f>
        <v>3.5000000000000003E-2</v>
      </c>
      <c r="G65" s="88">
        <f t="shared" si="39"/>
        <v>427.57316053745268</v>
      </c>
      <c r="H65" s="88">
        <f t="shared" si="32"/>
        <v>3.7617092265863326</v>
      </c>
      <c r="I65" s="123">
        <v>0</v>
      </c>
      <c r="J65" s="89">
        <v>0</v>
      </c>
      <c r="K65" s="149">
        <f t="shared" si="33"/>
        <v>0</v>
      </c>
      <c r="L65" s="89">
        <v>0</v>
      </c>
      <c r="M65" s="150">
        <f t="shared" si="34"/>
        <v>0</v>
      </c>
      <c r="N65" s="8">
        <f t="shared" si="35"/>
        <v>431.33486976403901</v>
      </c>
      <c r="O65" s="88">
        <f t="shared" si="36"/>
        <v>431.33486976403901</v>
      </c>
      <c r="P65" s="131"/>
      <c r="Q65" s="131"/>
      <c r="R65" s="131"/>
      <c r="S65" s="131"/>
      <c r="T65" s="131"/>
      <c r="U65" s="131"/>
      <c r="V65" s="131"/>
      <c r="W65" s="131"/>
      <c r="X65" s="131"/>
    </row>
    <row r="66" spans="1:24" x14ac:dyDescent="0.2">
      <c r="A66" s="100" t="s">
        <v>25</v>
      </c>
      <c r="B66" s="85" t="str">
        <f t="shared" si="37"/>
        <v>Q4/2016</v>
      </c>
      <c r="C66" s="86">
        <f t="shared" si="40"/>
        <v>42644</v>
      </c>
      <c r="D66" s="86">
        <f t="shared" si="41"/>
        <v>42735</v>
      </c>
      <c r="E66" s="85">
        <f t="shared" si="38"/>
        <v>92</v>
      </c>
      <c r="F66" s="87">
        <f>VLOOKUP(D66,'FERC Interest Rate'!$A:$B,2,TRUE)</f>
        <v>3.5000000000000003E-2</v>
      </c>
      <c r="G66" s="88">
        <f t="shared" si="39"/>
        <v>431.33486976403901</v>
      </c>
      <c r="H66" s="88">
        <f t="shared" si="32"/>
        <v>3.7948040454650429</v>
      </c>
      <c r="I66" s="123">
        <v>0</v>
      </c>
      <c r="J66" s="89">
        <v>0</v>
      </c>
      <c r="K66" s="149">
        <f t="shared" si="33"/>
        <v>0</v>
      </c>
      <c r="L66" s="89">
        <v>0</v>
      </c>
      <c r="M66" s="150">
        <f t="shared" si="34"/>
        <v>0</v>
      </c>
      <c r="N66" s="8">
        <f t="shared" si="35"/>
        <v>435.12967380950408</v>
      </c>
      <c r="O66" s="88">
        <f t="shared" si="36"/>
        <v>435.12967380950408</v>
      </c>
      <c r="P66" s="131"/>
      <c r="Q66" s="131"/>
      <c r="R66" s="131"/>
      <c r="S66" s="131"/>
      <c r="T66" s="131"/>
      <c r="U66" s="131"/>
      <c r="V66" s="131"/>
      <c r="W66" s="131"/>
      <c r="X66" s="131"/>
    </row>
    <row r="67" spans="1:24" x14ac:dyDescent="0.2">
      <c r="A67" s="100" t="s">
        <v>25</v>
      </c>
      <c r="B67" s="85" t="str">
        <f t="shared" si="37"/>
        <v>Q1/2017</v>
      </c>
      <c r="C67" s="86">
        <f t="shared" si="40"/>
        <v>42736</v>
      </c>
      <c r="D67" s="86">
        <f t="shared" si="41"/>
        <v>42825</v>
      </c>
      <c r="E67" s="85">
        <f t="shared" si="38"/>
        <v>90</v>
      </c>
      <c r="F67" s="87">
        <f>VLOOKUP(D67,'FERC Interest Rate'!$A:$B,2,TRUE)</f>
        <v>3.5000000000000003E-2</v>
      </c>
      <c r="G67" s="88">
        <f t="shared" si="39"/>
        <v>435.12967380950408</v>
      </c>
      <c r="H67" s="88">
        <f t="shared" si="32"/>
        <v>3.7552286917806517</v>
      </c>
      <c r="I67" s="123">
        <v>0</v>
      </c>
      <c r="J67" s="89">
        <v>0</v>
      </c>
      <c r="K67" s="149">
        <f t="shared" si="33"/>
        <v>0</v>
      </c>
      <c r="L67" s="89">
        <v>0</v>
      </c>
      <c r="M67" s="150">
        <f t="shared" si="34"/>
        <v>0</v>
      </c>
      <c r="N67" s="8">
        <f t="shared" si="35"/>
        <v>438.88490250128473</v>
      </c>
      <c r="O67" s="88">
        <f t="shared" si="36"/>
        <v>438.88490250128473</v>
      </c>
      <c r="P67" s="131"/>
      <c r="Q67" s="131"/>
      <c r="R67" s="131"/>
      <c r="S67" s="131"/>
      <c r="T67" s="131"/>
      <c r="U67" s="131"/>
      <c r="V67" s="131"/>
      <c r="W67" s="131"/>
      <c r="X67" s="131"/>
    </row>
    <row r="68" spans="1:24" x14ac:dyDescent="0.2">
      <c r="A68" s="17" t="s">
        <v>82</v>
      </c>
      <c r="B68" s="85" t="str">
        <f t="shared" si="37"/>
        <v>Q2/2017</v>
      </c>
      <c r="C68" s="86">
        <f t="shared" si="40"/>
        <v>42826</v>
      </c>
      <c r="D68" s="86">
        <f t="shared" si="41"/>
        <v>42916</v>
      </c>
      <c r="E68" s="85">
        <f t="shared" si="38"/>
        <v>91</v>
      </c>
      <c r="F68" s="87">
        <f>VLOOKUP(D68,'FERC Interest Rate'!$A:$B,2,TRUE)</f>
        <v>3.7100000000000001E-2</v>
      </c>
      <c r="G68" s="88">
        <f t="shared" si="39"/>
        <v>438.88490250128473</v>
      </c>
      <c r="H68" s="88">
        <f t="shared" si="32"/>
        <v>4.0595049844783215</v>
      </c>
      <c r="I68" s="123">
        <f t="shared" ref="I68:I87" si="42">(SUM($H$61:$H$85)/20)</f>
        <v>1.3472203742881512</v>
      </c>
      <c r="J68" s="89">
        <v>0</v>
      </c>
      <c r="K68" s="149">
        <f t="shared" si="33"/>
        <v>1.3472203742881512</v>
      </c>
      <c r="L68" s="89">
        <f t="shared" ref="L68:L87" si="43">($G$61/20)</f>
        <v>20.8</v>
      </c>
      <c r="M68" s="150">
        <f t="shared" si="34"/>
        <v>22.147220374288153</v>
      </c>
      <c r="N68" s="8">
        <f t="shared" si="35"/>
        <v>442.94440748576307</v>
      </c>
      <c r="O68" s="88">
        <f t="shared" si="36"/>
        <v>420.7971871114749</v>
      </c>
      <c r="P68" s="131"/>
      <c r="Q68" s="131"/>
      <c r="R68" s="131"/>
      <c r="S68" s="131"/>
      <c r="T68" s="131"/>
      <c r="U68" s="131"/>
      <c r="V68" s="131"/>
      <c r="W68" s="131"/>
      <c r="X68" s="131"/>
    </row>
    <row r="69" spans="1:24" x14ac:dyDescent="0.2">
      <c r="A69" s="17" t="s">
        <v>83</v>
      </c>
      <c r="B69" s="85" t="str">
        <f t="shared" si="37"/>
        <v>Q3/2017</v>
      </c>
      <c r="C69" s="86">
        <f t="shared" si="40"/>
        <v>42917</v>
      </c>
      <c r="D69" s="86">
        <f t="shared" si="41"/>
        <v>43008</v>
      </c>
      <c r="E69" s="85">
        <f t="shared" si="38"/>
        <v>92</v>
      </c>
      <c r="F69" s="87">
        <f>VLOOKUP(D69,'FERC Interest Rate'!$A:$B,2,TRUE)</f>
        <v>3.9600000000000003E-2</v>
      </c>
      <c r="G69" s="88">
        <f t="shared" si="39"/>
        <v>420.7971871114749</v>
      </c>
      <c r="H69" s="88">
        <v>0</v>
      </c>
      <c r="I69" s="123">
        <f t="shared" si="42"/>
        <v>1.3472203742881512</v>
      </c>
      <c r="J69" s="89">
        <f t="shared" ref="J69:J84" si="44">G69*F69*(E69/(DATE(YEAR(D69),12,31)-DATE(YEAR(D69),1,1)+1))</f>
        <v>4.2001323618754132</v>
      </c>
      <c r="K69" s="149">
        <f t="shared" si="33"/>
        <v>5.5473527361635639</v>
      </c>
      <c r="L69" s="89">
        <f t="shared" si="43"/>
        <v>20.8</v>
      </c>
      <c r="M69" s="150">
        <f t="shared" si="34"/>
        <v>26.347352736163565</v>
      </c>
      <c r="N69" s="8">
        <f t="shared" si="35"/>
        <v>424.99731947335033</v>
      </c>
      <c r="O69" s="88">
        <f t="shared" si="36"/>
        <v>398.64996673718673</v>
      </c>
      <c r="P69" s="131"/>
      <c r="Q69" s="131"/>
      <c r="R69" s="131"/>
      <c r="S69" s="131"/>
      <c r="T69" s="131"/>
      <c r="U69" s="131"/>
      <c r="V69" s="131"/>
      <c r="W69" s="131"/>
      <c r="X69" s="131"/>
    </row>
    <row r="70" spans="1:24" x14ac:dyDescent="0.2">
      <c r="A70" s="17" t="s">
        <v>84</v>
      </c>
      <c r="B70" s="85" t="str">
        <f t="shared" si="37"/>
        <v>Q4/2017</v>
      </c>
      <c r="C70" s="86">
        <f t="shared" si="40"/>
        <v>43009</v>
      </c>
      <c r="D70" s="86">
        <f t="shared" si="41"/>
        <v>43100</v>
      </c>
      <c r="E70" s="85">
        <f t="shared" si="38"/>
        <v>92</v>
      </c>
      <c r="F70" s="87">
        <f>VLOOKUP(D70,'FERC Interest Rate'!$A:$B,2,TRUE)</f>
        <v>4.2099999999999999E-2</v>
      </c>
      <c r="G70" s="88">
        <f t="shared" si="39"/>
        <v>398.64996673718673</v>
      </c>
      <c r="H70" s="88">
        <v>0</v>
      </c>
      <c r="I70" s="123">
        <f t="shared" si="42"/>
        <v>1.3472203742881512</v>
      </c>
      <c r="J70" s="89">
        <f t="shared" si="44"/>
        <v>4.2302768525108814</v>
      </c>
      <c r="K70" s="149">
        <f t="shared" si="33"/>
        <v>5.5774972267990321</v>
      </c>
      <c r="L70" s="89">
        <f t="shared" si="43"/>
        <v>20.8</v>
      </c>
      <c r="M70" s="150">
        <f t="shared" si="34"/>
        <v>26.377497226799033</v>
      </c>
      <c r="N70" s="8">
        <f t="shared" si="35"/>
        <v>402.88024358969761</v>
      </c>
      <c r="O70" s="88">
        <f t="shared" si="36"/>
        <v>376.50274636289856</v>
      </c>
      <c r="P70" s="131"/>
      <c r="Q70" s="131"/>
      <c r="R70" s="131"/>
      <c r="S70" s="131"/>
      <c r="T70" s="131"/>
      <c r="U70" s="131"/>
      <c r="V70" s="131"/>
      <c r="W70" s="131"/>
      <c r="X70" s="131"/>
    </row>
    <row r="71" spans="1:24" x14ac:dyDescent="0.2">
      <c r="A71" s="17" t="s">
        <v>85</v>
      </c>
      <c r="B71" s="85" t="str">
        <f t="shared" si="37"/>
        <v>Q1/2018</v>
      </c>
      <c r="C71" s="86">
        <f t="shared" si="40"/>
        <v>43101</v>
      </c>
      <c r="D71" s="86">
        <f t="shared" si="41"/>
        <v>43190</v>
      </c>
      <c r="E71" s="85">
        <f t="shared" si="38"/>
        <v>90</v>
      </c>
      <c r="F71" s="87">
        <f>VLOOKUP(D71,'FERC Interest Rate'!$A:$B,2,TRUE)</f>
        <v>4.2500000000000003E-2</v>
      </c>
      <c r="G71" s="88">
        <f t="shared" si="39"/>
        <v>376.50274636289856</v>
      </c>
      <c r="H71" s="88">
        <v>0</v>
      </c>
      <c r="I71" s="123">
        <f t="shared" si="42"/>
        <v>1.3472203742881512</v>
      </c>
      <c r="J71" s="89">
        <f t="shared" si="44"/>
        <v>3.9455424790084574</v>
      </c>
      <c r="K71" s="149">
        <f t="shared" si="33"/>
        <v>5.2927628532966082</v>
      </c>
      <c r="L71" s="89">
        <f t="shared" si="43"/>
        <v>20.8</v>
      </c>
      <c r="M71" s="150">
        <f t="shared" si="34"/>
        <v>26.092762853296609</v>
      </c>
      <c r="N71" s="8">
        <f t="shared" si="35"/>
        <v>380.44828884190702</v>
      </c>
      <c r="O71" s="88">
        <f t="shared" si="36"/>
        <v>354.3555259886104</v>
      </c>
      <c r="P71" s="131"/>
      <c r="Q71" s="131"/>
      <c r="R71" s="131"/>
      <c r="S71" s="131"/>
      <c r="T71" s="131"/>
      <c r="U71" s="131"/>
      <c r="V71" s="131"/>
      <c r="W71" s="131"/>
      <c r="X71" s="131"/>
    </row>
    <row r="72" spans="1:24" x14ac:dyDescent="0.2">
      <c r="A72" s="17" t="s">
        <v>86</v>
      </c>
      <c r="B72" s="85" t="str">
        <f t="shared" si="37"/>
        <v>Q2/2018</v>
      </c>
      <c r="C72" s="86">
        <f t="shared" si="40"/>
        <v>43191</v>
      </c>
      <c r="D72" s="86">
        <f t="shared" si="41"/>
        <v>43281</v>
      </c>
      <c r="E72" s="85">
        <f t="shared" si="38"/>
        <v>91</v>
      </c>
      <c r="F72" s="87">
        <f>VLOOKUP(D72,'FERC Interest Rate'!$A:$B,2,TRUE)</f>
        <v>4.4699999999999997E-2</v>
      </c>
      <c r="G72" s="88">
        <f t="shared" si="39"/>
        <v>354.3555259886104</v>
      </c>
      <c r="H72" s="88">
        <v>0</v>
      </c>
      <c r="I72" s="123">
        <f t="shared" si="42"/>
        <v>1.3472203742881512</v>
      </c>
      <c r="J72" s="89">
        <f t="shared" si="44"/>
        <v>3.9490738988051244</v>
      </c>
      <c r="K72" s="149">
        <f t="shared" si="33"/>
        <v>5.2962942730932756</v>
      </c>
      <c r="L72" s="89">
        <f t="shared" si="43"/>
        <v>20.8</v>
      </c>
      <c r="M72" s="150">
        <f t="shared" si="34"/>
        <v>26.096294273093278</v>
      </c>
      <c r="N72" s="8">
        <f t="shared" si="35"/>
        <v>358.30459988741552</v>
      </c>
      <c r="O72" s="88">
        <f t="shared" si="36"/>
        <v>332.20830561432223</v>
      </c>
      <c r="P72" s="131"/>
      <c r="Q72" s="131"/>
      <c r="R72" s="131"/>
      <c r="S72" s="131"/>
      <c r="T72" s="131"/>
      <c r="U72" s="131"/>
      <c r="V72" s="131"/>
      <c r="W72" s="131"/>
      <c r="X72" s="131"/>
    </row>
    <row r="73" spans="1:24" x14ac:dyDescent="0.2">
      <c r="A73" s="17" t="s">
        <v>87</v>
      </c>
      <c r="B73" s="85" t="str">
        <f t="shared" si="37"/>
        <v>Q3/2018</v>
      </c>
      <c r="C73" s="86">
        <f t="shared" si="40"/>
        <v>43282</v>
      </c>
      <c r="D73" s="86">
        <f t="shared" si="41"/>
        <v>43373</v>
      </c>
      <c r="E73" s="85">
        <f t="shared" si="38"/>
        <v>92</v>
      </c>
      <c r="F73" s="87">
        <f>VLOOKUP(D73,'FERC Interest Rate'!$A:$B,2,TRUE)</f>
        <v>4.6899999999999997E-2</v>
      </c>
      <c r="G73" s="88">
        <f t="shared" si="39"/>
        <v>332.20830561432223</v>
      </c>
      <c r="H73" s="88">
        <v>0</v>
      </c>
      <c r="I73" s="123">
        <f t="shared" si="42"/>
        <v>1.3472203742881512</v>
      </c>
      <c r="J73" s="89">
        <f t="shared" si="44"/>
        <v>3.9271572522319933</v>
      </c>
      <c r="K73" s="149">
        <f t="shared" si="33"/>
        <v>5.2743776265201445</v>
      </c>
      <c r="L73" s="89">
        <f t="shared" si="43"/>
        <v>20.8</v>
      </c>
      <c r="M73" s="150">
        <f t="shared" si="34"/>
        <v>26.074377626520146</v>
      </c>
      <c r="N73" s="8">
        <f t="shared" si="35"/>
        <v>336.13546286655424</v>
      </c>
      <c r="O73" s="88">
        <f t="shared" si="36"/>
        <v>310.06108524003406</v>
      </c>
      <c r="P73" s="131"/>
      <c r="Q73" s="131"/>
      <c r="R73" s="131"/>
      <c r="S73" s="131"/>
      <c r="T73" s="131"/>
      <c r="U73" s="131"/>
      <c r="V73" s="131"/>
      <c r="W73" s="131"/>
      <c r="X73" s="131"/>
    </row>
    <row r="74" spans="1:24" x14ac:dyDescent="0.2">
      <c r="A74" s="17" t="s">
        <v>88</v>
      </c>
      <c r="B74" s="85" t="str">
        <f t="shared" si="37"/>
        <v>Q4/2018</v>
      </c>
      <c r="C74" s="86">
        <f t="shared" si="40"/>
        <v>43374</v>
      </c>
      <c r="D74" s="86">
        <f t="shared" si="41"/>
        <v>43465</v>
      </c>
      <c r="E74" s="85">
        <f t="shared" si="38"/>
        <v>92</v>
      </c>
      <c r="F74" s="87">
        <f>VLOOKUP(D74,'FERC Interest Rate'!$A:$B,2,TRUE)</f>
        <v>4.9599999999999998E-2</v>
      </c>
      <c r="G74" s="88">
        <f t="shared" si="39"/>
        <v>310.06108524003406</v>
      </c>
      <c r="H74" s="88">
        <v>0</v>
      </c>
      <c r="I74" s="123">
        <f t="shared" si="42"/>
        <v>1.3472203742881512</v>
      </c>
      <c r="J74" s="89">
        <f t="shared" si="44"/>
        <v>3.8763582031981465</v>
      </c>
      <c r="K74" s="149">
        <f t="shared" si="33"/>
        <v>5.2235785774862977</v>
      </c>
      <c r="L74" s="89">
        <f t="shared" si="43"/>
        <v>20.8</v>
      </c>
      <c r="M74" s="150">
        <f t="shared" si="34"/>
        <v>26.023578577486298</v>
      </c>
      <c r="N74" s="8">
        <f t="shared" si="35"/>
        <v>313.93744344323221</v>
      </c>
      <c r="O74" s="88">
        <f t="shared" si="36"/>
        <v>287.91386486574589</v>
      </c>
      <c r="P74" s="131"/>
      <c r="Q74" s="131"/>
      <c r="R74" s="131"/>
      <c r="S74" s="131"/>
      <c r="T74" s="131"/>
      <c r="U74" s="131"/>
      <c r="V74" s="131"/>
      <c r="W74" s="131"/>
      <c r="X74" s="131"/>
    </row>
    <row r="75" spans="1:24" x14ac:dyDescent="0.2">
      <c r="A75" s="17" t="s">
        <v>89</v>
      </c>
      <c r="B75" s="85" t="str">
        <f t="shared" si="37"/>
        <v>Q1/2019</v>
      </c>
      <c r="C75" s="86">
        <f t="shared" si="40"/>
        <v>43466</v>
      </c>
      <c r="D75" s="86">
        <f t="shared" si="41"/>
        <v>43555</v>
      </c>
      <c r="E75" s="85">
        <f t="shared" si="38"/>
        <v>90</v>
      </c>
      <c r="F75" s="87">
        <f>VLOOKUP(D75,'FERC Interest Rate'!$A:$B,2,TRUE)</f>
        <v>5.1799999999999999E-2</v>
      </c>
      <c r="G75" s="88">
        <f t="shared" si="39"/>
        <v>287.91386486574589</v>
      </c>
      <c r="H75" s="88">
        <v>0</v>
      </c>
      <c r="I75" s="123">
        <f t="shared" si="42"/>
        <v>1.3472203742881512</v>
      </c>
      <c r="J75" s="89">
        <f t="shared" si="44"/>
        <v>3.6774094191893347</v>
      </c>
      <c r="K75" s="149">
        <f t="shared" si="33"/>
        <v>5.0246297934774855</v>
      </c>
      <c r="L75" s="89">
        <f t="shared" si="43"/>
        <v>20.8</v>
      </c>
      <c r="M75" s="150">
        <f t="shared" si="34"/>
        <v>25.824629793477484</v>
      </c>
      <c r="N75" s="8">
        <f t="shared" si="35"/>
        <v>291.59127428493525</v>
      </c>
      <c r="O75" s="88">
        <f t="shared" si="36"/>
        <v>265.76664449145773</v>
      </c>
      <c r="P75" s="131"/>
      <c r="Q75" s="131"/>
      <c r="R75" s="131"/>
      <c r="S75" s="131"/>
      <c r="T75" s="131"/>
      <c r="U75" s="131"/>
      <c r="V75" s="131"/>
      <c r="W75" s="131"/>
      <c r="X75" s="131"/>
    </row>
    <row r="76" spans="1:24" x14ac:dyDescent="0.2">
      <c r="A76" s="17" t="s">
        <v>90</v>
      </c>
      <c r="B76" s="85" t="str">
        <f t="shared" si="37"/>
        <v>Q2/2019</v>
      </c>
      <c r="C76" s="86">
        <f t="shared" si="40"/>
        <v>43556</v>
      </c>
      <c r="D76" s="86">
        <f t="shared" si="41"/>
        <v>43646</v>
      </c>
      <c r="E76" s="85">
        <f t="shared" si="38"/>
        <v>91</v>
      </c>
      <c r="F76" s="87">
        <f>VLOOKUP(D76,'FERC Interest Rate'!$A:$B,2,TRUE)</f>
        <v>5.45E-2</v>
      </c>
      <c r="G76" s="88">
        <f t="shared" si="39"/>
        <v>265.76664449145773</v>
      </c>
      <c r="H76" s="88">
        <v>0</v>
      </c>
      <c r="I76" s="123">
        <f t="shared" si="42"/>
        <v>1.3472203742881512</v>
      </c>
      <c r="J76" s="89">
        <f t="shared" si="44"/>
        <v>3.6111497900147524</v>
      </c>
      <c r="K76" s="149">
        <f t="shared" si="33"/>
        <v>4.9583701643029041</v>
      </c>
      <c r="L76" s="89">
        <f t="shared" si="43"/>
        <v>20.8</v>
      </c>
      <c r="M76" s="150">
        <f t="shared" si="34"/>
        <v>25.758370164302903</v>
      </c>
      <c r="N76" s="8">
        <f t="shared" si="35"/>
        <v>269.37779428147246</v>
      </c>
      <c r="O76" s="88">
        <f t="shared" si="36"/>
        <v>243.61942411716956</v>
      </c>
      <c r="P76" s="131"/>
      <c r="Q76" s="131"/>
      <c r="R76" s="131"/>
      <c r="S76" s="131"/>
      <c r="T76" s="131"/>
      <c r="U76" s="131"/>
      <c r="V76" s="131"/>
      <c r="W76" s="131"/>
      <c r="X76" s="131"/>
    </row>
    <row r="77" spans="1:24" x14ac:dyDescent="0.2">
      <c r="A77" s="17" t="s">
        <v>91</v>
      </c>
      <c r="B77" s="85" t="str">
        <f t="shared" si="37"/>
        <v>Q3/2019</v>
      </c>
      <c r="C77" s="86">
        <f t="shared" si="40"/>
        <v>43647</v>
      </c>
      <c r="D77" s="86">
        <f t="shared" si="41"/>
        <v>43738</v>
      </c>
      <c r="E77" s="85">
        <f t="shared" si="38"/>
        <v>92</v>
      </c>
      <c r="F77" s="87">
        <f>VLOOKUP(D77,'FERC Interest Rate'!$A:$B,2,TRUE)</f>
        <v>6.0133640000000002E-2</v>
      </c>
      <c r="G77" s="88">
        <f t="shared" si="39"/>
        <v>243.61942411716956</v>
      </c>
      <c r="H77" s="88">
        <v>0</v>
      </c>
      <c r="I77" s="123">
        <f t="shared" si="42"/>
        <v>1.3472203742881512</v>
      </c>
      <c r="J77" s="89">
        <f t="shared" si="44"/>
        <v>3.6925328567451121</v>
      </c>
      <c r="K77" s="149">
        <f t="shared" si="33"/>
        <v>5.0397532310332629</v>
      </c>
      <c r="L77" s="89">
        <f t="shared" si="43"/>
        <v>20.8</v>
      </c>
      <c r="M77" s="150">
        <f t="shared" si="34"/>
        <v>25.839753231033264</v>
      </c>
      <c r="N77" s="8">
        <f t="shared" si="35"/>
        <v>247.31195697391468</v>
      </c>
      <c r="O77" s="88">
        <f t="shared" si="36"/>
        <v>221.47220374288139</v>
      </c>
      <c r="P77" s="131"/>
      <c r="Q77" s="131"/>
      <c r="R77" s="131"/>
      <c r="S77" s="131"/>
      <c r="T77" s="131"/>
      <c r="U77" s="131"/>
      <c r="V77" s="131"/>
      <c r="W77" s="131"/>
      <c r="X77" s="131"/>
    </row>
    <row r="78" spans="1:24" x14ac:dyDescent="0.2">
      <c r="A78" s="17" t="s">
        <v>92</v>
      </c>
      <c r="B78" s="85" t="str">
        <f t="shared" si="37"/>
        <v>Q4/2019</v>
      </c>
      <c r="C78" s="86">
        <f t="shared" si="40"/>
        <v>43739</v>
      </c>
      <c r="D78" s="86">
        <f t="shared" si="41"/>
        <v>43830</v>
      </c>
      <c r="E78" s="85">
        <f t="shared" si="38"/>
        <v>92</v>
      </c>
      <c r="F78" s="87">
        <f>VLOOKUP(D78,'FERC Interest Rate'!$A:$B,2,TRUE)</f>
        <v>6.2505720000000001E-2</v>
      </c>
      <c r="G78" s="88">
        <f t="shared" si="39"/>
        <v>221.47220374288139</v>
      </c>
      <c r="H78" s="88">
        <v>0</v>
      </c>
      <c r="I78" s="123">
        <f t="shared" si="42"/>
        <v>1.3472203742881512</v>
      </c>
      <c r="J78" s="89">
        <f t="shared" si="44"/>
        <v>3.4892649837097691</v>
      </c>
      <c r="K78" s="149">
        <f t="shared" si="33"/>
        <v>4.8364853579979208</v>
      </c>
      <c r="L78" s="89">
        <f t="shared" si="43"/>
        <v>20.8</v>
      </c>
      <c r="M78" s="150">
        <f t="shared" si="34"/>
        <v>25.63648535799792</v>
      </c>
      <c r="N78" s="8">
        <f t="shared" si="35"/>
        <v>224.96146872659116</v>
      </c>
      <c r="O78" s="88">
        <f t="shared" si="36"/>
        <v>199.32498336859322</v>
      </c>
      <c r="P78" s="131"/>
      <c r="Q78" s="131"/>
      <c r="R78" s="131"/>
      <c r="S78" s="131"/>
      <c r="T78" s="131"/>
      <c r="U78" s="131"/>
      <c r="V78" s="131"/>
      <c r="W78" s="131"/>
      <c r="X78" s="131"/>
    </row>
    <row r="79" spans="1:24" x14ac:dyDescent="0.2">
      <c r="A79" s="17" t="s">
        <v>93</v>
      </c>
      <c r="B79" s="85" t="str">
        <f t="shared" si="37"/>
        <v>Q1/2020</v>
      </c>
      <c r="C79" s="86">
        <f t="shared" si="40"/>
        <v>43831</v>
      </c>
      <c r="D79" s="86">
        <f t="shared" si="41"/>
        <v>43921</v>
      </c>
      <c r="E79" s="85">
        <f t="shared" si="38"/>
        <v>91</v>
      </c>
      <c r="F79" s="87">
        <f>VLOOKUP(D79,'FERC Interest Rate'!$A:$B,2,TRUE)</f>
        <v>6.2841510000000003E-2</v>
      </c>
      <c r="G79" s="88">
        <f t="shared" si="39"/>
        <v>199.32498336859322</v>
      </c>
      <c r="H79" s="88">
        <v>0</v>
      </c>
      <c r="I79" s="123">
        <f t="shared" si="42"/>
        <v>1.3472203742881512</v>
      </c>
      <c r="J79" s="89">
        <f t="shared" si="44"/>
        <v>3.1143588719679314</v>
      </c>
      <c r="K79" s="149">
        <f t="shared" si="33"/>
        <v>4.4615792462560826</v>
      </c>
      <c r="L79" s="89">
        <f t="shared" si="43"/>
        <v>20.8</v>
      </c>
      <c r="M79" s="150">
        <f t="shared" si="34"/>
        <v>25.261579246256083</v>
      </c>
      <c r="N79" s="8">
        <f t="shared" si="35"/>
        <v>202.43934224056116</v>
      </c>
      <c r="O79" s="88">
        <f t="shared" si="36"/>
        <v>177.17776299430506</v>
      </c>
      <c r="P79" s="131"/>
      <c r="Q79" s="131"/>
      <c r="R79" s="131"/>
      <c r="S79" s="131"/>
      <c r="T79" s="131"/>
      <c r="U79" s="131"/>
      <c r="V79" s="131"/>
      <c r="W79" s="131"/>
      <c r="X79" s="131"/>
    </row>
    <row r="80" spans="1:24" x14ac:dyDescent="0.2">
      <c r="A80" s="17" t="s">
        <v>94</v>
      </c>
      <c r="B80" s="85" t="str">
        <f t="shared" si="37"/>
        <v>Q2/2020</v>
      </c>
      <c r="C80" s="86">
        <f t="shared" si="40"/>
        <v>43922</v>
      </c>
      <c r="D80" s="86">
        <f t="shared" si="41"/>
        <v>44012</v>
      </c>
      <c r="E80" s="85">
        <f t="shared" si="38"/>
        <v>91</v>
      </c>
      <c r="F80" s="87">
        <f>VLOOKUP(D80,'FERC Interest Rate'!$A:$B,2,TRUE)</f>
        <v>6.502107E-2</v>
      </c>
      <c r="G80" s="88">
        <f t="shared" si="39"/>
        <v>177.17776299430506</v>
      </c>
      <c r="H80" s="88">
        <v>0</v>
      </c>
      <c r="I80" s="123">
        <f t="shared" si="42"/>
        <v>1.3472203742881512</v>
      </c>
      <c r="J80" s="89">
        <f t="shared" si="44"/>
        <v>2.8643338345320948</v>
      </c>
      <c r="K80" s="149">
        <f t="shared" si="33"/>
        <v>4.211554208820246</v>
      </c>
      <c r="L80" s="89">
        <f t="shared" si="43"/>
        <v>20.8</v>
      </c>
      <c r="M80" s="150">
        <f t="shared" si="34"/>
        <v>25.011554208820247</v>
      </c>
      <c r="N80" s="8">
        <f t="shared" si="35"/>
        <v>180.04209682883715</v>
      </c>
      <c r="O80" s="88">
        <f t="shared" si="36"/>
        <v>155.03054262001689</v>
      </c>
      <c r="P80" s="131"/>
      <c r="Q80" s="131"/>
      <c r="R80" s="131"/>
      <c r="S80" s="131"/>
      <c r="T80" s="131"/>
      <c r="U80" s="131"/>
      <c r="V80" s="131"/>
      <c r="W80" s="131"/>
      <c r="X80" s="131"/>
    </row>
    <row r="81" spans="1:24" x14ac:dyDescent="0.2">
      <c r="A81" s="17" t="s">
        <v>95</v>
      </c>
      <c r="B81" s="85" t="str">
        <f t="shared" si="37"/>
        <v>Q3/2020</v>
      </c>
      <c r="C81" s="86">
        <f t="shared" si="40"/>
        <v>44013</v>
      </c>
      <c r="D81" s="86">
        <f t="shared" si="41"/>
        <v>44104</v>
      </c>
      <c r="E81" s="85">
        <f t="shared" si="38"/>
        <v>92</v>
      </c>
      <c r="F81" s="87">
        <f>VLOOKUP(D81,'FERC Interest Rate'!$A:$B,2,TRUE)</f>
        <v>6.5012509999999996E-2</v>
      </c>
      <c r="G81" s="88">
        <f t="shared" si="39"/>
        <v>155.03054262001689</v>
      </c>
      <c r="H81" s="88">
        <v>0</v>
      </c>
      <c r="I81" s="123">
        <f t="shared" si="42"/>
        <v>1.3472203742881512</v>
      </c>
      <c r="J81" s="89">
        <f t="shared" si="44"/>
        <v>2.53350019841479</v>
      </c>
      <c r="K81" s="149">
        <f t="shared" si="33"/>
        <v>3.8807205727029412</v>
      </c>
      <c r="L81" s="89">
        <f t="shared" si="43"/>
        <v>20.8</v>
      </c>
      <c r="M81" s="150">
        <f t="shared" si="34"/>
        <v>24.680720572702942</v>
      </c>
      <c r="N81" s="8">
        <f t="shared" si="35"/>
        <v>157.56404281843169</v>
      </c>
      <c r="O81" s="88">
        <f t="shared" si="36"/>
        <v>132.88332224572872</v>
      </c>
      <c r="P81" s="131"/>
      <c r="Q81" s="131"/>
      <c r="R81" s="131"/>
      <c r="S81" s="131"/>
      <c r="T81" s="131"/>
      <c r="U81" s="131"/>
      <c r="V81" s="131"/>
      <c r="W81" s="131"/>
      <c r="X81" s="131"/>
    </row>
    <row r="82" spans="1:24" x14ac:dyDescent="0.2">
      <c r="A82" s="17" t="s">
        <v>96</v>
      </c>
      <c r="B82" s="85" t="str">
        <f t="shared" si="37"/>
        <v>Q4/2020</v>
      </c>
      <c r="C82" s="86">
        <f t="shared" si="40"/>
        <v>44105</v>
      </c>
      <c r="D82" s="86">
        <f t="shared" si="41"/>
        <v>44196</v>
      </c>
      <c r="E82" s="85">
        <f t="shared" si="38"/>
        <v>92</v>
      </c>
      <c r="F82" s="87">
        <f>VLOOKUP(D82,'FERC Interest Rate'!$A:$B,2,TRUE)</f>
        <v>6.501548E-2</v>
      </c>
      <c r="G82" s="88">
        <f t="shared" si="39"/>
        <v>132.88332224572872</v>
      </c>
      <c r="H82" s="88">
        <v>0</v>
      </c>
      <c r="I82" s="123">
        <f t="shared" si="42"/>
        <v>1.3472203742881512</v>
      </c>
      <c r="J82" s="89">
        <f t="shared" si="44"/>
        <v>2.1716708036657573</v>
      </c>
      <c r="K82" s="149">
        <f t="shared" si="33"/>
        <v>3.5188911779539085</v>
      </c>
      <c r="L82" s="89">
        <f t="shared" si="43"/>
        <v>20.8</v>
      </c>
      <c r="M82" s="150">
        <f t="shared" si="34"/>
        <v>24.318891177953908</v>
      </c>
      <c r="N82" s="8">
        <f t="shared" si="35"/>
        <v>135.05499304939448</v>
      </c>
      <c r="O82" s="88">
        <f t="shared" si="36"/>
        <v>110.73610187144057</v>
      </c>
      <c r="P82" s="131"/>
      <c r="Q82" s="131"/>
      <c r="R82" s="131"/>
      <c r="S82" s="131"/>
      <c r="T82" s="131"/>
      <c r="U82" s="131"/>
      <c r="V82" s="131"/>
      <c r="W82" s="131"/>
      <c r="X82" s="131"/>
    </row>
    <row r="83" spans="1:24" x14ac:dyDescent="0.2">
      <c r="A83" s="17" t="s">
        <v>97</v>
      </c>
      <c r="B83" s="85" t="str">
        <f t="shared" si="37"/>
        <v>Q1/2021</v>
      </c>
      <c r="C83" s="86">
        <f t="shared" si="40"/>
        <v>44197</v>
      </c>
      <c r="D83" s="86">
        <f t="shared" si="41"/>
        <v>44286</v>
      </c>
      <c r="E83" s="85">
        <f t="shared" si="38"/>
        <v>90</v>
      </c>
      <c r="F83" s="87">
        <f>VLOOKUP(D83,'FERC Interest Rate'!$A:$B,2,TRUE)</f>
        <v>6.501548E-2</v>
      </c>
      <c r="G83" s="88">
        <f t="shared" si="39"/>
        <v>110.73610187144057</v>
      </c>
      <c r="H83" s="88">
        <v>0</v>
      </c>
      <c r="I83" s="123">
        <f t="shared" si="42"/>
        <v>1.3472203742881512</v>
      </c>
      <c r="J83" s="89">
        <f t="shared" si="44"/>
        <v>1.7752341739316564</v>
      </c>
      <c r="K83" s="149">
        <f t="shared" si="33"/>
        <v>3.1224545482198076</v>
      </c>
      <c r="L83" s="89">
        <f t="shared" si="43"/>
        <v>20.8</v>
      </c>
      <c r="M83" s="150">
        <f t="shared" si="34"/>
        <v>23.922454548219807</v>
      </c>
      <c r="N83" s="8">
        <f t="shared" si="35"/>
        <v>112.51133604537222</v>
      </c>
      <c r="O83" s="88">
        <f t="shared" si="36"/>
        <v>88.588881497152414</v>
      </c>
      <c r="P83" s="131"/>
      <c r="Q83" s="131"/>
      <c r="R83" s="131"/>
      <c r="S83" s="131"/>
      <c r="T83" s="131"/>
      <c r="U83" s="131"/>
      <c r="V83" s="131"/>
      <c r="W83" s="131"/>
      <c r="X83" s="131"/>
    </row>
    <row r="84" spans="1:24" x14ac:dyDescent="0.2">
      <c r="A84" s="17" t="s">
        <v>98</v>
      </c>
      <c r="B84" s="85" t="str">
        <f t="shared" si="37"/>
        <v>Q2/2021</v>
      </c>
      <c r="C84" s="86">
        <f t="shared" si="40"/>
        <v>44287</v>
      </c>
      <c r="D84" s="86">
        <f t="shared" si="41"/>
        <v>44377</v>
      </c>
      <c r="E84" s="85">
        <f t="shared" si="38"/>
        <v>91</v>
      </c>
      <c r="F84" s="87">
        <f>VLOOKUP(D84,'FERC Interest Rate'!$A:$B,2,TRUE)</f>
        <v>6.501548E-2</v>
      </c>
      <c r="G84" s="88">
        <f t="shared" si="39"/>
        <v>88.588881497152414</v>
      </c>
      <c r="H84" s="88">
        <v>0</v>
      </c>
      <c r="I84" s="123">
        <f t="shared" si="42"/>
        <v>1.3472203742881512</v>
      </c>
      <c r="J84" s="89">
        <f t="shared" si="44"/>
        <v>1.4359671984691613</v>
      </c>
      <c r="K84" s="149">
        <f t="shared" si="33"/>
        <v>2.7831875727573125</v>
      </c>
      <c r="L84" s="89">
        <f t="shared" si="43"/>
        <v>20.8</v>
      </c>
      <c r="M84" s="150">
        <f t="shared" si="34"/>
        <v>23.583187572757314</v>
      </c>
      <c r="N84" s="8">
        <f t="shared" si="35"/>
        <v>90.024848695621571</v>
      </c>
      <c r="O84" s="88">
        <f t="shared" si="36"/>
        <v>66.441661122864261</v>
      </c>
      <c r="P84" s="131"/>
      <c r="Q84" s="131"/>
      <c r="R84" s="131"/>
      <c r="S84" s="131"/>
      <c r="T84" s="131"/>
      <c r="U84" s="131"/>
      <c r="V84" s="131"/>
      <c r="W84" s="131"/>
      <c r="X84" s="131"/>
    </row>
    <row r="85" spans="1:24" x14ac:dyDescent="0.2">
      <c r="A85" s="17" t="s">
        <v>99</v>
      </c>
      <c r="B85" s="85" t="str">
        <f t="shared" si="37"/>
        <v>Q3/2021</v>
      </c>
      <c r="C85" s="86">
        <f>D84+1</f>
        <v>44378</v>
      </c>
      <c r="D85" s="86">
        <f t="shared" si="41"/>
        <v>44469</v>
      </c>
      <c r="E85" s="85">
        <f>D85-C85+1</f>
        <v>92</v>
      </c>
      <c r="F85" s="87">
        <f>VLOOKUP(D85,'FERC Interest Rate'!$A:$B,2,TRUE)</f>
        <v>6.501548E-2</v>
      </c>
      <c r="G85" s="88">
        <f>O84</f>
        <v>66.441661122864261</v>
      </c>
      <c r="H85" s="88">
        <v>0</v>
      </c>
      <c r="I85" s="123">
        <f t="shared" si="42"/>
        <v>1.3472203742881512</v>
      </c>
      <c r="J85" s="89">
        <f>G85*F85*(E85/(DATE(YEAR(D85),12,31)-DATE(YEAR(D85),1,1)+1))</f>
        <v>1.0888102933447481</v>
      </c>
      <c r="K85" s="149">
        <f>+SUM(I85:J85)</f>
        <v>2.4360306676328993</v>
      </c>
      <c r="L85" s="89">
        <f t="shared" si="43"/>
        <v>20.8</v>
      </c>
      <c r="M85" s="150">
        <f>+SUM(K85:L85)</f>
        <v>23.2360306676329</v>
      </c>
      <c r="N85" s="8">
        <f>+G85+H85+J85</f>
        <v>67.530471416209011</v>
      </c>
      <c r="O85" s="88">
        <f>G85+H85-L85-I85</f>
        <v>44.294440748576115</v>
      </c>
      <c r="P85" s="131"/>
      <c r="Q85" s="131"/>
      <c r="R85" s="131"/>
      <c r="S85" s="131"/>
      <c r="T85" s="131"/>
      <c r="U85" s="131"/>
      <c r="V85" s="131"/>
      <c r="W85" s="131"/>
      <c r="X85" s="131"/>
    </row>
    <row r="86" spans="1:24" x14ac:dyDescent="0.2">
      <c r="A86" s="17" t="s">
        <v>100</v>
      </c>
      <c r="B86" s="85" t="str">
        <f t="shared" si="37"/>
        <v>Q4/2021</v>
      </c>
      <c r="C86" s="86">
        <f t="shared" ref="C86:C87" si="45">D85+1</f>
        <v>44470</v>
      </c>
      <c r="D86" s="86">
        <f t="shared" si="41"/>
        <v>44561</v>
      </c>
      <c r="E86" s="85">
        <f t="shared" ref="E86:E87" si="46">D86-C86+1</f>
        <v>92</v>
      </c>
      <c r="F86" s="87">
        <f>VLOOKUP(D86,'FERC Interest Rate'!$A:$B,2,TRUE)</f>
        <v>6.501548E-2</v>
      </c>
      <c r="G86" s="88">
        <f t="shared" ref="G86:G87" si="47">O85</f>
        <v>44.294440748576115</v>
      </c>
      <c r="H86" s="88">
        <v>0</v>
      </c>
      <c r="I86" s="123">
        <f t="shared" si="42"/>
        <v>1.3472203742881512</v>
      </c>
      <c r="J86" s="89">
        <f t="shared" ref="J86:J87" si="48">G86*F86*(E86/(DATE(YEAR(D86),12,31)-DATE(YEAR(D86),1,1)+1))</f>
        <v>0.72587352889649781</v>
      </c>
      <c r="K86" s="149">
        <f t="shared" ref="K86:K87" si="49">+SUM(I86:J86)</f>
        <v>2.0730939031846489</v>
      </c>
      <c r="L86" s="89">
        <f t="shared" si="43"/>
        <v>20.8</v>
      </c>
      <c r="M86" s="150">
        <f t="shared" ref="M86:M87" si="50">+SUM(K86:L86)</f>
        <v>22.87309390318465</v>
      </c>
      <c r="N86" s="8">
        <f t="shared" ref="N86:N87" si="51">+G86+H86+J86</f>
        <v>45.020314277472615</v>
      </c>
      <c r="O86" s="88">
        <f t="shared" ref="O86:O87" si="52">G86+H86-L86-I86</f>
        <v>22.147220374287961</v>
      </c>
      <c r="P86" s="131"/>
      <c r="Q86" s="131"/>
      <c r="R86" s="131"/>
      <c r="S86" s="131"/>
      <c r="T86" s="131"/>
      <c r="U86" s="131"/>
      <c r="V86" s="131"/>
      <c r="W86" s="131"/>
      <c r="X86" s="131"/>
    </row>
    <row r="87" spans="1:24" x14ac:dyDescent="0.2">
      <c r="A87" s="17" t="s">
        <v>101</v>
      </c>
      <c r="B87" s="85" t="str">
        <f t="shared" si="37"/>
        <v>Q1/2022</v>
      </c>
      <c r="C87" s="86">
        <f t="shared" si="45"/>
        <v>44562</v>
      </c>
      <c r="D87" s="86">
        <f t="shared" si="41"/>
        <v>44651</v>
      </c>
      <c r="E87" s="85">
        <f t="shared" si="46"/>
        <v>90</v>
      </c>
      <c r="F87" s="87">
        <f>VLOOKUP(D87,'FERC Interest Rate'!$A:$B,2,TRUE)</f>
        <v>6.501548E-2</v>
      </c>
      <c r="G87" s="88">
        <f t="shared" si="47"/>
        <v>22.147220374287961</v>
      </c>
      <c r="H87" s="88">
        <v>0</v>
      </c>
      <c r="I87" s="123">
        <f t="shared" si="42"/>
        <v>1.3472203742881512</v>
      </c>
      <c r="J87" s="89">
        <f t="shared" si="48"/>
        <v>0.35504683478632887</v>
      </c>
      <c r="K87" s="149">
        <f t="shared" si="49"/>
        <v>1.7022672090744801</v>
      </c>
      <c r="L87" s="89">
        <f t="shared" si="43"/>
        <v>20.8</v>
      </c>
      <c r="M87" s="150">
        <f t="shared" si="50"/>
        <v>22.502267209074482</v>
      </c>
      <c r="N87" s="8">
        <f t="shared" si="51"/>
        <v>22.50226720907429</v>
      </c>
      <c r="O87" s="88">
        <f t="shared" si="52"/>
        <v>-1.9051427102567686E-13</v>
      </c>
      <c r="P87" s="131"/>
      <c r="Q87" s="131"/>
      <c r="R87" s="131"/>
      <c r="S87" s="131"/>
      <c r="T87" s="131"/>
      <c r="U87" s="131"/>
      <c r="V87" s="131"/>
      <c r="W87" s="131"/>
      <c r="X87" s="131"/>
    </row>
    <row r="88" spans="1:24" x14ac:dyDescent="0.2">
      <c r="B88" s="85"/>
      <c r="C88" s="86"/>
      <c r="D88" s="86"/>
      <c r="E88" s="85"/>
      <c r="F88" s="87"/>
      <c r="G88" s="88"/>
      <c r="H88" s="88"/>
      <c r="I88" s="123"/>
      <c r="J88" s="89"/>
      <c r="K88" s="131"/>
      <c r="L88" s="89"/>
      <c r="M88" s="151"/>
      <c r="N88" s="131"/>
      <c r="O88" s="88"/>
      <c r="P88" s="131"/>
      <c r="Q88" s="131"/>
      <c r="R88" s="131"/>
      <c r="S88" s="131"/>
      <c r="T88" s="131"/>
      <c r="U88" s="131"/>
      <c r="V88" s="131"/>
      <c r="W88" s="131"/>
      <c r="X88" s="131"/>
    </row>
    <row r="89" spans="1:24" ht="13.5" thickBot="1" x14ac:dyDescent="0.25">
      <c r="A89" s="183"/>
      <c r="B89" s="184"/>
      <c r="C89" s="185"/>
      <c r="D89" s="185"/>
      <c r="E89" s="186"/>
      <c r="F89" s="184"/>
      <c r="G89" s="157">
        <f t="shared" ref="G89:O89" si="53">SUM(G61:G85)</f>
        <v>7552.0184027896685</v>
      </c>
      <c r="H89" s="157">
        <f t="shared" si="53"/>
        <v>26.944407485763023</v>
      </c>
      <c r="I89" s="158">
        <f t="shared" si="53"/>
        <v>24.249966737186728</v>
      </c>
      <c r="J89" s="157">
        <f t="shared" si="53"/>
        <v>53.582773471615127</v>
      </c>
      <c r="K89" s="157">
        <f t="shared" si="53"/>
        <v>77.832740208801852</v>
      </c>
      <c r="L89" s="157">
        <f t="shared" si="53"/>
        <v>374.40000000000009</v>
      </c>
      <c r="M89" s="159">
        <f t="shared" si="53"/>
        <v>452.23274020880194</v>
      </c>
      <c r="N89" s="157">
        <f t="shared" si="53"/>
        <v>7632.5455837470454</v>
      </c>
      <c r="O89" s="157">
        <f t="shared" si="53"/>
        <v>7180.312843538245</v>
      </c>
      <c r="P89" s="131"/>
      <c r="Q89" s="131"/>
      <c r="R89" s="131"/>
      <c r="S89" s="131"/>
      <c r="T89" s="131"/>
      <c r="U89" s="131"/>
      <c r="V89" s="131"/>
      <c r="W89" s="131"/>
      <c r="X89" s="131"/>
    </row>
    <row r="90" spans="1:24" ht="13.5" thickTop="1" x14ac:dyDescent="0.2">
      <c r="B90" s="11"/>
      <c r="C90" s="140"/>
      <c r="D90" s="140"/>
      <c r="E90" s="10"/>
      <c r="F90" s="11"/>
      <c r="G90" s="89"/>
      <c r="H90" s="69"/>
      <c r="I90" s="129"/>
      <c r="J90" s="89"/>
      <c r="K90" s="131"/>
      <c r="L90" s="69"/>
      <c r="M90" s="151"/>
      <c r="N90" s="131"/>
      <c r="O90" s="131"/>
      <c r="P90" s="131"/>
      <c r="Q90" s="131"/>
      <c r="R90" s="131"/>
      <c r="S90" s="131"/>
      <c r="T90" s="131"/>
      <c r="U90" s="131"/>
      <c r="V90" s="131"/>
      <c r="W90" s="131"/>
      <c r="X90" s="131"/>
    </row>
    <row r="91" spans="1:24" ht="36.75" x14ac:dyDescent="0.2">
      <c r="A91" s="94" t="s">
        <v>81</v>
      </c>
      <c r="B91" s="94" t="s">
        <v>3</v>
      </c>
      <c r="C91" s="94" t="s">
        <v>4</v>
      </c>
      <c r="D91" s="94" t="s">
        <v>5</v>
      </c>
      <c r="E91" s="94" t="s">
        <v>6</v>
      </c>
      <c r="F91" s="94" t="s">
        <v>7</v>
      </c>
      <c r="G91" s="94" t="s">
        <v>108</v>
      </c>
      <c r="H91" s="94" t="s">
        <v>109</v>
      </c>
      <c r="I91" s="118" t="s">
        <v>110</v>
      </c>
      <c r="J91" s="119" t="s">
        <v>111</v>
      </c>
      <c r="K91" s="119" t="s">
        <v>112</v>
      </c>
      <c r="L91" s="119" t="s">
        <v>113</v>
      </c>
      <c r="M91" s="120" t="s">
        <v>103</v>
      </c>
      <c r="N91" s="94" t="s">
        <v>114</v>
      </c>
      <c r="O91" s="94" t="s">
        <v>115</v>
      </c>
      <c r="P91" s="131"/>
      <c r="Q91" s="131"/>
      <c r="R91" s="131"/>
      <c r="S91" s="131"/>
      <c r="T91" s="131"/>
      <c r="U91" s="131"/>
      <c r="V91" s="131"/>
      <c r="W91" s="131"/>
      <c r="X91" s="131"/>
    </row>
    <row r="92" spans="1:24" x14ac:dyDescent="0.2">
      <c r="A92" s="223" t="s">
        <v>47</v>
      </c>
      <c r="B92" s="404" t="s">
        <v>84</v>
      </c>
      <c r="C92" s="86">
        <f>VLOOKUP(B92,A$1:F$31,2,FALSE)</f>
        <v>42278</v>
      </c>
      <c r="D92" s="86">
        <f>DATE(YEAR(C92),IF(MONTH(C92)&lt;=3,3,IF(MONTH(C92)&lt;=6,6,IF(MONTH(C92)&lt;=9,9,12))),IF(OR(MONTH(C92)&lt;=3,MONTH(C92)&gt;=10),31,30))</f>
        <v>42369</v>
      </c>
      <c r="E92" s="85">
        <f>D92-C92+1</f>
        <v>92</v>
      </c>
      <c r="F92" s="87">
        <f>VLOOKUP(D92,'FERC Interest Rate'!$A:$B,2,TRUE)</f>
        <v>3.2500000000000001E-2</v>
      </c>
      <c r="G92" s="88">
        <f>VLOOKUP(B92,$A$1:$F$31,5,FALSE)</f>
        <v>574</v>
      </c>
      <c r="H92" s="88">
        <f t="shared" ref="H92:H99" si="54">G92*F92*(E92/(DATE(YEAR(D92),12,31)-DATE(YEAR(D92),1,1)+1))</f>
        <v>4.7020821917808222</v>
      </c>
      <c r="I92" s="236">
        <v>0</v>
      </c>
      <c r="J92" s="89">
        <v>0</v>
      </c>
      <c r="K92" s="149">
        <f t="shared" ref="K92:K115" si="55">+SUM(I92:J92)</f>
        <v>0</v>
      </c>
      <c r="L92" s="89">
        <v>0</v>
      </c>
      <c r="M92" s="150">
        <f t="shared" ref="M92:M115" si="56">+SUM(K92:L92)</f>
        <v>0</v>
      </c>
      <c r="N92" s="8">
        <f t="shared" ref="N92:N115" si="57">+G92+H92+J92</f>
        <v>578.70208219178085</v>
      </c>
      <c r="O92" s="88">
        <f t="shared" ref="O92:O115" si="58">G92+H92-L92-I92</f>
        <v>578.70208219178085</v>
      </c>
      <c r="P92" s="131"/>
      <c r="Q92" s="131"/>
      <c r="R92" s="131"/>
      <c r="S92" s="131"/>
      <c r="T92" s="131"/>
      <c r="U92" s="131"/>
      <c r="V92" s="131"/>
      <c r="W92" s="131"/>
      <c r="X92" s="131"/>
    </row>
    <row r="93" spans="1:24" x14ac:dyDescent="0.2">
      <c r="A93" s="100" t="s">
        <v>25</v>
      </c>
      <c r="B93" s="85" t="str">
        <f t="shared" ref="B93:B118" si="59">+IF(MONTH(C93)&lt;4,"Q1",IF(MONTH(C93)&lt;7,"Q2",IF(MONTH(C93)&lt;10,"Q3","Q4")))&amp;"/"&amp;YEAR(C93)</f>
        <v>Q1/2016</v>
      </c>
      <c r="C93" s="86">
        <f>D92+1</f>
        <v>42370</v>
      </c>
      <c r="D93" s="86">
        <f>EOMONTH(D92,3)</f>
        <v>42460</v>
      </c>
      <c r="E93" s="85">
        <f t="shared" ref="E93:E115" si="60">D93-C93+1</f>
        <v>91</v>
      </c>
      <c r="F93" s="87">
        <f>VLOOKUP(D93,'FERC Interest Rate'!$A:$B,2,TRUE)</f>
        <v>3.2500000000000001E-2</v>
      </c>
      <c r="G93" s="88">
        <f t="shared" ref="G93:G115" si="61">O92</f>
        <v>578.70208219178085</v>
      </c>
      <c r="H93" s="88">
        <f t="shared" si="54"/>
        <v>4.6762606778201965</v>
      </c>
      <c r="I93" s="236">
        <v>0</v>
      </c>
      <c r="J93" s="89">
        <v>0</v>
      </c>
      <c r="K93" s="149">
        <f t="shared" si="55"/>
        <v>0</v>
      </c>
      <c r="L93" s="89">
        <v>0</v>
      </c>
      <c r="M93" s="150">
        <f t="shared" si="56"/>
        <v>0</v>
      </c>
      <c r="N93" s="8">
        <f t="shared" si="57"/>
        <v>583.37834286960106</v>
      </c>
      <c r="O93" s="88">
        <f t="shared" si="58"/>
        <v>583.37834286960106</v>
      </c>
      <c r="P93" s="131"/>
      <c r="Q93" s="131"/>
      <c r="R93" s="131"/>
      <c r="S93" s="131"/>
      <c r="T93" s="131"/>
      <c r="U93" s="131"/>
      <c r="V93" s="131"/>
      <c r="W93" s="131"/>
      <c r="X93" s="131"/>
    </row>
    <row r="94" spans="1:24" x14ac:dyDescent="0.2">
      <c r="A94" s="100" t="s">
        <v>25</v>
      </c>
      <c r="B94" s="85" t="str">
        <f t="shared" si="59"/>
        <v>Q2/2016</v>
      </c>
      <c r="C94" s="86">
        <f t="shared" ref="C94:C115" si="62">D93+1</f>
        <v>42461</v>
      </c>
      <c r="D94" s="86">
        <f t="shared" ref="D94:D118" si="63">EOMONTH(D93,3)</f>
        <v>42551</v>
      </c>
      <c r="E94" s="85">
        <f t="shared" si="60"/>
        <v>91</v>
      </c>
      <c r="F94" s="87">
        <f>VLOOKUP(D94,'FERC Interest Rate'!$A:$B,2,TRUE)</f>
        <v>3.4599999999999999E-2</v>
      </c>
      <c r="G94" s="88">
        <f t="shared" si="61"/>
        <v>583.37834286960106</v>
      </c>
      <c r="H94" s="88">
        <f t="shared" si="54"/>
        <v>5.0186476785771204</v>
      </c>
      <c r="I94" s="236">
        <v>0</v>
      </c>
      <c r="J94" s="89">
        <v>0</v>
      </c>
      <c r="K94" s="149">
        <f t="shared" si="55"/>
        <v>0</v>
      </c>
      <c r="L94" s="89">
        <v>0</v>
      </c>
      <c r="M94" s="150">
        <f t="shared" si="56"/>
        <v>0</v>
      </c>
      <c r="N94" s="8">
        <f t="shared" si="57"/>
        <v>588.39699054817822</v>
      </c>
      <c r="O94" s="88">
        <f t="shared" si="58"/>
        <v>588.39699054817822</v>
      </c>
      <c r="P94" s="131"/>
      <c r="Q94" s="131"/>
      <c r="R94" s="131"/>
      <c r="S94" s="131"/>
      <c r="T94" s="131"/>
      <c r="U94" s="131"/>
      <c r="V94" s="131"/>
      <c r="W94" s="131"/>
      <c r="X94" s="131"/>
    </row>
    <row r="95" spans="1:24" x14ac:dyDescent="0.2">
      <c r="A95" s="100" t="s">
        <v>25</v>
      </c>
      <c r="B95" s="85" t="str">
        <f t="shared" si="59"/>
        <v>Q3/2016</v>
      </c>
      <c r="C95" s="86">
        <f t="shared" si="62"/>
        <v>42552</v>
      </c>
      <c r="D95" s="86">
        <f t="shared" si="63"/>
        <v>42643</v>
      </c>
      <c r="E95" s="85">
        <f t="shared" si="60"/>
        <v>92</v>
      </c>
      <c r="F95" s="87">
        <f>VLOOKUP(D95,'FERC Interest Rate'!$A:$B,2,TRUE)</f>
        <v>3.5000000000000003E-2</v>
      </c>
      <c r="G95" s="88">
        <f t="shared" si="61"/>
        <v>588.39699054817822</v>
      </c>
      <c r="H95" s="88">
        <f t="shared" si="54"/>
        <v>5.1766074031834268</v>
      </c>
      <c r="I95" s="236">
        <v>0</v>
      </c>
      <c r="J95" s="89">
        <v>0</v>
      </c>
      <c r="K95" s="149">
        <f t="shared" si="55"/>
        <v>0</v>
      </c>
      <c r="L95" s="89">
        <v>0</v>
      </c>
      <c r="M95" s="150">
        <f t="shared" si="56"/>
        <v>0</v>
      </c>
      <c r="N95" s="8">
        <f t="shared" si="57"/>
        <v>593.57359795136165</v>
      </c>
      <c r="O95" s="88">
        <f t="shared" si="58"/>
        <v>593.57359795136165</v>
      </c>
      <c r="P95" s="131"/>
      <c r="Q95" s="131"/>
      <c r="R95" s="131"/>
      <c r="S95" s="131"/>
      <c r="T95" s="131"/>
      <c r="U95" s="131"/>
      <c r="V95" s="131"/>
      <c r="W95" s="131"/>
      <c r="X95" s="131"/>
    </row>
    <row r="96" spans="1:24" x14ac:dyDescent="0.2">
      <c r="A96" s="100" t="s">
        <v>25</v>
      </c>
      <c r="B96" s="85" t="str">
        <f t="shared" si="59"/>
        <v>Q4/2016</v>
      </c>
      <c r="C96" s="86">
        <f t="shared" si="62"/>
        <v>42644</v>
      </c>
      <c r="D96" s="86">
        <f t="shared" si="63"/>
        <v>42735</v>
      </c>
      <c r="E96" s="85">
        <f t="shared" si="60"/>
        <v>92</v>
      </c>
      <c r="F96" s="87">
        <f>VLOOKUP(D96,'FERC Interest Rate'!$A:$B,2,TRUE)</f>
        <v>3.5000000000000003E-2</v>
      </c>
      <c r="G96" s="88">
        <f t="shared" si="61"/>
        <v>593.57359795136165</v>
      </c>
      <c r="H96" s="88">
        <f t="shared" si="54"/>
        <v>5.2221502333425809</v>
      </c>
      <c r="I96" s="123">
        <v>0</v>
      </c>
      <c r="J96" s="89">
        <v>0</v>
      </c>
      <c r="K96" s="149">
        <f t="shared" si="55"/>
        <v>0</v>
      </c>
      <c r="L96" s="89">
        <v>0</v>
      </c>
      <c r="M96" s="150">
        <f t="shared" si="56"/>
        <v>0</v>
      </c>
      <c r="N96" s="8">
        <f t="shared" si="57"/>
        <v>598.79574818470428</v>
      </c>
      <c r="O96" s="88">
        <f t="shared" si="58"/>
        <v>598.79574818470428</v>
      </c>
      <c r="P96" s="131"/>
      <c r="Q96" s="131"/>
      <c r="R96" s="131"/>
      <c r="S96" s="131"/>
      <c r="T96" s="131"/>
      <c r="U96" s="131"/>
      <c r="V96" s="131"/>
      <c r="W96" s="131"/>
      <c r="X96" s="131"/>
    </row>
    <row r="97" spans="1:24" x14ac:dyDescent="0.2">
      <c r="A97" s="100" t="s">
        <v>25</v>
      </c>
      <c r="B97" s="85" t="str">
        <f t="shared" si="59"/>
        <v>Q1/2017</v>
      </c>
      <c r="C97" s="86">
        <f t="shared" si="62"/>
        <v>42736</v>
      </c>
      <c r="D97" s="86">
        <f t="shared" si="63"/>
        <v>42825</v>
      </c>
      <c r="E97" s="85">
        <f t="shared" si="60"/>
        <v>90</v>
      </c>
      <c r="F97" s="87">
        <f>VLOOKUP(D97,'FERC Interest Rate'!$A:$B,2,TRUE)</f>
        <v>3.5000000000000003E-2</v>
      </c>
      <c r="G97" s="88">
        <f t="shared" si="61"/>
        <v>598.79574818470428</v>
      </c>
      <c r="H97" s="88">
        <f t="shared" si="54"/>
        <v>5.1676893336488181</v>
      </c>
      <c r="I97" s="123">
        <v>0</v>
      </c>
      <c r="J97" s="89">
        <v>0</v>
      </c>
      <c r="K97" s="149">
        <f t="shared" si="55"/>
        <v>0</v>
      </c>
      <c r="L97" s="89">
        <v>0</v>
      </c>
      <c r="M97" s="150">
        <f t="shared" si="56"/>
        <v>0</v>
      </c>
      <c r="N97" s="8">
        <f t="shared" si="57"/>
        <v>603.96343751835309</v>
      </c>
      <c r="O97" s="88">
        <f t="shared" si="58"/>
        <v>603.96343751835309</v>
      </c>
      <c r="P97" s="131"/>
      <c r="Q97" s="131"/>
      <c r="R97" s="131"/>
      <c r="S97" s="131"/>
      <c r="T97" s="131"/>
      <c r="U97" s="131"/>
      <c r="V97" s="131"/>
      <c r="W97" s="131"/>
      <c r="X97" s="131"/>
    </row>
    <row r="98" spans="1:24" x14ac:dyDescent="0.2">
      <c r="A98" s="100" t="s">
        <v>25</v>
      </c>
      <c r="B98" s="85" t="str">
        <f t="shared" si="59"/>
        <v>Q2/2017</v>
      </c>
      <c r="C98" s="86">
        <f t="shared" si="62"/>
        <v>42826</v>
      </c>
      <c r="D98" s="86">
        <f t="shared" si="63"/>
        <v>42916</v>
      </c>
      <c r="E98" s="85">
        <f t="shared" si="60"/>
        <v>91</v>
      </c>
      <c r="F98" s="87">
        <f>VLOOKUP(D98,'FERC Interest Rate'!$A:$B,2,TRUE)</f>
        <v>3.7100000000000001E-2</v>
      </c>
      <c r="G98" s="88">
        <f t="shared" si="61"/>
        <v>603.96343751835309</v>
      </c>
      <c r="H98" s="88">
        <f t="shared" si="54"/>
        <v>5.5864135928923613</v>
      </c>
      <c r="I98" s="123">
        <v>0</v>
      </c>
      <c r="J98" s="89">
        <v>0</v>
      </c>
      <c r="K98" s="149">
        <f t="shared" si="55"/>
        <v>0</v>
      </c>
      <c r="L98" s="89">
        <v>0</v>
      </c>
      <c r="M98" s="150">
        <f t="shared" si="56"/>
        <v>0</v>
      </c>
      <c r="N98" s="8">
        <f t="shared" si="57"/>
        <v>609.5498511112454</v>
      </c>
      <c r="O98" s="88">
        <f t="shared" si="58"/>
        <v>609.5498511112454</v>
      </c>
      <c r="P98" s="131"/>
      <c r="Q98" s="131"/>
      <c r="R98" s="131"/>
      <c r="S98" s="131"/>
      <c r="T98" s="131"/>
      <c r="U98" s="131"/>
      <c r="V98" s="131"/>
      <c r="W98" s="131"/>
      <c r="X98" s="131"/>
    </row>
    <row r="99" spans="1:24" x14ac:dyDescent="0.2">
      <c r="A99" s="17" t="s">
        <v>82</v>
      </c>
      <c r="B99" s="85" t="str">
        <f t="shared" si="59"/>
        <v>Q3/2017</v>
      </c>
      <c r="C99" s="86">
        <f t="shared" si="62"/>
        <v>42917</v>
      </c>
      <c r="D99" s="86">
        <f t="shared" si="63"/>
        <v>43008</v>
      </c>
      <c r="E99" s="85">
        <f t="shared" si="60"/>
        <v>92</v>
      </c>
      <c r="F99" s="87">
        <f>VLOOKUP(D99,'FERC Interest Rate'!$A:$B,2,TRUE)</f>
        <v>3.9600000000000003E-2</v>
      </c>
      <c r="G99" s="88">
        <f t="shared" si="61"/>
        <v>609.5498511112454</v>
      </c>
      <c r="H99" s="88">
        <f t="shared" si="54"/>
        <v>6.084142513886273</v>
      </c>
      <c r="I99" s="123">
        <f t="shared" ref="I99:I118" si="64">(SUM($H$92:$H$119)/20)</f>
        <v>2.0816996812565796</v>
      </c>
      <c r="J99" s="89">
        <v>0</v>
      </c>
      <c r="K99" s="149">
        <f t="shared" si="55"/>
        <v>2.0816996812565796</v>
      </c>
      <c r="L99" s="89">
        <f t="shared" ref="L99:L118" si="65">+$G$92/20</f>
        <v>28.7</v>
      </c>
      <c r="M99" s="150">
        <f t="shared" si="56"/>
        <v>30.78169968125658</v>
      </c>
      <c r="N99" s="8">
        <f t="shared" si="57"/>
        <v>615.63399362513167</v>
      </c>
      <c r="O99" s="88">
        <f t="shared" si="58"/>
        <v>584.852293943875</v>
      </c>
      <c r="P99" s="131"/>
      <c r="Q99" s="131"/>
      <c r="R99" s="131"/>
      <c r="S99" s="131"/>
      <c r="T99" s="131"/>
      <c r="U99" s="131"/>
      <c r="V99" s="131"/>
      <c r="W99" s="131"/>
      <c r="X99" s="131"/>
    </row>
    <row r="100" spans="1:24" x14ac:dyDescent="0.2">
      <c r="A100" s="17" t="s">
        <v>83</v>
      </c>
      <c r="B100" s="85" t="str">
        <f t="shared" si="59"/>
        <v>Q4/2017</v>
      </c>
      <c r="C100" s="86">
        <f t="shared" si="62"/>
        <v>43009</v>
      </c>
      <c r="D100" s="86">
        <f t="shared" si="63"/>
        <v>43100</v>
      </c>
      <c r="E100" s="85">
        <f t="shared" si="60"/>
        <v>92</v>
      </c>
      <c r="F100" s="87">
        <f>VLOOKUP(D100,'FERC Interest Rate'!$A:$B,2,TRUE)</f>
        <v>4.2099999999999999E-2</v>
      </c>
      <c r="G100" s="88">
        <f t="shared" si="61"/>
        <v>584.852293943875</v>
      </c>
      <c r="H100" s="88">
        <v>0</v>
      </c>
      <c r="I100" s="123">
        <f t="shared" si="64"/>
        <v>2.0816996812565796</v>
      </c>
      <c r="J100" s="89">
        <f t="shared" ref="J100:J115" si="66">G100*F100*(E100/(DATE(YEAR(D100),12,31)-DATE(YEAR(D100),1,1)+1))</f>
        <v>6.2061641230230595</v>
      </c>
      <c r="K100" s="149">
        <f t="shared" si="55"/>
        <v>8.2878638042796382</v>
      </c>
      <c r="L100" s="89">
        <f t="shared" si="65"/>
        <v>28.7</v>
      </c>
      <c r="M100" s="150">
        <f t="shared" si="56"/>
        <v>36.987863804279641</v>
      </c>
      <c r="N100" s="8">
        <f t="shared" si="57"/>
        <v>591.05845806689808</v>
      </c>
      <c r="O100" s="88">
        <f t="shared" si="58"/>
        <v>554.07059426261833</v>
      </c>
      <c r="P100" s="131"/>
      <c r="Q100" s="131"/>
      <c r="R100" s="131"/>
      <c r="S100" s="131"/>
      <c r="T100" s="131"/>
      <c r="U100" s="131"/>
      <c r="V100" s="131"/>
      <c r="W100" s="131"/>
      <c r="X100" s="131"/>
    </row>
    <row r="101" spans="1:24" x14ac:dyDescent="0.2">
      <c r="A101" s="17" t="s">
        <v>84</v>
      </c>
      <c r="B101" s="85" t="str">
        <f t="shared" si="59"/>
        <v>Q1/2018</v>
      </c>
      <c r="C101" s="86">
        <f t="shared" si="62"/>
        <v>43101</v>
      </c>
      <c r="D101" s="86">
        <f t="shared" si="63"/>
        <v>43190</v>
      </c>
      <c r="E101" s="85">
        <f t="shared" si="60"/>
        <v>90</v>
      </c>
      <c r="F101" s="87">
        <f>VLOOKUP(D101,'FERC Interest Rate'!$A:$B,2,TRUE)</f>
        <v>4.2500000000000003E-2</v>
      </c>
      <c r="G101" s="88">
        <f t="shared" si="61"/>
        <v>554.07059426261833</v>
      </c>
      <c r="H101" s="88">
        <v>0</v>
      </c>
      <c r="I101" s="123">
        <f t="shared" si="64"/>
        <v>2.0816996812565796</v>
      </c>
      <c r="J101" s="89">
        <f t="shared" si="66"/>
        <v>5.8063562275466172</v>
      </c>
      <c r="K101" s="149">
        <f t="shared" si="55"/>
        <v>7.8880559088031967</v>
      </c>
      <c r="L101" s="89">
        <f t="shared" si="65"/>
        <v>28.7</v>
      </c>
      <c r="M101" s="150">
        <f t="shared" si="56"/>
        <v>36.588055908803199</v>
      </c>
      <c r="N101" s="8">
        <f t="shared" si="57"/>
        <v>559.87695049016497</v>
      </c>
      <c r="O101" s="88">
        <f t="shared" si="58"/>
        <v>523.28889458136166</v>
      </c>
      <c r="P101" s="131"/>
      <c r="Q101" s="131"/>
      <c r="R101" s="131"/>
      <c r="S101" s="131"/>
      <c r="T101" s="131"/>
      <c r="U101" s="131"/>
      <c r="V101" s="131"/>
      <c r="W101" s="131"/>
      <c r="X101" s="131"/>
    </row>
    <row r="102" spans="1:24" x14ac:dyDescent="0.2">
      <c r="A102" s="17" t="s">
        <v>85</v>
      </c>
      <c r="B102" s="85" t="str">
        <f t="shared" si="59"/>
        <v>Q2/2018</v>
      </c>
      <c r="C102" s="86">
        <f t="shared" si="62"/>
        <v>43191</v>
      </c>
      <c r="D102" s="86">
        <f t="shared" si="63"/>
        <v>43281</v>
      </c>
      <c r="E102" s="85">
        <f t="shared" si="60"/>
        <v>91</v>
      </c>
      <c r="F102" s="87">
        <f>VLOOKUP(D102,'FERC Interest Rate'!$A:$B,2,TRUE)</f>
        <v>4.4699999999999997E-2</v>
      </c>
      <c r="G102" s="88">
        <f t="shared" si="61"/>
        <v>523.28889458136166</v>
      </c>
      <c r="H102" s="88">
        <v>0</v>
      </c>
      <c r="I102" s="123">
        <f t="shared" si="64"/>
        <v>2.0816996812565796</v>
      </c>
      <c r="J102" s="89">
        <f t="shared" si="66"/>
        <v>5.8317321547633005</v>
      </c>
      <c r="K102" s="149">
        <f t="shared" si="55"/>
        <v>7.9134318360198801</v>
      </c>
      <c r="L102" s="89">
        <f t="shared" si="65"/>
        <v>28.7</v>
      </c>
      <c r="M102" s="150">
        <f t="shared" si="56"/>
        <v>36.613431836019878</v>
      </c>
      <c r="N102" s="8">
        <f t="shared" si="57"/>
        <v>529.1206267361249</v>
      </c>
      <c r="O102" s="88">
        <f t="shared" si="58"/>
        <v>492.50719490010511</v>
      </c>
      <c r="P102" s="131"/>
      <c r="Q102" s="131"/>
      <c r="R102" s="131"/>
      <c r="S102" s="131"/>
      <c r="T102" s="131"/>
      <c r="U102" s="131"/>
      <c r="V102" s="131"/>
      <c r="W102" s="131"/>
      <c r="X102" s="131"/>
    </row>
    <row r="103" spans="1:24" x14ac:dyDescent="0.2">
      <c r="A103" s="17" t="s">
        <v>86</v>
      </c>
      <c r="B103" s="85" t="str">
        <f t="shared" si="59"/>
        <v>Q3/2018</v>
      </c>
      <c r="C103" s="86">
        <f t="shared" si="62"/>
        <v>43282</v>
      </c>
      <c r="D103" s="86">
        <f t="shared" si="63"/>
        <v>43373</v>
      </c>
      <c r="E103" s="85">
        <f t="shared" si="60"/>
        <v>92</v>
      </c>
      <c r="F103" s="87">
        <f>VLOOKUP(D103,'FERC Interest Rate'!$A:$B,2,TRUE)</f>
        <v>4.6899999999999997E-2</v>
      </c>
      <c r="G103" s="88">
        <f t="shared" si="61"/>
        <v>492.50719490010511</v>
      </c>
      <c r="H103" s="88">
        <v>0</v>
      </c>
      <c r="I103" s="123">
        <f t="shared" si="64"/>
        <v>2.0816996812565796</v>
      </c>
      <c r="J103" s="89">
        <f t="shared" si="66"/>
        <v>5.8221097111095164</v>
      </c>
      <c r="K103" s="149">
        <f t="shared" si="55"/>
        <v>7.9038093923660959</v>
      </c>
      <c r="L103" s="89">
        <f t="shared" si="65"/>
        <v>28.7</v>
      </c>
      <c r="M103" s="150">
        <f t="shared" si="56"/>
        <v>36.603809392366095</v>
      </c>
      <c r="N103" s="8">
        <f t="shared" si="57"/>
        <v>498.32930461121464</v>
      </c>
      <c r="O103" s="88">
        <f t="shared" si="58"/>
        <v>461.72549521884855</v>
      </c>
      <c r="P103" s="131"/>
      <c r="Q103" s="131"/>
      <c r="R103" s="131"/>
      <c r="S103" s="131"/>
      <c r="T103" s="131"/>
      <c r="U103" s="131"/>
      <c r="V103" s="131"/>
      <c r="W103" s="131"/>
      <c r="X103" s="131"/>
    </row>
    <row r="104" spans="1:24" x14ac:dyDescent="0.2">
      <c r="A104" s="17" t="s">
        <v>87</v>
      </c>
      <c r="B104" s="85" t="str">
        <f t="shared" si="59"/>
        <v>Q4/2018</v>
      </c>
      <c r="C104" s="86">
        <f t="shared" si="62"/>
        <v>43374</v>
      </c>
      <c r="D104" s="86">
        <f t="shared" si="63"/>
        <v>43465</v>
      </c>
      <c r="E104" s="85">
        <f t="shared" si="60"/>
        <v>92</v>
      </c>
      <c r="F104" s="87">
        <f>VLOOKUP(D104,'FERC Interest Rate'!$A:$B,2,TRUE)</f>
        <v>4.9599999999999998E-2</v>
      </c>
      <c r="G104" s="88">
        <f t="shared" si="61"/>
        <v>461.72549521884855</v>
      </c>
      <c r="H104" s="88">
        <v>0</v>
      </c>
      <c r="I104" s="123">
        <f t="shared" si="64"/>
        <v>2.0816996812565796</v>
      </c>
      <c r="J104" s="89">
        <f t="shared" si="66"/>
        <v>5.772454191185342</v>
      </c>
      <c r="K104" s="149">
        <f t="shared" si="55"/>
        <v>7.8541538724419215</v>
      </c>
      <c r="L104" s="89">
        <f t="shared" si="65"/>
        <v>28.7</v>
      </c>
      <c r="M104" s="150">
        <f t="shared" si="56"/>
        <v>36.554153872441923</v>
      </c>
      <c r="N104" s="8">
        <f t="shared" si="57"/>
        <v>467.49794941003387</v>
      </c>
      <c r="O104" s="88">
        <f t="shared" si="58"/>
        <v>430.943795537592</v>
      </c>
      <c r="P104" s="131"/>
      <c r="Q104" s="131"/>
      <c r="R104" s="131"/>
      <c r="S104" s="131"/>
      <c r="T104" s="131"/>
      <c r="U104" s="131"/>
      <c r="V104" s="131"/>
      <c r="W104" s="131"/>
      <c r="X104" s="131"/>
    </row>
    <row r="105" spans="1:24" x14ac:dyDescent="0.2">
      <c r="A105" s="17" t="s">
        <v>88</v>
      </c>
      <c r="B105" s="85" t="str">
        <f t="shared" si="59"/>
        <v>Q1/2019</v>
      </c>
      <c r="C105" s="86">
        <f t="shared" si="62"/>
        <v>43466</v>
      </c>
      <c r="D105" s="86">
        <f t="shared" si="63"/>
        <v>43555</v>
      </c>
      <c r="E105" s="85">
        <f t="shared" si="60"/>
        <v>90</v>
      </c>
      <c r="F105" s="87">
        <f>VLOOKUP(D105,'FERC Interest Rate'!$A:$B,2,TRUE)</f>
        <v>5.1799999999999999E-2</v>
      </c>
      <c r="G105" s="88">
        <f t="shared" si="61"/>
        <v>430.943795537592</v>
      </c>
      <c r="H105" s="88">
        <v>0</v>
      </c>
      <c r="I105" s="123">
        <f t="shared" si="64"/>
        <v>2.0816996812565796</v>
      </c>
      <c r="J105" s="89">
        <f t="shared" si="66"/>
        <v>5.5042739035513799</v>
      </c>
      <c r="K105" s="149">
        <f t="shared" si="55"/>
        <v>7.5859735848079595</v>
      </c>
      <c r="L105" s="89">
        <f t="shared" si="65"/>
        <v>28.7</v>
      </c>
      <c r="M105" s="150">
        <f t="shared" si="56"/>
        <v>36.285973584807962</v>
      </c>
      <c r="N105" s="8">
        <f t="shared" si="57"/>
        <v>436.44806944114339</v>
      </c>
      <c r="O105" s="88">
        <f t="shared" si="58"/>
        <v>400.16209585633544</v>
      </c>
      <c r="P105" s="131"/>
      <c r="Q105" s="131"/>
      <c r="R105" s="131"/>
      <c r="S105" s="131"/>
      <c r="T105" s="131"/>
      <c r="U105" s="131"/>
      <c r="V105" s="131"/>
      <c r="W105" s="131"/>
      <c r="X105" s="131"/>
    </row>
    <row r="106" spans="1:24" x14ac:dyDescent="0.2">
      <c r="A106" s="17" t="s">
        <v>89</v>
      </c>
      <c r="B106" s="85" t="str">
        <f t="shared" si="59"/>
        <v>Q2/2019</v>
      </c>
      <c r="C106" s="86">
        <f t="shared" si="62"/>
        <v>43556</v>
      </c>
      <c r="D106" s="86">
        <f t="shared" si="63"/>
        <v>43646</v>
      </c>
      <c r="E106" s="85">
        <f t="shared" si="60"/>
        <v>91</v>
      </c>
      <c r="F106" s="87">
        <f>VLOOKUP(D106,'FERC Interest Rate'!$A:$B,2,TRUE)</f>
        <v>5.45E-2</v>
      </c>
      <c r="G106" s="88">
        <f t="shared" si="61"/>
        <v>400.16209585633544</v>
      </c>
      <c r="H106" s="88">
        <v>0</v>
      </c>
      <c r="I106" s="123">
        <f t="shared" si="64"/>
        <v>2.0816996812565796</v>
      </c>
      <c r="J106" s="89">
        <f t="shared" si="66"/>
        <v>5.4372709983547818</v>
      </c>
      <c r="K106" s="149">
        <f t="shared" si="55"/>
        <v>7.5189706796113613</v>
      </c>
      <c r="L106" s="89">
        <f t="shared" si="65"/>
        <v>28.7</v>
      </c>
      <c r="M106" s="150">
        <f t="shared" si="56"/>
        <v>36.21897067961136</v>
      </c>
      <c r="N106" s="8">
        <f t="shared" si="57"/>
        <v>405.59936685469023</v>
      </c>
      <c r="O106" s="88">
        <f t="shared" si="58"/>
        <v>369.38039617507889</v>
      </c>
      <c r="P106" s="131"/>
      <c r="Q106" s="131"/>
      <c r="R106" s="131"/>
      <c r="S106" s="131"/>
      <c r="T106" s="131"/>
      <c r="U106" s="131"/>
      <c r="V106" s="131"/>
      <c r="W106" s="131"/>
      <c r="X106" s="131"/>
    </row>
    <row r="107" spans="1:24" x14ac:dyDescent="0.2">
      <c r="A107" s="17" t="s">
        <v>90</v>
      </c>
      <c r="B107" s="85" t="str">
        <f t="shared" si="59"/>
        <v>Q3/2019</v>
      </c>
      <c r="C107" s="86">
        <f t="shared" si="62"/>
        <v>43647</v>
      </c>
      <c r="D107" s="86">
        <f t="shared" si="63"/>
        <v>43738</v>
      </c>
      <c r="E107" s="85">
        <f t="shared" si="60"/>
        <v>92</v>
      </c>
      <c r="F107" s="87">
        <f>VLOOKUP(D107,'FERC Interest Rate'!$A:$B,2,TRUE)</f>
        <v>6.0133640000000002E-2</v>
      </c>
      <c r="G107" s="88">
        <f t="shared" si="61"/>
        <v>369.38039617507889</v>
      </c>
      <c r="H107" s="88">
        <v>0</v>
      </c>
      <c r="I107" s="123">
        <f t="shared" si="64"/>
        <v>2.0816996812565796</v>
      </c>
      <c r="J107" s="89">
        <f t="shared" si="66"/>
        <v>5.5986884233746865</v>
      </c>
      <c r="K107" s="149">
        <f t="shared" si="55"/>
        <v>7.6803881046312661</v>
      </c>
      <c r="L107" s="89">
        <f t="shared" si="65"/>
        <v>28.7</v>
      </c>
      <c r="M107" s="150">
        <f t="shared" si="56"/>
        <v>36.380388104631265</v>
      </c>
      <c r="N107" s="8">
        <f t="shared" si="57"/>
        <v>374.9790845984536</v>
      </c>
      <c r="O107" s="88">
        <f t="shared" si="58"/>
        <v>338.59869649382233</v>
      </c>
      <c r="P107" s="131"/>
      <c r="Q107" s="131"/>
      <c r="R107" s="131"/>
      <c r="S107" s="131"/>
      <c r="T107" s="131"/>
      <c r="U107" s="131"/>
      <c r="V107" s="131"/>
      <c r="W107" s="131"/>
      <c r="X107" s="131"/>
    </row>
    <row r="108" spans="1:24" x14ac:dyDescent="0.2">
      <c r="A108" s="17" t="s">
        <v>91</v>
      </c>
      <c r="B108" s="85" t="str">
        <f t="shared" si="59"/>
        <v>Q4/2019</v>
      </c>
      <c r="C108" s="86">
        <f t="shared" si="62"/>
        <v>43739</v>
      </c>
      <c r="D108" s="86">
        <f t="shared" si="63"/>
        <v>43830</v>
      </c>
      <c r="E108" s="85">
        <f t="shared" si="60"/>
        <v>92</v>
      </c>
      <c r="F108" s="87">
        <f>VLOOKUP(D108,'FERC Interest Rate'!$A:$B,2,TRUE)</f>
        <v>6.2505720000000001E-2</v>
      </c>
      <c r="G108" s="88">
        <f t="shared" si="61"/>
        <v>338.59869649382233</v>
      </c>
      <c r="H108" s="88">
        <v>0</v>
      </c>
      <c r="I108" s="123">
        <f t="shared" si="64"/>
        <v>2.0816996812565796</v>
      </c>
      <c r="J108" s="89">
        <f t="shared" si="66"/>
        <v>5.3345772301849896</v>
      </c>
      <c r="K108" s="149">
        <f t="shared" si="55"/>
        <v>7.4162769114415692</v>
      </c>
      <c r="L108" s="89">
        <f t="shared" si="65"/>
        <v>28.7</v>
      </c>
      <c r="M108" s="150">
        <f t="shared" si="56"/>
        <v>36.116276911441567</v>
      </c>
      <c r="N108" s="8">
        <f t="shared" si="57"/>
        <v>343.93327372400734</v>
      </c>
      <c r="O108" s="88">
        <f t="shared" si="58"/>
        <v>307.81699681256578</v>
      </c>
      <c r="P108" s="131"/>
      <c r="Q108" s="131"/>
      <c r="R108" s="131"/>
      <c r="S108" s="131"/>
      <c r="T108" s="131"/>
      <c r="U108" s="131"/>
      <c r="V108" s="131"/>
      <c r="W108" s="131"/>
      <c r="X108" s="131"/>
    </row>
    <row r="109" spans="1:24" x14ac:dyDescent="0.2">
      <c r="A109" s="17" t="s">
        <v>92</v>
      </c>
      <c r="B109" s="85" t="str">
        <f t="shared" si="59"/>
        <v>Q1/2020</v>
      </c>
      <c r="C109" s="86">
        <f t="shared" si="62"/>
        <v>43831</v>
      </c>
      <c r="D109" s="86">
        <f t="shared" si="63"/>
        <v>43921</v>
      </c>
      <c r="E109" s="85">
        <f t="shared" si="60"/>
        <v>91</v>
      </c>
      <c r="F109" s="87">
        <f>VLOOKUP(D109,'FERC Interest Rate'!$A:$B,2,TRUE)</f>
        <v>6.2841510000000003E-2</v>
      </c>
      <c r="G109" s="88">
        <f t="shared" si="61"/>
        <v>307.81699681256578</v>
      </c>
      <c r="H109" s="88">
        <v>0</v>
      </c>
      <c r="I109" s="123">
        <f t="shared" si="64"/>
        <v>2.0816996812565796</v>
      </c>
      <c r="J109" s="89">
        <f t="shared" si="66"/>
        <v>4.8094954218207127</v>
      </c>
      <c r="K109" s="149">
        <f t="shared" si="55"/>
        <v>6.8911951030772922</v>
      </c>
      <c r="L109" s="89">
        <f t="shared" si="65"/>
        <v>28.7</v>
      </c>
      <c r="M109" s="150">
        <f t="shared" si="56"/>
        <v>35.59119510307729</v>
      </c>
      <c r="N109" s="8">
        <f t="shared" si="57"/>
        <v>312.62649223438649</v>
      </c>
      <c r="O109" s="88">
        <f t="shared" si="58"/>
        <v>277.03529713130922</v>
      </c>
      <c r="P109" s="131"/>
      <c r="Q109" s="131"/>
      <c r="R109" s="131"/>
      <c r="S109" s="131"/>
      <c r="T109" s="131"/>
      <c r="U109" s="131"/>
      <c r="V109" s="131"/>
      <c r="W109" s="131"/>
      <c r="X109" s="131"/>
    </row>
    <row r="110" spans="1:24" x14ac:dyDescent="0.2">
      <c r="A110" s="17" t="s">
        <v>93</v>
      </c>
      <c r="B110" s="85" t="str">
        <f t="shared" si="59"/>
        <v>Q2/2020</v>
      </c>
      <c r="C110" s="86">
        <f t="shared" si="62"/>
        <v>43922</v>
      </c>
      <c r="D110" s="86">
        <f t="shared" si="63"/>
        <v>44012</v>
      </c>
      <c r="E110" s="85">
        <f t="shared" si="60"/>
        <v>91</v>
      </c>
      <c r="F110" s="87">
        <f>VLOOKUP(D110,'FERC Interest Rate'!$A:$B,2,TRUE)</f>
        <v>6.502107E-2</v>
      </c>
      <c r="G110" s="88">
        <f t="shared" si="61"/>
        <v>277.03529713130922</v>
      </c>
      <c r="H110" s="88">
        <v>0</v>
      </c>
      <c r="I110" s="123">
        <f t="shared" si="64"/>
        <v>2.0816996812565796</v>
      </c>
      <c r="J110" s="89">
        <f t="shared" si="66"/>
        <v>4.4786747587414064</v>
      </c>
      <c r="K110" s="149">
        <f t="shared" si="55"/>
        <v>6.560374439997986</v>
      </c>
      <c r="L110" s="89">
        <f t="shared" si="65"/>
        <v>28.7</v>
      </c>
      <c r="M110" s="150">
        <f t="shared" si="56"/>
        <v>35.260374439997989</v>
      </c>
      <c r="N110" s="8">
        <f t="shared" si="57"/>
        <v>281.51397189005064</v>
      </c>
      <c r="O110" s="88">
        <f t="shared" si="58"/>
        <v>246.25359745005267</v>
      </c>
      <c r="P110" s="131"/>
      <c r="Q110" s="131"/>
      <c r="R110" s="131"/>
      <c r="S110" s="131"/>
      <c r="T110" s="131"/>
      <c r="U110" s="131"/>
      <c r="V110" s="131"/>
      <c r="W110" s="131"/>
      <c r="X110" s="131"/>
    </row>
    <row r="111" spans="1:24" x14ac:dyDescent="0.2">
      <c r="A111" s="17" t="s">
        <v>94</v>
      </c>
      <c r="B111" s="85" t="str">
        <f t="shared" si="59"/>
        <v>Q3/2020</v>
      </c>
      <c r="C111" s="86">
        <f t="shared" si="62"/>
        <v>44013</v>
      </c>
      <c r="D111" s="86">
        <f t="shared" si="63"/>
        <v>44104</v>
      </c>
      <c r="E111" s="85">
        <f t="shared" si="60"/>
        <v>92</v>
      </c>
      <c r="F111" s="87">
        <f>VLOOKUP(D111,'FERC Interest Rate'!$A:$B,2,TRUE)</f>
        <v>6.5012509999999996E-2</v>
      </c>
      <c r="G111" s="88">
        <f t="shared" si="61"/>
        <v>246.25359745005267</v>
      </c>
      <c r="H111" s="88">
        <v>0</v>
      </c>
      <c r="I111" s="123">
        <f t="shared" si="64"/>
        <v>2.0816996812565796</v>
      </c>
      <c r="J111" s="89">
        <f t="shared" si="66"/>
        <v>4.0242621063980657</v>
      </c>
      <c r="K111" s="149">
        <f t="shared" si="55"/>
        <v>6.1059617876546453</v>
      </c>
      <c r="L111" s="89">
        <f t="shared" si="65"/>
        <v>28.7</v>
      </c>
      <c r="M111" s="150">
        <f t="shared" si="56"/>
        <v>34.805961787654645</v>
      </c>
      <c r="N111" s="8">
        <f t="shared" si="57"/>
        <v>250.27785955645072</v>
      </c>
      <c r="O111" s="88">
        <f t="shared" si="58"/>
        <v>215.47189776879611</v>
      </c>
      <c r="P111" s="131"/>
      <c r="Q111" s="131"/>
      <c r="R111" s="131"/>
      <c r="S111" s="131"/>
      <c r="T111" s="131"/>
      <c r="U111" s="131"/>
      <c r="V111" s="131"/>
      <c r="W111" s="131"/>
      <c r="X111" s="131"/>
    </row>
    <row r="112" spans="1:24" x14ac:dyDescent="0.2">
      <c r="A112" s="17" t="s">
        <v>95</v>
      </c>
      <c r="B112" s="85" t="str">
        <f t="shared" si="59"/>
        <v>Q4/2020</v>
      </c>
      <c r="C112" s="86">
        <f t="shared" si="62"/>
        <v>44105</v>
      </c>
      <c r="D112" s="86">
        <f t="shared" si="63"/>
        <v>44196</v>
      </c>
      <c r="E112" s="85">
        <f t="shared" si="60"/>
        <v>92</v>
      </c>
      <c r="F112" s="87">
        <f>VLOOKUP(D112,'FERC Interest Rate'!$A:$B,2,TRUE)</f>
        <v>6.501548E-2</v>
      </c>
      <c r="G112" s="88">
        <f t="shared" si="61"/>
        <v>215.47189776879611</v>
      </c>
      <c r="H112" s="88">
        <v>0</v>
      </c>
      <c r="I112" s="123">
        <f t="shared" si="64"/>
        <v>2.0816996812565796</v>
      </c>
      <c r="J112" s="89">
        <f t="shared" si="66"/>
        <v>3.5213902052331343</v>
      </c>
      <c r="K112" s="149">
        <f t="shared" si="55"/>
        <v>5.6030898864897143</v>
      </c>
      <c r="L112" s="89">
        <f t="shared" si="65"/>
        <v>28.7</v>
      </c>
      <c r="M112" s="150">
        <f t="shared" si="56"/>
        <v>34.303089886489715</v>
      </c>
      <c r="N112" s="8">
        <f t="shared" si="57"/>
        <v>218.99328797402924</v>
      </c>
      <c r="O112" s="88">
        <f t="shared" si="58"/>
        <v>184.69019808753956</v>
      </c>
      <c r="P112" s="131"/>
      <c r="Q112" s="131"/>
      <c r="R112" s="131"/>
      <c r="S112" s="131"/>
      <c r="T112" s="131"/>
      <c r="U112" s="131"/>
      <c r="V112" s="131"/>
      <c r="W112" s="131"/>
      <c r="X112" s="131"/>
    </row>
    <row r="113" spans="1:24" x14ac:dyDescent="0.2">
      <c r="A113" s="17" t="s">
        <v>96</v>
      </c>
      <c r="B113" s="85" t="str">
        <f t="shared" si="59"/>
        <v>Q1/2021</v>
      </c>
      <c r="C113" s="86">
        <f t="shared" si="62"/>
        <v>44197</v>
      </c>
      <c r="D113" s="86">
        <f t="shared" si="63"/>
        <v>44286</v>
      </c>
      <c r="E113" s="85">
        <f t="shared" si="60"/>
        <v>90</v>
      </c>
      <c r="F113" s="87">
        <f>VLOOKUP(D113,'FERC Interest Rate'!$A:$B,2,TRUE)</f>
        <v>6.501548E-2</v>
      </c>
      <c r="G113" s="88">
        <f t="shared" si="61"/>
        <v>184.69019808753956</v>
      </c>
      <c r="H113" s="88">
        <v>0</v>
      </c>
      <c r="I113" s="123">
        <f t="shared" si="64"/>
        <v>2.0816996812565796</v>
      </c>
      <c r="J113" s="89">
        <f t="shared" si="66"/>
        <v>2.960808134783786</v>
      </c>
      <c r="K113" s="149">
        <f t="shared" si="55"/>
        <v>5.0425078160403656</v>
      </c>
      <c r="L113" s="89">
        <f t="shared" si="65"/>
        <v>28.7</v>
      </c>
      <c r="M113" s="150">
        <f t="shared" si="56"/>
        <v>33.742507816040366</v>
      </c>
      <c r="N113" s="8">
        <f t="shared" si="57"/>
        <v>187.65100622232333</v>
      </c>
      <c r="O113" s="88">
        <f t="shared" si="58"/>
        <v>153.908498406283</v>
      </c>
      <c r="P113" s="131"/>
      <c r="Q113" s="131"/>
      <c r="R113" s="131"/>
      <c r="S113" s="131"/>
      <c r="T113" s="131"/>
      <c r="U113" s="131"/>
      <c r="V113" s="131"/>
      <c r="W113" s="131"/>
      <c r="X113" s="131"/>
    </row>
    <row r="114" spans="1:24" x14ac:dyDescent="0.2">
      <c r="A114" s="17" t="s">
        <v>97</v>
      </c>
      <c r="B114" s="85" t="str">
        <f t="shared" si="59"/>
        <v>Q2/2021</v>
      </c>
      <c r="C114" s="86">
        <f t="shared" si="62"/>
        <v>44287</v>
      </c>
      <c r="D114" s="86">
        <f t="shared" si="63"/>
        <v>44377</v>
      </c>
      <c r="E114" s="85">
        <f t="shared" si="60"/>
        <v>91</v>
      </c>
      <c r="F114" s="87">
        <f>VLOOKUP(D114,'FERC Interest Rate'!$A:$B,2,TRUE)</f>
        <v>6.501548E-2</v>
      </c>
      <c r="G114" s="88">
        <f t="shared" si="61"/>
        <v>153.908498406283</v>
      </c>
      <c r="H114" s="88">
        <v>0</v>
      </c>
      <c r="I114" s="123">
        <f t="shared" si="64"/>
        <v>2.0816996812565796</v>
      </c>
      <c r="J114" s="89">
        <f t="shared" si="66"/>
        <v>2.4947550024567091</v>
      </c>
      <c r="K114" s="149">
        <f t="shared" si="55"/>
        <v>4.5764546837132887</v>
      </c>
      <c r="L114" s="89">
        <f t="shared" si="65"/>
        <v>28.7</v>
      </c>
      <c r="M114" s="150">
        <f t="shared" si="56"/>
        <v>33.27645468371329</v>
      </c>
      <c r="N114" s="8">
        <f t="shared" si="57"/>
        <v>156.40325340873972</v>
      </c>
      <c r="O114" s="88">
        <f t="shared" si="58"/>
        <v>123.12679872502642</v>
      </c>
      <c r="P114" s="131"/>
      <c r="Q114" s="131"/>
      <c r="R114" s="131"/>
      <c r="S114" s="131"/>
      <c r="T114" s="131"/>
      <c r="U114" s="131"/>
      <c r="V114" s="131"/>
      <c r="W114" s="131"/>
      <c r="X114" s="131"/>
    </row>
    <row r="115" spans="1:24" x14ac:dyDescent="0.2">
      <c r="A115" s="17" t="s">
        <v>98</v>
      </c>
      <c r="B115" s="85" t="str">
        <f t="shared" si="59"/>
        <v>Q3/2021</v>
      </c>
      <c r="C115" s="86">
        <f t="shared" si="62"/>
        <v>44378</v>
      </c>
      <c r="D115" s="86">
        <f t="shared" si="63"/>
        <v>44469</v>
      </c>
      <c r="E115" s="85">
        <f t="shared" si="60"/>
        <v>92</v>
      </c>
      <c r="F115" s="87">
        <f>VLOOKUP(D115,'FERC Interest Rate'!$A:$B,2,TRUE)</f>
        <v>6.501548E-2</v>
      </c>
      <c r="G115" s="88">
        <f t="shared" si="61"/>
        <v>123.12679872502642</v>
      </c>
      <c r="H115" s="88">
        <v>0</v>
      </c>
      <c r="I115" s="123">
        <f t="shared" si="64"/>
        <v>2.0816996812565796</v>
      </c>
      <c r="J115" s="89">
        <f t="shared" si="66"/>
        <v>2.0177359140748772</v>
      </c>
      <c r="K115" s="149">
        <f t="shared" si="55"/>
        <v>4.0994355953314567</v>
      </c>
      <c r="L115" s="89">
        <f t="shared" si="65"/>
        <v>28.7</v>
      </c>
      <c r="M115" s="150">
        <f t="shared" si="56"/>
        <v>32.79943559533146</v>
      </c>
      <c r="N115" s="8">
        <f t="shared" si="57"/>
        <v>125.14453463910129</v>
      </c>
      <c r="O115" s="88">
        <f t="shared" si="58"/>
        <v>92.345099043769835</v>
      </c>
      <c r="P115" s="131"/>
      <c r="Q115" s="131"/>
      <c r="R115" s="131"/>
      <c r="S115" s="131"/>
      <c r="T115" s="131"/>
      <c r="U115" s="131"/>
      <c r="V115" s="131"/>
      <c r="W115" s="131"/>
      <c r="X115" s="131"/>
    </row>
    <row r="116" spans="1:24" x14ac:dyDescent="0.2">
      <c r="A116" s="17" t="s">
        <v>99</v>
      </c>
      <c r="B116" s="85" t="str">
        <f t="shared" si="59"/>
        <v>Q4/2021</v>
      </c>
      <c r="C116" s="86">
        <f>D115+1</f>
        <v>44470</v>
      </c>
      <c r="D116" s="86">
        <f t="shared" si="63"/>
        <v>44561</v>
      </c>
      <c r="E116" s="85">
        <f>D116-C116+1</f>
        <v>92</v>
      </c>
      <c r="F116" s="87">
        <f>VLOOKUP(D116,'FERC Interest Rate'!$A:$B,2,TRUE)</f>
        <v>6.501548E-2</v>
      </c>
      <c r="G116" s="88">
        <f>O115</f>
        <v>92.345099043769835</v>
      </c>
      <c r="H116" s="88">
        <v>0</v>
      </c>
      <c r="I116" s="123">
        <f t="shared" si="64"/>
        <v>2.0816996812565796</v>
      </c>
      <c r="J116" s="89">
        <f>G116*F116*(E116/(DATE(YEAR(D116),12,31)-DATE(YEAR(D116),1,1)+1))</f>
        <v>1.5133019355561586</v>
      </c>
      <c r="K116" s="149">
        <f>+SUM(I116:J116)</f>
        <v>3.5950016168127381</v>
      </c>
      <c r="L116" s="89">
        <f t="shared" si="65"/>
        <v>28.7</v>
      </c>
      <c r="M116" s="150">
        <f>+SUM(K116:L116)</f>
        <v>32.295001616812741</v>
      </c>
      <c r="N116" s="8">
        <f>+G116+H116+J116</f>
        <v>93.858400979325992</v>
      </c>
      <c r="O116" s="88">
        <f>G116+H116-L116-I116</f>
        <v>61.563399362513252</v>
      </c>
      <c r="P116" s="131"/>
      <c r="Q116" s="131"/>
      <c r="R116" s="131"/>
      <c r="S116" s="131"/>
      <c r="T116" s="131"/>
      <c r="U116" s="131"/>
      <c r="V116" s="131"/>
      <c r="W116" s="131"/>
      <c r="X116" s="131"/>
    </row>
    <row r="117" spans="1:24" x14ac:dyDescent="0.2">
      <c r="A117" s="17" t="s">
        <v>100</v>
      </c>
      <c r="B117" s="85" t="str">
        <f t="shared" si="59"/>
        <v>Q1/2022</v>
      </c>
      <c r="C117" s="86">
        <f t="shared" ref="C117:C118" si="67">D116+1</f>
        <v>44562</v>
      </c>
      <c r="D117" s="86">
        <f t="shared" si="63"/>
        <v>44651</v>
      </c>
      <c r="E117" s="85">
        <f t="shared" ref="E117:E118" si="68">D117-C117+1</f>
        <v>90</v>
      </c>
      <c r="F117" s="87">
        <f>VLOOKUP(D117,'FERC Interest Rate'!$A:$B,2,TRUE)</f>
        <v>6.501548E-2</v>
      </c>
      <c r="G117" s="88">
        <f t="shared" ref="G117:G118" si="69">O116</f>
        <v>61.563399362513252</v>
      </c>
      <c r="H117" s="88">
        <v>0</v>
      </c>
      <c r="I117" s="123">
        <f t="shared" si="64"/>
        <v>2.0816996812565796</v>
      </c>
      <c r="J117" s="89">
        <f t="shared" ref="J117:J118" si="70">G117*F117*(E117/(DATE(YEAR(D117),12,31)-DATE(YEAR(D117),1,1)+1))</f>
        <v>0.98693604492792963</v>
      </c>
      <c r="K117" s="149">
        <f t="shared" ref="K117:K118" si="71">+SUM(I117:J117)</f>
        <v>3.0686357261845094</v>
      </c>
      <c r="L117" s="89">
        <f t="shared" si="65"/>
        <v>28.7</v>
      </c>
      <c r="M117" s="150">
        <f t="shared" ref="M117:M118" si="72">+SUM(K117:L117)</f>
        <v>31.76863572618451</v>
      </c>
      <c r="N117" s="8">
        <f t="shared" ref="N117:N118" si="73">+G117+H117+J117</f>
        <v>62.550335407441182</v>
      </c>
      <c r="O117" s="88">
        <f t="shared" ref="O117:O118" si="74">G117+H117-L117-I117</f>
        <v>30.781699681256669</v>
      </c>
      <c r="P117" s="131"/>
      <c r="Q117" s="131"/>
      <c r="R117" s="131"/>
      <c r="S117" s="131"/>
      <c r="T117" s="131"/>
      <c r="U117" s="131"/>
      <c r="V117" s="131"/>
      <c r="W117" s="131"/>
      <c r="X117" s="131"/>
    </row>
    <row r="118" spans="1:24" x14ac:dyDescent="0.2">
      <c r="A118" s="17" t="s">
        <v>101</v>
      </c>
      <c r="B118" s="85" t="str">
        <f t="shared" si="59"/>
        <v>Q2/2022</v>
      </c>
      <c r="C118" s="86">
        <f t="shared" si="67"/>
        <v>44652</v>
      </c>
      <c r="D118" s="86">
        <f t="shared" si="63"/>
        <v>44742</v>
      </c>
      <c r="E118" s="85">
        <f t="shared" si="68"/>
        <v>91</v>
      </c>
      <c r="F118" s="87">
        <f>VLOOKUP(D118,'FERC Interest Rate'!$A:$B,2,TRUE)</f>
        <v>6.501548E-2</v>
      </c>
      <c r="G118" s="88">
        <f t="shared" si="69"/>
        <v>30.781699681256669</v>
      </c>
      <c r="H118" s="88">
        <v>0</v>
      </c>
      <c r="I118" s="123">
        <f t="shared" si="64"/>
        <v>2.0816996812565796</v>
      </c>
      <c r="J118" s="89">
        <f t="shared" si="70"/>
        <v>0.49895100049134306</v>
      </c>
      <c r="K118" s="149">
        <f t="shared" si="71"/>
        <v>2.5806506817479224</v>
      </c>
      <c r="L118" s="89">
        <f t="shared" si="65"/>
        <v>28.7</v>
      </c>
      <c r="M118" s="150">
        <f t="shared" si="72"/>
        <v>31.280650681747922</v>
      </c>
      <c r="N118" s="8">
        <f t="shared" si="73"/>
        <v>31.280650681748011</v>
      </c>
      <c r="O118" s="88">
        <f t="shared" si="74"/>
        <v>8.9706020389712648E-14</v>
      </c>
      <c r="P118" s="131"/>
      <c r="Q118" s="131"/>
      <c r="R118" s="131"/>
      <c r="S118" s="131"/>
      <c r="T118" s="131"/>
      <c r="U118" s="131"/>
      <c r="V118" s="131"/>
      <c r="W118" s="131"/>
      <c r="X118" s="131"/>
    </row>
    <row r="119" spans="1:24" x14ac:dyDescent="0.2">
      <c r="B119" s="85"/>
      <c r="C119" s="86"/>
      <c r="D119" s="86"/>
      <c r="E119" s="85"/>
      <c r="F119" s="87"/>
      <c r="G119" s="88"/>
      <c r="H119" s="88"/>
      <c r="I119" s="123"/>
      <c r="J119" s="89"/>
      <c r="K119" s="131"/>
      <c r="L119" s="89"/>
      <c r="M119" s="151"/>
      <c r="N119" s="131"/>
      <c r="O119" s="88"/>
      <c r="P119" s="131"/>
      <c r="Q119" s="131"/>
      <c r="R119" s="131"/>
      <c r="S119" s="131"/>
      <c r="T119" s="131"/>
      <c r="U119" s="131"/>
      <c r="V119" s="131"/>
      <c r="W119" s="131"/>
      <c r="X119" s="131"/>
    </row>
    <row r="120" spans="1:24" ht="13.5" thickBot="1" x14ac:dyDescent="0.25">
      <c r="A120" s="183"/>
      <c r="B120" s="184"/>
      <c r="C120" s="185"/>
      <c r="D120" s="185"/>
      <c r="E120" s="186"/>
      <c r="F120" s="184"/>
      <c r="G120" s="157">
        <f t="shared" ref="G120:O120" si="75">SUM(G92:G116)</f>
        <v>10486.537890770205</v>
      </c>
      <c r="H120" s="157">
        <f t="shared" si="75"/>
        <v>41.633993625131595</v>
      </c>
      <c r="I120" s="158">
        <f t="shared" si="75"/>
        <v>37.470594262618441</v>
      </c>
      <c r="J120" s="157">
        <f t="shared" si="75"/>
        <v>77.134050442158539</v>
      </c>
      <c r="K120" s="157">
        <f t="shared" si="75"/>
        <v>114.60464470477697</v>
      </c>
      <c r="L120" s="157">
        <f t="shared" si="75"/>
        <v>516.59999999999991</v>
      </c>
      <c r="M120" s="159">
        <f t="shared" si="75"/>
        <v>631.20464470477702</v>
      </c>
      <c r="N120" s="157">
        <f t="shared" si="75"/>
        <v>10605.305934837495</v>
      </c>
      <c r="O120" s="157">
        <f t="shared" si="75"/>
        <v>9974.1012901327176</v>
      </c>
      <c r="P120" s="131"/>
      <c r="Q120" s="131"/>
      <c r="R120" s="131"/>
      <c r="S120" s="131"/>
      <c r="T120" s="131"/>
      <c r="U120" s="131"/>
      <c r="V120" s="131"/>
      <c r="W120" s="131"/>
      <c r="X120" s="131"/>
    </row>
    <row r="121" spans="1:24" ht="13.5" thickTop="1" x14ac:dyDescent="0.2">
      <c r="B121" s="11"/>
      <c r="C121" s="140"/>
      <c r="D121" s="140"/>
      <c r="E121" s="10"/>
      <c r="F121" s="11"/>
      <c r="G121" s="89"/>
      <c r="H121" s="69"/>
      <c r="I121" s="129"/>
      <c r="J121" s="89"/>
      <c r="K121" s="131"/>
      <c r="L121" s="69"/>
      <c r="M121" s="151"/>
      <c r="N121" s="131"/>
      <c r="O121" s="131"/>
      <c r="P121" s="131"/>
      <c r="Q121" s="131"/>
      <c r="R121" s="131"/>
      <c r="S121" s="131"/>
      <c r="T121" s="131"/>
      <c r="U121" s="131"/>
      <c r="V121" s="131"/>
      <c r="W121" s="131"/>
      <c r="X121" s="131"/>
    </row>
    <row r="122" spans="1:24" ht="36.75" x14ac:dyDescent="0.2">
      <c r="A122" s="94" t="s">
        <v>81</v>
      </c>
      <c r="B122" s="94" t="s">
        <v>3</v>
      </c>
      <c r="C122" s="94" t="s">
        <v>4</v>
      </c>
      <c r="D122" s="94" t="s">
        <v>5</v>
      </c>
      <c r="E122" s="94" t="s">
        <v>6</v>
      </c>
      <c r="F122" s="94" t="s">
        <v>7</v>
      </c>
      <c r="G122" s="94" t="s">
        <v>108</v>
      </c>
      <c r="H122" s="94" t="s">
        <v>109</v>
      </c>
      <c r="I122" s="118" t="s">
        <v>110</v>
      </c>
      <c r="J122" s="119" t="s">
        <v>111</v>
      </c>
      <c r="K122" s="119" t="s">
        <v>112</v>
      </c>
      <c r="L122" s="119" t="s">
        <v>113</v>
      </c>
      <c r="M122" s="120" t="s">
        <v>103</v>
      </c>
      <c r="N122" s="94" t="s">
        <v>114</v>
      </c>
      <c r="O122" s="94" t="s">
        <v>115</v>
      </c>
      <c r="P122" s="131"/>
      <c r="Q122" s="131"/>
      <c r="R122" s="131"/>
      <c r="S122" s="131"/>
      <c r="T122" s="131"/>
      <c r="U122" s="131"/>
      <c r="V122" s="131"/>
      <c r="W122" s="131"/>
      <c r="X122" s="131"/>
    </row>
    <row r="123" spans="1:24" x14ac:dyDescent="0.2">
      <c r="A123" s="223" t="s">
        <v>47</v>
      </c>
      <c r="B123" s="404" t="s">
        <v>85</v>
      </c>
      <c r="C123" s="86">
        <f>VLOOKUP(B123,A$1:F$31,2,FALSE)</f>
        <v>42309</v>
      </c>
      <c r="D123" s="86">
        <f>DATE(YEAR(C123),IF(MONTH(C123)&lt;=3,3,IF(MONTH(C123)&lt;=6,6,IF(MONTH(C123)&lt;=9,9,12))),IF(OR(MONTH(C123)&lt;=3,MONTH(C123)&gt;=10),31,30))</f>
        <v>42369</v>
      </c>
      <c r="E123" s="85">
        <f>D123-C123+1</f>
        <v>61</v>
      </c>
      <c r="F123" s="87">
        <f>VLOOKUP(D123,'FERC Interest Rate'!$A:$B,2,TRUE)</f>
        <v>3.2500000000000001E-2</v>
      </c>
      <c r="G123" s="88">
        <f>VLOOKUP(B123,$A$1:$F$31,5,FALSE)</f>
        <v>770</v>
      </c>
      <c r="H123" s="88">
        <f t="shared" ref="H123:H129" si="76">G123*F123*(E123/(DATE(YEAR(D123),12,31)-DATE(YEAR(D123),1,1)+1))</f>
        <v>4.1822602739726031</v>
      </c>
      <c r="I123" s="236">
        <v>0</v>
      </c>
      <c r="J123" s="89">
        <v>0</v>
      </c>
      <c r="K123" s="149">
        <f t="shared" ref="K123:K148" si="77">+SUM(I123:J123)</f>
        <v>0</v>
      </c>
      <c r="L123" s="89">
        <v>0</v>
      </c>
      <c r="M123" s="150">
        <f t="shared" ref="M123:M148" si="78">+SUM(K123:L123)</f>
        <v>0</v>
      </c>
      <c r="N123" s="8">
        <f t="shared" ref="N123:N148" si="79">+G123+H123+J123</f>
        <v>774.18226027397259</v>
      </c>
      <c r="O123" s="88">
        <f t="shared" ref="O123:O148" si="80">G123+H123-L123-I123</f>
        <v>774.18226027397259</v>
      </c>
      <c r="P123" s="131"/>
      <c r="Q123" s="131"/>
      <c r="R123" s="131"/>
      <c r="S123" s="131"/>
      <c r="T123" s="131"/>
      <c r="U123" s="131"/>
      <c r="V123" s="131"/>
      <c r="W123" s="131"/>
      <c r="X123" s="131"/>
    </row>
    <row r="124" spans="1:24" x14ac:dyDescent="0.2">
      <c r="A124" s="100" t="s">
        <v>25</v>
      </c>
      <c r="B124" s="85" t="str">
        <f t="shared" ref="B124:B148" si="81">+IF(MONTH(C124)&lt;4,"Q1",IF(MONTH(C124)&lt;7,"Q2",IF(MONTH(C124)&lt;10,"Q3","Q4")))&amp;"/"&amp;YEAR(C124)</f>
        <v>Q1/2016</v>
      </c>
      <c r="C124" s="86">
        <f>D123+1</f>
        <v>42370</v>
      </c>
      <c r="D124" s="86">
        <f>EOMONTH(D123,3)</f>
        <v>42460</v>
      </c>
      <c r="E124" s="85">
        <f t="shared" ref="E124:E148" si="82">D124-C124+1</f>
        <v>91</v>
      </c>
      <c r="F124" s="87">
        <f>VLOOKUP(D124,'FERC Interest Rate'!$A:$B,2,TRUE)</f>
        <v>3.2500000000000001E-2</v>
      </c>
      <c r="G124" s="88">
        <f t="shared" ref="G124:G148" si="83">O123</f>
        <v>774.18226027397259</v>
      </c>
      <c r="H124" s="88">
        <f t="shared" si="76"/>
        <v>6.2558580184706942</v>
      </c>
      <c r="I124" s="236">
        <v>0</v>
      </c>
      <c r="J124" s="89">
        <v>0</v>
      </c>
      <c r="K124" s="149">
        <f t="shared" si="77"/>
        <v>0</v>
      </c>
      <c r="L124" s="89">
        <v>0</v>
      </c>
      <c r="M124" s="150">
        <f t="shared" si="78"/>
        <v>0</v>
      </c>
      <c r="N124" s="8">
        <f t="shared" si="79"/>
        <v>780.43811829244328</v>
      </c>
      <c r="O124" s="88">
        <f t="shared" si="80"/>
        <v>780.43811829244328</v>
      </c>
      <c r="P124" s="131"/>
      <c r="Q124" s="131"/>
      <c r="R124" s="131"/>
      <c r="S124" s="131"/>
      <c r="T124" s="131"/>
      <c r="U124" s="131"/>
      <c r="V124" s="131"/>
      <c r="W124" s="131"/>
      <c r="X124" s="131"/>
    </row>
    <row r="125" spans="1:24" x14ac:dyDescent="0.2">
      <c r="A125" s="100" t="s">
        <v>25</v>
      </c>
      <c r="B125" s="85" t="str">
        <f t="shared" si="81"/>
        <v>Q2/2016</v>
      </c>
      <c r="C125" s="86">
        <f t="shared" ref="C125:C148" si="84">D124+1</f>
        <v>42461</v>
      </c>
      <c r="D125" s="86">
        <f t="shared" ref="D125:D148" si="85">EOMONTH(D124,3)</f>
        <v>42551</v>
      </c>
      <c r="E125" s="85">
        <f t="shared" si="82"/>
        <v>91</v>
      </c>
      <c r="F125" s="87">
        <f>VLOOKUP(D125,'FERC Interest Rate'!$A:$B,2,TRUE)</f>
        <v>3.4599999999999999E-2</v>
      </c>
      <c r="G125" s="88">
        <f t="shared" si="83"/>
        <v>780.43811829244328</v>
      </c>
      <c r="H125" s="88">
        <f t="shared" si="76"/>
        <v>6.7139001619005105</v>
      </c>
      <c r="I125" s="236">
        <v>0</v>
      </c>
      <c r="J125" s="89">
        <v>0</v>
      </c>
      <c r="K125" s="149">
        <f t="shared" si="77"/>
        <v>0</v>
      </c>
      <c r="L125" s="89">
        <v>0</v>
      </c>
      <c r="M125" s="150">
        <f t="shared" si="78"/>
        <v>0</v>
      </c>
      <c r="N125" s="8">
        <f t="shared" si="79"/>
        <v>787.15201845434376</v>
      </c>
      <c r="O125" s="88">
        <f t="shared" si="80"/>
        <v>787.15201845434376</v>
      </c>
      <c r="P125" s="131"/>
      <c r="Q125" s="131"/>
      <c r="R125" s="131"/>
      <c r="S125" s="131"/>
      <c r="T125" s="131"/>
      <c r="U125" s="131"/>
      <c r="V125" s="131"/>
      <c r="W125" s="131"/>
      <c r="X125" s="131"/>
    </row>
    <row r="126" spans="1:24" x14ac:dyDescent="0.2">
      <c r="A126" s="100" t="s">
        <v>25</v>
      </c>
      <c r="B126" s="85" t="str">
        <f t="shared" si="81"/>
        <v>Q3/2016</v>
      </c>
      <c r="C126" s="86">
        <f t="shared" si="84"/>
        <v>42552</v>
      </c>
      <c r="D126" s="86">
        <f t="shared" si="85"/>
        <v>42643</v>
      </c>
      <c r="E126" s="85">
        <f t="shared" si="82"/>
        <v>92</v>
      </c>
      <c r="F126" s="87">
        <f>VLOOKUP(D126,'FERC Interest Rate'!$A:$B,2,TRUE)</f>
        <v>3.5000000000000003E-2</v>
      </c>
      <c r="G126" s="88">
        <f t="shared" si="83"/>
        <v>787.15201845434376</v>
      </c>
      <c r="H126" s="88">
        <f t="shared" si="76"/>
        <v>6.9252172115382162</v>
      </c>
      <c r="I126" s="236">
        <v>0</v>
      </c>
      <c r="J126" s="89">
        <v>0</v>
      </c>
      <c r="K126" s="149">
        <f t="shared" si="77"/>
        <v>0</v>
      </c>
      <c r="L126" s="89">
        <v>0</v>
      </c>
      <c r="M126" s="150">
        <f t="shared" si="78"/>
        <v>0</v>
      </c>
      <c r="N126" s="8">
        <f t="shared" si="79"/>
        <v>794.07723566588197</v>
      </c>
      <c r="O126" s="88">
        <f t="shared" si="80"/>
        <v>794.07723566588197</v>
      </c>
      <c r="P126" s="131"/>
      <c r="Q126" s="131"/>
      <c r="R126" s="131"/>
      <c r="S126" s="131"/>
      <c r="T126" s="131"/>
      <c r="U126" s="131"/>
      <c r="V126" s="131"/>
      <c r="W126" s="131"/>
      <c r="X126" s="131"/>
    </row>
    <row r="127" spans="1:24" x14ac:dyDescent="0.2">
      <c r="A127" s="100" t="s">
        <v>25</v>
      </c>
      <c r="B127" s="85" t="str">
        <f t="shared" si="81"/>
        <v>Q4/2016</v>
      </c>
      <c r="C127" s="86">
        <f t="shared" si="84"/>
        <v>42644</v>
      </c>
      <c r="D127" s="86">
        <f t="shared" si="85"/>
        <v>42735</v>
      </c>
      <c r="E127" s="85">
        <f t="shared" si="82"/>
        <v>92</v>
      </c>
      <c r="F127" s="87">
        <f>VLOOKUP(D127,'FERC Interest Rate'!$A:$B,2,TRUE)</f>
        <v>3.5000000000000003E-2</v>
      </c>
      <c r="G127" s="88">
        <f t="shared" si="83"/>
        <v>794.07723566588197</v>
      </c>
      <c r="H127" s="88">
        <f t="shared" si="76"/>
        <v>6.9861439859129515</v>
      </c>
      <c r="I127" s="123">
        <v>0</v>
      </c>
      <c r="J127" s="89">
        <v>0</v>
      </c>
      <c r="K127" s="149">
        <f t="shared" si="77"/>
        <v>0</v>
      </c>
      <c r="L127" s="89">
        <v>0</v>
      </c>
      <c r="M127" s="150">
        <f t="shared" si="78"/>
        <v>0</v>
      </c>
      <c r="N127" s="8">
        <f t="shared" si="79"/>
        <v>801.06337965179489</v>
      </c>
      <c r="O127" s="88">
        <f t="shared" si="80"/>
        <v>801.06337965179489</v>
      </c>
      <c r="P127" s="131"/>
      <c r="Q127" s="131"/>
      <c r="R127" s="131"/>
      <c r="S127" s="131"/>
      <c r="T127" s="131"/>
      <c r="U127" s="131"/>
      <c r="V127" s="131"/>
      <c r="W127" s="131"/>
      <c r="X127" s="131"/>
    </row>
    <row r="128" spans="1:24" x14ac:dyDescent="0.2">
      <c r="A128" s="100" t="s">
        <v>25</v>
      </c>
      <c r="B128" s="85" t="str">
        <f t="shared" si="81"/>
        <v>Q1/2017</v>
      </c>
      <c r="C128" s="86">
        <f t="shared" si="84"/>
        <v>42736</v>
      </c>
      <c r="D128" s="86">
        <f t="shared" si="85"/>
        <v>42825</v>
      </c>
      <c r="E128" s="85">
        <f t="shared" si="82"/>
        <v>90</v>
      </c>
      <c r="F128" s="87">
        <f>VLOOKUP(D128,'FERC Interest Rate'!$A:$B,2,TRUE)</f>
        <v>3.5000000000000003E-2</v>
      </c>
      <c r="G128" s="88">
        <f t="shared" si="83"/>
        <v>801.06337965179489</v>
      </c>
      <c r="H128" s="88">
        <f t="shared" si="76"/>
        <v>6.9132867011045311</v>
      </c>
      <c r="I128" s="123">
        <v>0</v>
      </c>
      <c r="J128" s="89">
        <v>0</v>
      </c>
      <c r="K128" s="149">
        <f t="shared" si="77"/>
        <v>0</v>
      </c>
      <c r="L128" s="89">
        <v>0</v>
      </c>
      <c r="M128" s="150">
        <f t="shared" si="78"/>
        <v>0</v>
      </c>
      <c r="N128" s="8">
        <f t="shared" si="79"/>
        <v>807.97666635289943</v>
      </c>
      <c r="O128" s="88">
        <f t="shared" si="80"/>
        <v>807.97666635289943</v>
      </c>
      <c r="P128" s="131"/>
      <c r="Q128" s="131"/>
      <c r="R128" s="131"/>
      <c r="S128" s="131"/>
      <c r="T128" s="131"/>
      <c r="U128" s="131"/>
      <c r="V128" s="131"/>
      <c r="W128" s="131"/>
      <c r="X128" s="131"/>
    </row>
    <row r="129" spans="1:24" x14ac:dyDescent="0.2">
      <c r="A129" s="17" t="s">
        <v>82</v>
      </c>
      <c r="B129" s="85" t="str">
        <f t="shared" si="81"/>
        <v>Q2/2017</v>
      </c>
      <c r="C129" s="86">
        <f t="shared" si="84"/>
        <v>42826</v>
      </c>
      <c r="D129" s="86">
        <f t="shared" si="85"/>
        <v>42916</v>
      </c>
      <c r="E129" s="85">
        <f t="shared" si="82"/>
        <v>91</v>
      </c>
      <c r="F129" s="87">
        <f>VLOOKUP(D129,'FERC Interest Rate'!$A:$B,2,TRUE)</f>
        <v>3.7100000000000001E-2</v>
      </c>
      <c r="G129" s="88">
        <f t="shared" si="83"/>
        <v>807.97666635289943</v>
      </c>
      <c r="H129" s="88">
        <f t="shared" si="76"/>
        <v>7.4734521185589697</v>
      </c>
      <c r="I129" s="123">
        <f t="shared" ref="I129:I148" si="86">(SUM($H$123:$H$146)/20)</f>
        <v>2.2725059235729237</v>
      </c>
      <c r="J129" s="89">
        <v>0</v>
      </c>
      <c r="K129" s="149">
        <f t="shared" si="77"/>
        <v>2.2725059235729237</v>
      </c>
      <c r="L129" s="89">
        <f t="shared" ref="L129:L148" si="87">+$G$123/20</f>
        <v>38.5</v>
      </c>
      <c r="M129" s="150">
        <f t="shared" si="78"/>
        <v>40.772505923572922</v>
      </c>
      <c r="N129" s="8">
        <f t="shared" si="79"/>
        <v>815.45011847145838</v>
      </c>
      <c r="O129" s="88">
        <f t="shared" si="80"/>
        <v>774.67761254788547</v>
      </c>
      <c r="P129" s="131"/>
      <c r="Q129" s="131"/>
      <c r="R129" s="131"/>
      <c r="S129" s="131"/>
      <c r="T129" s="131"/>
      <c r="U129" s="131"/>
      <c r="V129" s="131"/>
      <c r="W129" s="131"/>
      <c r="X129" s="131"/>
    </row>
    <row r="130" spans="1:24" x14ac:dyDescent="0.2">
      <c r="A130" s="17" t="s">
        <v>83</v>
      </c>
      <c r="B130" s="85" t="str">
        <f t="shared" si="81"/>
        <v>Q3/2017</v>
      </c>
      <c r="C130" s="86">
        <f t="shared" si="84"/>
        <v>42917</v>
      </c>
      <c r="D130" s="86">
        <f t="shared" si="85"/>
        <v>43008</v>
      </c>
      <c r="E130" s="85">
        <f t="shared" si="82"/>
        <v>92</v>
      </c>
      <c r="F130" s="87">
        <f>VLOOKUP(D130,'FERC Interest Rate'!$A:$B,2,TRUE)</f>
        <v>3.9600000000000003E-2</v>
      </c>
      <c r="G130" s="88">
        <f t="shared" si="83"/>
        <v>774.67761254788547</v>
      </c>
      <c r="H130" s="88">
        <v>0</v>
      </c>
      <c r="I130" s="123">
        <f t="shared" si="86"/>
        <v>2.2725059235729237</v>
      </c>
      <c r="J130" s="89">
        <f t="shared" ref="J130:J148" si="88">G130*F130*(E130/(DATE(YEAR(D130),12,31)-DATE(YEAR(D130),1,1)+1))</f>
        <v>7.7323437754368678</v>
      </c>
      <c r="K130" s="149">
        <f t="shared" si="77"/>
        <v>10.004849699009792</v>
      </c>
      <c r="L130" s="89">
        <f t="shared" si="87"/>
        <v>38.5</v>
      </c>
      <c r="M130" s="150">
        <f t="shared" si="78"/>
        <v>48.504849699009796</v>
      </c>
      <c r="N130" s="8">
        <f t="shared" si="79"/>
        <v>782.40995632332238</v>
      </c>
      <c r="O130" s="88">
        <f t="shared" si="80"/>
        <v>733.90510662431257</v>
      </c>
      <c r="P130" s="131"/>
      <c r="Q130" s="131"/>
      <c r="R130" s="131"/>
      <c r="S130" s="131"/>
      <c r="T130" s="131"/>
      <c r="U130" s="131"/>
      <c r="V130" s="131"/>
      <c r="W130" s="131"/>
      <c r="X130" s="131"/>
    </row>
    <row r="131" spans="1:24" x14ac:dyDescent="0.2">
      <c r="A131" s="17" t="s">
        <v>84</v>
      </c>
      <c r="B131" s="85" t="str">
        <f t="shared" si="81"/>
        <v>Q4/2017</v>
      </c>
      <c r="C131" s="86">
        <f t="shared" si="84"/>
        <v>43009</v>
      </c>
      <c r="D131" s="86">
        <f t="shared" si="85"/>
        <v>43100</v>
      </c>
      <c r="E131" s="85">
        <f t="shared" si="82"/>
        <v>92</v>
      </c>
      <c r="F131" s="87">
        <f>VLOOKUP(D131,'FERC Interest Rate'!$A:$B,2,TRUE)</f>
        <v>4.2099999999999999E-2</v>
      </c>
      <c r="G131" s="88">
        <f t="shared" si="83"/>
        <v>733.90510662431257</v>
      </c>
      <c r="H131" s="88">
        <v>0</v>
      </c>
      <c r="I131" s="123">
        <f t="shared" si="86"/>
        <v>2.2725059235729237</v>
      </c>
      <c r="J131" s="89">
        <f t="shared" si="88"/>
        <v>7.7878390656911991</v>
      </c>
      <c r="K131" s="149">
        <f t="shared" si="77"/>
        <v>10.060344989264124</v>
      </c>
      <c r="L131" s="89">
        <f t="shared" si="87"/>
        <v>38.5</v>
      </c>
      <c r="M131" s="150">
        <f t="shared" si="78"/>
        <v>48.560344989264124</v>
      </c>
      <c r="N131" s="8">
        <f t="shared" si="79"/>
        <v>741.69294569000374</v>
      </c>
      <c r="O131" s="88">
        <f t="shared" si="80"/>
        <v>693.13260070073966</v>
      </c>
      <c r="P131" s="131"/>
      <c r="Q131" s="131"/>
      <c r="R131" s="131"/>
      <c r="S131" s="131"/>
      <c r="T131" s="131"/>
      <c r="U131" s="131"/>
      <c r="V131" s="131"/>
      <c r="W131" s="131"/>
      <c r="X131" s="131"/>
    </row>
    <row r="132" spans="1:24" x14ac:dyDescent="0.2">
      <c r="A132" s="17" t="s">
        <v>85</v>
      </c>
      <c r="B132" s="85" t="str">
        <f t="shared" si="81"/>
        <v>Q1/2018</v>
      </c>
      <c r="C132" s="86">
        <f t="shared" si="84"/>
        <v>43101</v>
      </c>
      <c r="D132" s="86">
        <f t="shared" si="85"/>
        <v>43190</v>
      </c>
      <c r="E132" s="85">
        <f t="shared" si="82"/>
        <v>90</v>
      </c>
      <c r="F132" s="87">
        <f>VLOOKUP(D132,'FERC Interest Rate'!$A:$B,2,TRUE)</f>
        <v>4.2500000000000003E-2</v>
      </c>
      <c r="G132" s="88">
        <f t="shared" si="83"/>
        <v>693.13260070073966</v>
      </c>
      <c r="H132" s="88">
        <v>0</v>
      </c>
      <c r="I132" s="123">
        <f t="shared" si="86"/>
        <v>2.2725059235729237</v>
      </c>
      <c r="J132" s="89">
        <f t="shared" si="88"/>
        <v>7.2636498566584358</v>
      </c>
      <c r="K132" s="149">
        <f t="shared" si="77"/>
        <v>9.5361557802313595</v>
      </c>
      <c r="L132" s="89">
        <f t="shared" si="87"/>
        <v>38.5</v>
      </c>
      <c r="M132" s="150">
        <f t="shared" si="78"/>
        <v>48.036155780231361</v>
      </c>
      <c r="N132" s="8">
        <f t="shared" si="79"/>
        <v>700.39625055739805</v>
      </c>
      <c r="O132" s="88">
        <f t="shared" si="80"/>
        <v>652.36009477716675</v>
      </c>
      <c r="P132" s="131"/>
      <c r="Q132" s="131"/>
      <c r="R132" s="131"/>
      <c r="S132" s="131"/>
      <c r="T132" s="131"/>
      <c r="U132" s="131"/>
      <c r="V132" s="131"/>
      <c r="W132" s="131"/>
      <c r="X132" s="131"/>
    </row>
    <row r="133" spans="1:24" x14ac:dyDescent="0.2">
      <c r="A133" s="17" t="s">
        <v>86</v>
      </c>
      <c r="B133" s="85" t="str">
        <f t="shared" si="81"/>
        <v>Q2/2018</v>
      </c>
      <c r="C133" s="86">
        <f t="shared" si="84"/>
        <v>43191</v>
      </c>
      <c r="D133" s="86">
        <f t="shared" si="85"/>
        <v>43281</v>
      </c>
      <c r="E133" s="85">
        <f t="shared" si="82"/>
        <v>91</v>
      </c>
      <c r="F133" s="87">
        <f>VLOOKUP(D133,'FERC Interest Rate'!$A:$B,2,TRUE)</f>
        <v>4.4699999999999997E-2</v>
      </c>
      <c r="G133" s="88">
        <f t="shared" si="83"/>
        <v>652.36009477716675</v>
      </c>
      <c r="H133" s="88">
        <v>0</v>
      </c>
      <c r="I133" s="123">
        <f t="shared" si="86"/>
        <v>2.2725059235729237</v>
      </c>
      <c r="J133" s="89">
        <f t="shared" si="88"/>
        <v>7.2701511165070718</v>
      </c>
      <c r="K133" s="149">
        <f t="shared" si="77"/>
        <v>9.5426570400799946</v>
      </c>
      <c r="L133" s="89">
        <f t="shared" si="87"/>
        <v>38.5</v>
      </c>
      <c r="M133" s="150">
        <f t="shared" si="78"/>
        <v>48.042657040079995</v>
      </c>
      <c r="N133" s="8">
        <f t="shared" si="79"/>
        <v>659.63024589367387</v>
      </c>
      <c r="O133" s="88">
        <f t="shared" si="80"/>
        <v>611.58758885359384</v>
      </c>
      <c r="P133" s="131"/>
      <c r="Q133" s="131"/>
      <c r="R133" s="131"/>
      <c r="S133" s="131"/>
      <c r="T133" s="131"/>
      <c r="U133" s="131"/>
      <c r="V133" s="131"/>
      <c r="W133" s="131"/>
      <c r="X133" s="131"/>
    </row>
    <row r="134" spans="1:24" x14ac:dyDescent="0.2">
      <c r="A134" s="17" t="s">
        <v>87</v>
      </c>
      <c r="B134" s="85" t="str">
        <f t="shared" si="81"/>
        <v>Q3/2018</v>
      </c>
      <c r="C134" s="86">
        <f t="shared" si="84"/>
        <v>43282</v>
      </c>
      <c r="D134" s="86">
        <f t="shared" si="85"/>
        <v>43373</v>
      </c>
      <c r="E134" s="85">
        <f t="shared" si="82"/>
        <v>92</v>
      </c>
      <c r="F134" s="87">
        <f>VLOOKUP(D134,'FERC Interest Rate'!$A:$B,2,TRUE)</f>
        <v>4.6899999999999997E-2</v>
      </c>
      <c r="G134" s="88">
        <f t="shared" si="83"/>
        <v>611.58758885359384</v>
      </c>
      <c r="H134" s="88">
        <v>0</v>
      </c>
      <c r="I134" s="123">
        <f t="shared" si="86"/>
        <v>2.2725059235729237</v>
      </c>
      <c r="J134" s="89">
        <f t="shared" si="88"/>
        <v>7.2298030914670868</v>
      </c>
      <c r="K134" s="149">
        <f t="shared" si="77"/>
        <v>9.5023090150400105</v>
      </c>
      <c r="L134" s="89">
        <f t="shared" si="87"/>
        <v>38.5</v>
      </c>
      <c r="M134" s="150">
        <f t="shared" si="78"/>
        <v>48.002309015040012</v>
      </c>
      <c r="N134" s="8">
        <f t="shared" si="79"/>
        <v>618.81739194506088</v>
      </c>
      <c r="O134" s="88">
        <f t="shared" si="80"/>
        <v>570.81508293002094</v>
      </c>
      <c r="P134" s="131"/>
      <c r="Q134" s="131"/>
      <c r="R134" s="131"/>
      <c r="S134" s="131"/>
      <c r="T134" s="131"/>
      <c r="U134" s="131"/>
      <c r="V134" s="131"/>
      <c r="W134" s="131"/>
      <c r="X134" s="131"/>
    </row>
    <row r="135" spans="1:24" x14ac:dyDescent="0.2">
      <c r="A135" s="17" t="s">
        <v>88</v>
      </c>
      <c r="B135" s="85" t="str">
        <f t="shared" si="81"/>
        <v>Q4/2018</v>
      </c>
      <c r="C135" s="86">
        <f t="shared" si="84"/>
        <v>43374</v>
      </c>
      <c r="D135" s="86">
        <f t="shared" si="85"/>
        <v>43465</v>
      </c>
      <c r="E135" s="85">
        <f t="shared" si="82"/>
        <v>92</v>
      </c>
      <c r="F135" s="87">
        <f>VLOOKUP(D135,'FERC Interest Rate'!$A:$B,2,TRUE)</f>
        <v>4.9599999999999998E-2</v>
      </c>
      <c r="G135" s="88">
        <f t="shared" si="83"/>
        <v>570.81508293002094</v>
      </c>
      <c r="H135" s="88">
        <v>0</v>
      </c>
      <c r="I135" s="123">
        <f t="shared" si="86"/>
        <v>2.2725059235729237</v>
      </c>
      <c r="J135" s="89">
        <f t="shared" si="88"/>
        <v>7.1362832504829363</v>
      </c>
      <c r="K135" s="149">
        <f t="shared" si="77"/>
        <v>9.40878917405586</v>
      </c>
      <c r="L135" s="89">
        <f t="shared" si="87"/>
        <v>38.5</v>
      </c>
      <c r="M135" s="150">
        <f t="shared" si="78"/>
        <v>47.908789174055862</v>
      </c>
      <c r="N135" s="8">
        <f t="shared" si="79"/>
        <v>577.9513661805039</v>
      </c>
      <c r="O135" s="88">
        <f t="shared" si="80"/>
        <v>530.04257700644803</v>
      </c>
      <c r="P135" s="131"/>
      <c r="Q135" s="131"/>
      <c r="R135" s="131"/>
      <c r="S135" s="131"/>
      <c r="T135" s="131"/>
      <c r="U135" s="131"/>
      <c r="V135" s="131"/>
      <c r="W135" s="131"/>
      <c r="X135" s="131"/>
    </row>
    <row r="136" spans="1:24" x14ac:dyDescent="0.2">
      <c r="A136" s="17" t="s">
        <v>89</v>
      </c>
      <c r="B136" s="85" t="str">
        <f t="shared" si="81"/>
        <v>Q1/2019</v>
      </c>
      <c r="C136" s="86">
        <f t="shared" si="84"/>
        <v>43466</v>
      </c>
      <c r="D136" s="86">
        <f t="shared" si="85"/>
        <v>43555</v>
      </c>
      <c r="E136" s="85">
        <f t="shared" si="82"/>
        <v>90</v>
      </c>
      <c r="F136" s="87">
        <f>VLOOKUP(D136,'FERC Interest Rate'!$A:$B,2,TRUE)</f>
        <v>5.1799999999999999E-2</v>
      </c>
      <c r="G136" s="88">
        <f t="shared" si="83"/>
        <v>530.04257700644803</v>
      </c>
      <c r="H136" s="88">
        <v>0</v>
      </c>
      <c r="I136" s="123">
        <f t="shared" si="86"/>
        <v>2.2725059235729237</v>
      </c>
      <c r="J136" s="89">
        <f t="shared" si="88"/>
        <v>6.7700232712440016</v>
      </c>
      <c r="K136" s="149">
        <f t="shared" si="77"/>
        <v>9.0425291948169253</v>
      </c>
      <c r="L136" s="89">
        <f t="shared" si="87"/>
        <v>38.5</v>
      </c>
      <c r="M136" s="150">
        <f t="shared" si="78"/>
        <v>47.542529194816922</v>
      </c>
      <c r="N136" s="8">
        <f t="shared" si="79"/>
        <v>536.81260027769201</v>
      </c>
      <c r="O136" s="88">
        <f t="shared" si="80"/>
        <v>489.27007108287512</v>
      </c>
      <c r="P136" s="131"/>
      <c r="Q136" s="131"/>
      <c r="R136" s="131"/>
      <c r="S136" s="131"/>
      <c r="T136" s="131"/>
      <c r="U136" s="131"/>
      <c r="V136" s="131"/>
      <c r="W136" s="131"/>
      <c r="X136" s="131"/>
    </row>
    <row r="137" spans="1:24" x14ac:dyDescent="0.2">
      <c r="A137" s="17" t="s">
        <v>90</v>
      </c>
      <c r="B137" s="85" t="str">
        <f t="shared" si="81"/>
        <v>Q2/2019</v>
      </c>
      <c r="C137" s="86">
        <f t="shared" si="84"/>
        <v>43556</v>
      </c>
      <c r="D137" s="86">
        <f t="shared" si="85"/>
        <v>43646</v>
      </c>
      <c r="E137" s="85">
        <f t="shared" si="82"/>
        <v>91</v>
      </c>
      <c r="F137" s="87">
        <f>VLOOKUP(D137,'FERC Interest Rate'!$A:$B,2,TRUE)</f>
        <v>5.45E-2</v>
      </c>
      <c r="G137" s="88">
        <f t="shared" si="83"/>
        <v>489.27007108287512</v>
      </c>
      <c r="H137" s="88">
        <v>0</v>
      </c>
      <c r="I137" s="123">
        <f t="shared" si="86"/>
        <v>2.2725059235729237</v>
      </c>
      <c r="J137" s="89">
        <f t="shared" si="88"/>
        <v>6.6480408699603268</v>
      </c>
      <c r="K137" s="149">
        <f t="shared" si="77"/>
        <v>8.9205467935332514</v>
      </c>
      <c r="L137" s="89">
        <f t="shared" si="87"/>
        <v>38.5</v>
      </c>
      <c r="M137" s="150">
        <f t="shared" si="78"/>
        <v>47.420546793533248</v>
      </c>
      <c r="N137" s="8">
        <f t="shared" si="79"/>
        <v>495.91811195283543</v>
      </c>
      <c r="O137" s="88">
        <f t="shared" si="80"/>
        <v>448.49756515930221</v>
      </c>
      <c r="P137" s="131"/>
      <c r="Q137" s="131"/>
      <c r="R137" s="131"/>
      <c r="S137" s="131"/>
      <c r="T137" s="131"/>
      <c r="U137" s="131"/>
      <c r="V137" s="131"/>
      <c r="W137" s="131"/>
      <c r="X137" s="131"/>
    </row>
    <row r="138" spans="1:24" x14ac:dyDescent="0.2">
      <c r="A138" s="17" t="s">
        <v>91</v>
      </c>
      <c r="B138" s="85" t="str">
        <f t="shared" si="81"/>
        <v>Q3/2019</v>
      </c>
      <c r="C138" s="86">
        <f t="shared" si="84"/>
        <v>43647</v>
      </c>
      <c r="D138" s="86">
        <f t="shared" si="85"/>
        <v>43738</v>
      </c>
      <c r="E138" s="85">
        <f t="shared" si="82"/>
        <v>92</v>
      </c>
      <c r="F138" s="87">
        <f>VLOOKUP(D138,'FERC Interest Rate'!$A:$B,2,TRUE)</f>
        <v>6.0133640000000002E-2</v>
      </c>
      <c r="G138" s="88">
        <f t="shared" si="83"/>
        <v>448.49756515930221</v>
      </c>
      <c r="H138" s="88">
        <v>0</v>
      </c>
      <c r="I138" s="123">
        <f t="shared" si="86"/>
        <v>2.2725059235729237</v>
      </c>
      <c r="J138" s="89">
        <f t="shared" si="88"/>
        <v>6.7978651600637647</v>
      </c>
      <c r="K138" s="149">
        <f t="shared" si="77"/>
        <v>9.0703710836366884</v>
      </c>
      <c r="L138" s="89">
        <f t="shared" si="87"/>
        <v>38.5</v>
      </c>
      <c r="M138" s="150">
        <f t="shared" si="78"/>
        <v>47.570371083636687</v>
      </c>
      <c r="N138" s="8">
        <f t="shared" si="79"/>
        <v>455.29543031936601</v>
      </c>
      <c r="O138" s="88">
        <f t="shared" si="80"/>
        <v>407.7250592357293</v>
      </c>
      <c r="P138" s="131"/>
      <c r="Q138" s="131"/>
      <c r="R138" s="131"/>
      <c r="S138" s="131"/>
      <c r="T138" s="131"/>
      <c r="U138" s="131"/>
      <c r="V138" s="131"/>
      <c r="W138" s="131"/>
      <c r="X138" s="131"/>
    </row>
    <row r="139" spans="1:24" x14ac:dyDescent="0.2">
      <c r="A139" s="17" t="s">
        <v>92</v>
      </c>
      <c r="B139" s="85" t="str">
        <f t="shared" si="81"/>
        <v>Q4/2019</v>
      </c>
      <c r="C139" s="86">
        <f t="shared" si="84"/>
        <v>43739</v>
      </c>
      <c r="D139" s="86">
        <f t="shared" si="85"/>
        <v>43830</v>
      </c>
      <c r="E139" s="85">
        <f t="shared" si="82"/>
        <v>92</v>
      </c>
      <c r="F139" s="87">
        <f>VLOOKUP(D139,'FERC Interest Rate'!$A:$B,2,TRUE)</f>
        <v>6.2505720000000001E-2</v>
      </c>
      <c r="G139" s="88">
        <f t="shared" si="83"/>
        <v>407.7250592357293</v>
      </c>
      <c r="H139" s="88">
        <v>0</v>
      </c>
      <c r="I139" s="123">
        <f t="shared" si="86"/>
        <v>2.2725059235729237</v>
      </c>
      <c r="J139" s="89">
        <f t="shared" si="88"/>
        <v>6.4236538406592221</v>
      </c>
      <c r="K139" s="149">
        <f t="shared" si="77"/>
        <v>8.6961597642321458</v>
      </c>
      <c r="L139" s="89">
        <f t="shared" si="87"/>
        <v>38.5</v>
      </c>
      <c r="M139" s="150">
        <f t="shared" si="78"/>
        <v>47.196159764232149</v>
      </c>
      <c r="N139" s="8">
        <f t="shared" si="79"/>
        <v>414.1487130763885</v>
      </c>
      <c r="O139" s="88">
        <f t="shared" si="80"/>
        <v>366.9525533121564</v>
      </c>
      <c r="P139" s="131"/>
      <c r="Q139" s="131"/>
      <c r="R139" s="131"/>
      <c r="S139" s="131"/>
      <c r="T139" s="131"/>
      <c r="U139" s="131"/>
      <c r="V139" s="131"/>
      <c r="W139" s="131"/>
      <c r="X139" s="131"/>
    </row>
    <row r="140" spans="1:24" x14ac:dyDescent="0.2">
      <c r="A140" s="17" t="s">
        <v>93</v>
      </c>
      <c r="B140" s="85" t="str">
        <f t="shared" si="81"/>
        <v>Q1/2020</v>
      </c>
      <c r="C140" s="86">
        <f t="shared" si="84"/>
        <v>43831</v>
      </c>
      <c r="D140" s="86">
        <f t="shared" si="85"/>
        <v>43921</v>
      </c>
      <c r="E140" s="85">
        <f t="shared" si="82"/>
        <v>91</v>
      </c>
      <c r="F140" s="87">
        <f>VLOOKUP(D140,'FERC Interest Rate'!$A:$B,2,TRUE)</f>
        <v>6.2841510000000003E-2</v>
      </c>
      <c r="G140" s="88">
        <f t="shared" si="83"/>
        <v>366.9525533121564</v>
      </c>
      <c r="H140" s="88">
        <v>0</v>
      </c>
      <c r="I140" s="123">
        <f t="shared" si="86"/>
        <v>2.2725059235729237</v>
      </c>
      <c r="J140" s="89">
        <f t="shared" si="88"/>
        <v>5.7334606063189026</v>
      </c>
      <c r="K140" s="149">
        <f t="shared" si="77"/>
        <v>8.0059665298918254</v>
      </c>
      <c r="L140" s="89">
        <f t="shared" si="87"/>
        <v>38.5</v>
      </c>
      <c r="M140" s="150">
        <f t="shared" si="78"/>
        <v>46.505966529891822</v>
      </c>
      <c r="N140" s="8">
        <f t="shared" si="79"/>
        <v>372.68601391847528</v>
      </c>
      <c r="O140" s="88">
        <f t="shared" si="80"/>
        <v>326.18004738858349</v>
      </c>
      <c r="P140" s="131"/>
      <c r="Q140" s="131"/>
      <c r="R140" s="131"/>
      <c r="S140" s="131"/>
      <c r="T140" s="131"/>
      <c r="U140" s="131"/>
      <c r="V140" s="131"/>
      <c r="W140" s="131"/>
      <c r="X140" s="131"/>
    </row>
    <row r="141" spans="1:24" x14ac:dyDescent="0.2">
      <c r="A141" s="17" t="s">
        <v>94</v>
      </c>
      <c r="B141" s="85" t="str">
        <f t="shared" si="81"/>
        <v>Q2/2020</v>
      </c>
      <c r="C141" s="86">
        <f t="shared" si="84"/>
        <v>43922</v>
      </c>
      <c r="D141" s="86">
        <f t="shared" si="85"/>
        <v>44012</v>
      </c>
      <c r="E141" s="85">
        <f t="shared" si="82"/>
        <v>91</v>
      </c>
      <c r="F141" s="87">
        <f>VLOOKUP(D141,'FERC Interest Rate'!$A:$B,2,TRUE)</f>
        <v>6.502107E-2</v>
      </c>
      <c r="G141" s="88">
        <f t="shared" si="83"/>
        <v>326.18004738858349</v>
      </c>
      <c r="H141" s="88">
        <v>0</v>
      </c>
      <c r="I141" s="123">
        <f t="shared" si="86"/>
        <v>2.2725059235729237</v>
      </c>
      <c r="J141" s="89">
        <f t="shared" si="88"/>
        <v>5.273170459401455</v>
      </c>
      <c r="K141" s="149">
        <f t="shared" si="77"/>
        <v>7.5456763829743787</v>
      </c>
      <c r="L141" s="89">
        <f t="shared" si="87"/>
        <v>38.5</v>
      </c>
      <c r="M141" s="150">
        <f t="shared" si="78"/>
        <v>46.045676382974378</v>
      </c>
      <c r="N141" s="8">
        <f t="shared" si="79"/>
        <v>331.45321784798494</v>
      </c>
      <c r="O141" s="88">
        <f t="shared" si="80"/>
        <v>285.40754146501058</v>
      </c>
      <c r="P141" s="131"/>
      <c r="Q141" s="131"/>
      <c r="R141" s="131"/>
      <c r="S141" s="131"/>
      <c r="T141" s="131"/>
      <c r="U141" s="131"/>
      <c r="V141" s="131"/>
      <c r="W141" s="131"/>
      <c r="X141" s="131"/>
    </row>
    <row r="142" spans="1:24" x14ac:dyDescent="0.2">
      <c r="A142" s="17" t="s">
        <v>95</v>
      </c>
      <c r="B142" s="85" t="str">
        <f t="shared" si="81"/>
        <v>Q3/2020</v>
      </c>
      <c r="C142" s="86">
        <f t="shared" si="84"/>
        <v>44013</v>
      </c>
      <c r="D142" s="86">
        <f t="shared" si="85"/>
        <v>44104</v>
      </c>
      <c r="E142" s="85">
        <f t="shared" si="82"/>
        <v>92</v>
      </c>
      <c r="F142" s="87">
        <f>VLOOKUP(D142,'FERC Interest Rate'!$A:$B,2,TRUE)</f>
        <v>6.5012509999999996E-2</v>
      </c>
      <c r="G142" s="88">
        <f t="shared" si="83"/>
        <v>285.40754146501058</v>
      </c>
      <c r="H142" s="88">
        <v>0</v>
      </c>
      <c r="I142" s="123">
        <f t="shared" si="86"/>
        <v>2.2725059235729237</v>
      </c>
      <c r="J142" s="89">
        <f t="shared" si="88"/>
        <v>4.6641136043944966</v>
      </c>
      <c r="K142" s="149">
        <f t="shared" si="77"/>
        <v>6.9366195279674203</v>
      </c>
      <c r="L142" s="89">
        <f t="shared" si="87"/>
        <v>38.5</v>
      </c>
      <c r="M142" s="150">
        <f t="shared" si="78"/>
        <v>45.436619527967423</v>
      </c>
      <c r="N142" s="8">
        <f t="shared" si="79"/>
        <v>290.0716550694051</v>
      </c>
      <c r="O142" s="88">
        <f t="shared" si="80"/>
        <v>244.63503554143765</v>
      </c>
      <c r="P142" s="131"/>
      <c r="Q142" s="131"/>
      <c r="R142" s="131"/>
      <c r="S142" s="131"/>
      <c r="T142" s="131"/>
      <c r="U142" s="131"/>
      <c r="V142" s="131"/>
      <c r="W142" s="131"/>
      <c r="X142" s="131"/>
    </row>
    <row r="143" spans="1:24" x14ac:dyDescent="0.2">
      <c r="A143" s="17" t="s">
        <v>96</v>
      </c>
      <c r="B143" s="85" t="str">
        <f t="shared" si="81"/>
        <v>Q4/2020</v>
      </c>
      <c r="C143" s="86">
        <f t="shared" si="84"/>
        <v>44105</v>
      </c>
      <c r="D143" s="86">
        <f t="shared" si="85"/>
        <v>44196</v>
      </c>
      <c r="E143" s="85">
        <f t="shared" si="82"/>
        <v>92</v>
      </c>
      <c r="F143" s="87">
        <f>VLOOKUP(D143,'FERC Interest Rate'!$A:$B,2,TRUE)</f>
        <v>6.501548E-2</v>
      </c>
      <c r="G143" s="88">
        <f t="shared" si="83"/>
        <v>244.63503554143765</v>
      </c>
      <c r="H143" s="88">
        <v>0</v>
      </c>
      <c r="I143" s="123">
        <f t="shared" si="86"/>
        <v>2.2725059235729237</v>
      </c>
      <c r="J143" s="89">
        <f t="shared" si="88"/>
        <v>3.997994295000038</v>
      </c>
      <c r="K143" s="149">
        <f t="shared" si="77"/>
        <v>6.2705002185729617</v>
      </c>
      <c r="L143" s="89">
        <f t="shared" si="87"/>
        <v>38.5</v>
      </c>
      <c r="M143" s="150">
        <f t="shared" si="78"/>
        <v>44.770500218572963</v>
      </c>
      <c r="N143" s="8">
        <f t="shared" si="79"/>
        <v>248.63302983643769</v>
      </c>
      <c r="O143" s="88">
        <f t="shared" si="80"/>
        <v>203.86252961786471</v>
      </c>
      <c r="P143" s="131"/>
      <c r="Q143" s="131"/>
      <c r="R143" s="131"/>
      <c r="S143" s="131"/>
      <c r="T143" s="131"/>
      <c r="U143" s="131"/>
      <c r="V143" s="131"/>
      <c r="W143" s="131"/>
      <c r="X143" s="131"/>
    </row>
    <row r="144" spans="1:24" x14ac:dyDescent="0.2">
      <c r="A144" s="17" t="s">
        <v>97</v>
      </c>
      <c r="B144" s="85" t="str">
        <f t="shared" si="81"/>
        <v>Q1/2021</v>
      </c>
      <c r="C144" s="86">
        <f t="shared" si="84"/>
        <v>44197</v>
      </c>
      <c r="D144" s="86">
        <f t="shared" si="85"/>
        <v>44286</v>
      </c>
      <c r="E144" s="85">
        <f t="shared" si="82"/>
        <v>90</v>
      </c>
      <c r="F144" s="87">
        <f>VLOOKUP(D144,'FERC Interest Rate'!$A:$B,2,TRUE)</f>
        <v>6.501548E-2</v>
      </c>
      <c r="G144" s="88">
        <f t="shared" si="83"/>
        <v>203.86252961786471</v>
      </c>
      <c r="H144" s="88">
        <v>0</v>
      </c>
      <c r="I144" s="123">
        <f t="shared" si="86"/>
        <v>2.2725059235729237</v>
      </c>
      <c r="J144" s="89">
        <f t="shared" si="88"/>
        <v>3.2681638891528002</v>
      </c>
      <c r="K144" s="149">
        <f t="shared" si="77"/>
        <v>5.5406698127257243</v>
      </c>
      <c r="L144" s="89">
        <f t="shared" si="87"/>
        <v>38.5</v>
      </c>
      <c r="M144" s="150">
        <f t="shared" si="78"/>
        <v>44.040669812725724</v>
      </c>
      <c r="N144" s="8">
        <f t="shared" si="79"/>
        <v>207.1306935070175</v>
      </c>
      <c r="O144" s="88">
        <f t="shared" si="80"/>
        <v>163.09002369429177</v>
      </c>
      <c r="P144" s="131"/>
      <c r="Q144" s="131"/>
      <c r="R144" s="131"/>
      <c r="S144" s="131"/>
      <c r="T144" s="131"/>
      <c r="U144" s="131"/>
      <c r="V144" s="131"/>
      <c r="W144" s="131"/>
      <c r="X144" s="131"/>
    </row>
    <row r="145" spans="1:24" x14ac:dyDescent="0.2">
      <c r="A145" s="17" t="s">
        <v>98</v>
      </c>
      <c r="B145" s="85" t="str">
        <f t="shared" si="81"/>
        <v>Q2/2021</v>
      </c>
      <c r="C145" s="86">
        <f t="shared" si="84"/>
        <v>44287</v>
      </c>
      <c r="D145" s="86">
        <f t="shared" si="85"/>
        <v>44377</v>
      </c>
      <c r="E145" s="85">
        <f t="shared" si="82"/>
        <v>91</v>
      </c>
      <c r="F145" s="87">
        <f>VLOOKUP(D145,'FERC Interest Rate'!$A:$B,2,TRUE)</f>
        <v>6.501548E-2</v>
      </c>
      <c r="G145" s="88">
        <f t="shared" si="83"/>
        <v>163.09002369429177</v>
      </c>
      <c r="H145" s="88">
        <v>0</v>
      </c>
      <c r="I145" s="123">
        <f t="shared" si="86"/>
        <v>2.2725059235729237</v>
      </c>
      <c r="J145" s="89">
        <f t="shared" si="88"/>
        <v>2.6435814570035987</v>
      </c>
      <c r="K145" s="149">
        <f t="shared" si="77"/>
        <v>4.9160873805765224</v>
      </c>
      <c r="L145" s="89">
        <f t="shared" si="87"/>
        <v>38.5</v>
      </c>
      <c r="M145" s="150">
        <f t="shared" si="78"/>
        <v>43.416087380576521</v>
      </c>
      <c r="N145" s="8">
        <f t="shared" si="79"/>
        <v>165.73360515129536</v>
      </c>
      <c r="O145" s="88">
        <f t="shared" si="80"/>
        <v>122.31751777071885</v>
      </c>
      <c r="P145" s="131"/>
      <c r="Q145" s="131"/>
      <c r="R145" s="131"/>
      <c r="S145" s="131"/>
      <c r="T145" s="131"/>
      <c r="U145" s="131"/>
      <c r="V145" s="131"/>
      <c r="W145" s="131"/>
      <c r="X145" s="131"/>
    </row>
    <row r="146" spans="1:24" x14ac:dyDescent="0.2">
      <c r="A146" s="17" t="s">
        <v>99</v>
      </c>
      <c r="B146" s="85" t="str">
        <f t="shared" si="81"/>
        <v>Q3/2021</v>
      </c>
      <c r="C146" s="86">
        <f t="shared" si="84"/>
        <v>44378</v>
      </c>
      <c r="D146" s="86">
        <f t="shared" si="85"/>
        <v>44469</v>
      </c>
      <c r="E146" s="85">
        <f t="shared" si="82"/>
        <v>92</v>
      </c>
      <c r="F146" s="87">
        <f>VLOOKUP(D146,'FERC Interest Rate'!$A:$B,2,TRUE)</f>
        <v>6.501548E-2</v>
      </c>
      <c r="G146" s="88">
        <f t="shared" si="83"/>
        <v>122.31751777071885</v>
      </c>
      <c r="H146" s="88">
        <v>0</v>
      </c>
      <c r="I146" s="123">
        <f t="shared" si="86"/>
        <v>2.2725059235729237</v>
      </c>
      <c r="J146" s="89">
        <f t="shared" si="88"/>
        <v>2.0044738520137182</v>
      </c>
      <c r="K146" s="149">
        <f t="shared" si="77"/>
        <v>4.2769797755866419</v>
      </c>
      <c r="L146" s="89">
        <f t="shared" si="87"/>
        <v>38.5</v>
      </c>
      <c r="M146" s="150">
        <f t="shared" si="78"/>
        <v>42.776979775586639</v>
      </c>
      <c r="N146" s="8">
        <f t="shared" si="79"/>
        <v>124.32199162273257</v>
      </c>
      <c r="O146" s="88">
        <f t="shared" si="80"/>
        <v>81.545011847145929</v>
      </c>
      <c r="P146" s="131"/>
      <c r="Q146" s="131"/>
      <c r="R146" s="131"/>
      <c r="S146" s="131"/>
      <c r="T146" s="131"/>
      <c r="U146" s="131"/>
      <c r="V146" s="131"/>
      <c r="W146" s="131"/>
      <c r="X146" s="131"/>
    </row>
    <row r="147" spans="1:24" x14ac:dyDescent="0.2">
      <c r="A147" s="17" t="s">
        <v>100</v>
      </c>
      <c r="B147" s="85" t="str">
        <f t="shared" si="81"/>
        <v>Q4/2021</v>
      </c>
      <c r="C147" s="86">
        <f t="shared" si="84"/>
        <v>44470</v>
      </c>
      <c r="D147" s="86">
        <f t="shared" si="85"/>
        <v>44561</v>
      </c>
      <c r="E147" s="85">
        <f t="shared" si="82"/>
        <v>92</v>
      </c>
      <c r="F147" s="87">
        <f>VLOOKUP(D147,'FERC Interest Rate'!$A:$B,2,TRUE)</f>
        <v>6.501548E-2</v>
      </c>
      <c r="G147" s="88">
        <f t="shared" si="83"/>
        <v>81.545011847145929</v>
      </c>
      <c r="H147" s="88">
        <v>0</v>
      </c>
      <c r="I147" s="123">
        <f t="shared" si="86"/>
        <v>2.2725059235729237</v>
      </c>
      <c r="J147" s="89">
        <f t="shared" si="88"/>
        <v>1.3363159013424792</v>
      </c>
      <c r="K147" s="149">
        <f t="shared" si="77"/>
        <v>3.6088218249154029</v>
      </c>
      <c r="L147" s="89">
        <f t="shared" si="87"/>
        <v>38.5</v>
      </c>
      <c r="M147" s="150">
        <f t="shared" si="78"/>
        <v>42.108821824915402</v>
      </c>
      <c r="N147" s="8">
        <f t="shared" si="79"/>
        <v>82.881327748488403</v>
      </c>
      <c r="O147" s="88">
        <f t="shared" si="80"/>
        <v>40.772505923573007</v>
      </c>
      <c r="P147" s="131"/>
      <c r="Q147" s="131"/>
      <c r="R147" s="131"/>
      <c r="S147" s="131"/>
      <c r="T147" s="131"/>
      <c r="U147" s="131"/>
      <c r="V147" s="131"/>
      <c r="W147" s="131"/>
      <c r="X147" s="131"/>
    </row>
    <row r="148" spans="1:24" x14ac:dyDescent="0.2">
      <c r="A148" s="17" t="s">
        <v>101</v>
      </c>
      <c r="B148" s="85" t="str">
        <f t="shared" si="81"/>
        <v>Q1/2022</v>
      </c>
      <c r="C148" s="86">
        <f t="shared" si="84"/>
        <v>44562</v>
      </c>
      <c r="D148" s="86">
        <f t="shared" si="85"/>
        <v>44651</v>
      </c>
      <c r="E148" s="85">
        <f t="shared" si="82"/>
        <v>90</v>
      </c>
      <c r="F148" s="87">
        <f>VLOOKUP(D148,'FERC Interest Rate'!$A:$B,2,TRUE)</f>
        <v>6.501548E-2</v>
      </c>
      <c r="G148" s="88">
        <f t="shared" si="83"/>
        <v>40.772505923573007</v>
      </c>
      <c r="H148" s="88">
        <v>0</v>
      </c>
      <c r="I148" s="123">
        <f t="shared" si="86"/>
        <v>2.2725059235729237</v>
      </c>
      <c r="J148" s="89">
        <f t="shared" si="88"/>
        <v>0.65363277783056106</v>
      </c>
      <c r="K148" s="149">
        <f t="shared" si="77"/>
        <v>2.9261387014034845</v>
      </c>
      <c r="L148" s="89">
        <f t="shared" si="87"/>
        <v>38.5</v>
      </c>
      <c r="M148" s="150">
        <f t="shared" si="78"/>
        <v>41.426138701403488</v>
      </c>
      <c r="N148" s="8">
        <f t="shared" si="79"/>
        <v>41.426138701403566</v>
      </c>
      <c r="O148" s="88">
        <f t="shared" si="80"/>
        <v>8.3488771451811772E-14</v>
      </c>
      <c r="P148" s="131"/>
      <c r="Q148" s="131"/>
      <c r="R148" s="131"/>
      <c r="S148" s="131"/>
      <c r="T148" s="131"/>
      <c r="U148" s="131"/>
      <c r="V148" s="131"/>
      <c r="W148" s="131"/>
      <c r="X148" s="131"/>
    </row>
    <row r="149" spans="1:24" x14ac:dyDescent="0.2">
      <c r="B149" s="85"/>
      <c r="C149" s="86"/>
      <c r="D149" s="86"/>
      <c r="E149" s="85"/>
      <c r="F149" s="87"/>
      <c r="G149" s="88"/>
      <c r="H149" s="88"/>
      <c r="I149" s="123"/>
      <c r="J149" s="89"/>
      <c r="K149" s="131"/>
      <c r="L149" s="89"/>
      <c r="M149" s="151"/>
      <c r="N149" s="131"/>
      <c r="O149" s="88"/>
      <c r="P149" s="131"/>
      <c r="Q149" s="131"/>
      <c r="R149" s="131"/>
      <c r="S149" s="131"/>
      <c r="T149" s="131"/>
      <c r="U149" s="131"/>
      <c r="V149" s="131"/>
      <c r="W149" s="131"/>
      <c r="X149" s="131"/>
    </row>
    <row r="150" spans="1:24" ht="13.5" thickBot="1" x14ac:dyDescent="0.25">
      <c r="A150" s="183"/>
      <c r="B150" s="184"/>
      <c r="C150" s="185"/>
      <c r="D150" s="185"/>
      <c r="E150" s="186"/>
      <c r="F150" s="184"/>
      <c r="G150" s="157">
        <f t="shared" ref="G150:O150" si="89">SUM(G123:G146)</f>
        <v>13139.348286399474</v>
      </c>
      <c r="H150" s="157">
        <f t="shared" si="89"/>
        <v>45.450118471458474</v>
      </c>
      <c r="I150" s="158">
        <f t="shared" si="89"/>
        <v>40.905106624312609</v>
      </c>
      <c r="J150" s="157">
        <f t="shared" si="89"/>
        <v>98.644611461455924</v>
      </c>
      <c r="K150" s="157">
        <f t="shared" si="89"/>
        <v>139.54971808576857</v>
      </c>
      <c r="L150" s="157">
        <f t="shared" si="89"/>
        <v>693</v>
      </c>
      <c r="M150" s="159">
        <f t="shared" si="89"/>
        <v>832.54971808576852</v>
      </c>
      <c r="N150" s="157">
        <f t="shared" si="89"/>
        <v>13283.443016332383</v>
      </c>
      <c r="O150" s="157">
        <f t="shared" si="89"/>
        <v>12450.893298246619</v>
      </c>
      <c r="P150" s="131"/>
      <c r="Q150" s="131"/>
      <c r="R150" s="131"/>
      <c r="S150" s="131"/>
      <c r="T150" s="131"/>
      <c r="U150" s="131"/>
      <c r="V150" s="131"/>
      <c r="W150" s="131"/>
      <c r="X150" s="131"/>
    </row>
    <row r="151" spans="1:24" ht="13.5" thickTop="1" x14ac:dyDescent="0.2">
      <c r="B151" s="11"/>
      <c r="C151" s="140"/>
      <c r="D151" s="140"/>
      <c r="E151" s="10"/>
      <c r="F151" s="11"/>
      <c r="G151" s="89"/>
      <c r="H151" s="69"/>
      <c r="I151" s="129"/>
      <c r="J151" s="89"/>
      <c r="K151" s="131"/>
      <c r="L151" s="69"/>
      <c r="M151" s="151"/>
      <c r="N151" s="131"/>
      <c r="O151" s="131"/>
      <c r="P151" s="131"/>
      <c r="Q151" s="131"/>
      <c r="R151" s="131"/>
      <c r="S151" s="131"/>
      <c r="T151" s="131"/>
      <c r="U151" s="131"/>
      <c r="V151" s="131"/>
      <c r="W151" s="131"/>
      <c r="X151" s="131"/>
    </row>
    <row r="152" spans="1:24" ht="36.75" x14ac:dyDescent="0.2">
      <c r="A152" s="94" t="s">
        <v>81</v>
      </c>
      <c r="B152" s="94" t="s">
        <v>3</v>
      </c>
      <c r="C152" s="94" t="s">
        <v>4</v>
      </c>
      <c r="D152" s="94" t="s">
        <v>5</v>
      </c>
      <c r="E152" s="94" t="s">
        <v>6</v>
      </c>
      <c r="F152" s="94" t="s">
        <v>7</v>
      </c>
      <c r="G152" s="94" t="s">
        <v>108</v>
      </c>
      <c r="H152" s="94" t="s">
        <v>109</v>
      </c>
      <c r="I152" s="118" t="s">
        <v>110</v>
      </c>
      <c r="J152" s="119" t="s">
        <v>111</v>
      </c>
      <c r="K152" s="119" t="s">
        <v>112</v>
      </c>
      <c r="L152" s="119" t="s">
        <v>113</v>
      </c>
      <c r="M152" s="120" t="s">
        <v>103</v>
      </c>
      <c r="N152" s="94" t="s">
        <v>114</v>
      </c>
      <c r="O152" s="94" t="s">
        <v>115</v>
      </c>
      <c r="P152" s="131"/>
      <c r="Q152" s="131"/>
      <c r="R152" s="131"/>
      <c r="S152" s="131"/>
      <c r="T152" s="131"/>
      <c r="U152" s="131"/>
      <c r="V152" s="131"/>
      <c r="W152" s="131"/>
      <c r="X152" s="131"/>
    </row>
    <row r="153" spans="1:24" x14ac:dyDescent="0.2">
      <c r="A153" s="223" t="s">
        <v>47</v>
      </c>
      <c r="B153" s="404" t="s">
        <v>86</v>
      </c>
      <c r="C153" s="86">
        <f>VLOOKUP(B153,A$1:F$31,2,FALSE)</f>
        <v>42339</v>
      </c>
      <c r="D153" s="86">
        <f>DATE(YEAR(C153),IF(MONTH(C153)&lt;=3,3,IF(MONTH(C153)&lt;=6,6,IF(MONTH(C153)&lt;=9,9,12))),IF(OR(MONTH(C153)&lt;=3,MONTH(C153)&gt;=10),31,30))</f>
        <v>42369</v>
      </c>
      <c r="E153" s="85">
        <f>D153-C153+1</f>
        <v>31</v>
      </c>
      <c r="F153" s="87">
        <f>VLOOKUP(D153,'FERC Interest Rate'!$A:$B,2,TRUE)</f>
        <v>3.2500000000000001E-2</v>
      </c>
      <c r="G153" s="88">
        <f>VLOOKUP(B153,$A$1:$F$31,5,FALSE)</f>
        <v>994</v>
      </c>
      <c r="H153" s="88">
        <f t="shared" ref="H153:H159" si="90">G153*F153*(E153/(DATE(YEAR(D153),12,31)-DATE(YEAR(D153),1,1)+1))</f>
        <v>2.7437123287671232</v>
      </c>
      <c r="I153" s="236">
        <v>0</v>
      </c>
      <c r="J153" s="89">
        <v>0</v>
      </c>
      <c r="K153" s="149">
        <f t="shared" ref="K153:K178" si="91">+SUM(I153:J153)</f>
        <v>0</v>
      </c>
      <c r="L153" s="89">
        <v>0</v>
      </c>
      <c r="M153" s="150">
        <f t="shared" ref="M153:M178" si="92">+SUM(K153:L153)</f>
        <v>0</v>
      </c>
      <c r="N153" s="8">
        <f t="shared" ref="N153:N178" si="93">+G153+H153+J153</f>
        <v>996.74371232876717</v>
      </c>
      <c r="O153" s="88">
        <f t="shared" ref="O153:O178" si="94">G153+H153-L153-I153</f>
        <v>996.74371232876717</v>
      </c>
      <c r="P153" s="131"/>
      <c r="Q153" s="131"/>
      <c r="R153" s="131"/>
      <c r="S153" s="131"/>
      <c r="T153" s="131"/>
      <c r="U153" s="131"/>
      <c r="V153" s="131"/>
      <c r="W153" s="131"/>
      <c r="X153" s="131"/>
    </row>
    <row r="154" spans="1:24" x14ac:dyDescent="0.2">
      <c r="A154" s="100" t="s">
        <v>25</v>
      </c>
      <c r="B154" s="85" t="str">
        <f t="shared" ref="B154:B178" si="95">+IF(MONTH(C154)&lt;4,"Q1",IF(MONTH(C154)&lt;7,"Q2",IF(MONTH(C154)&lt;10,"Q3","Q4")))&amp;"/"&amp;YEAR(C154)</f>
        <v>Q1/2016</v>
      </c>
      <c r="C154" s="86">
        <f>D153+1</f>
        <v>42370</v>
      </c>
      <c r="D154" s="86">
        <f>EOMONTH(D153,3)</f>
        <v>42460</v>
      </c>
      <c r="E154" s="85">
        <f t="shared" ref="E154:E178" si="96">D154-C154+1</f>
        <v>91</v>
      </c>
      <c r="F154" s="87">
        <f>VLOOKUP(D154,'FERC Interest Rate'!$A:$B,2,TRUE)</f>
        <v>3.2500000000000001E-2</v>
      </c>
      <c r="G154" s="88">
        <f t="shared" ref="G154:G178" si="97">O153</f>
        <v>996.74371232876717</v>
      </c>
      <c r="H154" s="88">
        <f t="shared" si="90"/>
        <v>8.0542883311812261</v>
      </c>
      <c r="I154" s="236">
        <v>0</v>
      </c>
      <c r="J154" s="89">
        <v>0</v>
      </c>
      <c r="K154" s="149">
        <f t="shared" si="91"/>
        <v>0</v>
      </c>
      <c r="L154" s="89">
        <v>0</v>
      </c>
      <c r="M154" s="150">
        <f t="shared" si="92"/>
        <v>0</v>
      </c>
      <c r="N154" s="8">
        <f t="shared" si="93"/>
        <v>1004.7980006599485</v>
      </c>
      <c r="O154" s="88">
        <f t="shared" si="94"/>
        <v>1004.7980006599485</v>
      </c>
      <c r="P154" s="131"/>
      <c r="Q154" s="131"/>
      <c r="R154" s="131"/>
      <c r="S154" s="131"/>
      <c r="T154" s="131"/>
      <c r="U154" s="131"/>
      <c r="V154" s="131"/>
      <c r="W154" s="131"/>
      <c r="X154" s="131"/>
    </row>
    <row r="155" spans="1:24" x14ac:dyDescent="0.2">
      <c r="A155" s="100" t="s">
        <v>25</v>
      </c>
      <c r="B155" s="85" t="str">
        <f t="shared" si="95"/>
        <v>Q2/2016</v>
      </c>
      <c r="C155" s="86">
        <f t="shared" ref="C155:C178" si="98">D154+1</f>
        <v>42461</v>
      </c>
      <c r="D155" s="86">
        <f t="shared" ref="D155:D178" si="99">EOMONTH(D154,3)</f>
        <v>42551</v>
      </c>
      <c r="E155" s="85">
        <f t="shared" si="96"/>
        <v>91</v>
      </c>
      <c r="F155" s="87">
        <f>VLOOKUP(D155,'FERC Interest Rate'!$A:$B,2,TRUE)</f>
        <v>3.4599999999999999E-2</v>
      </c>
      <c r="G155" s="88">
        <f t="shared" si="97"/>
        <v>1004.7980006599485</v>
      </c>
      <c r="H155" s="88">
        <f t="shared" si="90"/>
        <v>8.644008155404137</v>
      </c>
      <c r="I155" s="236">
        <v>0</v>
      </c>
      <c r="J155" s="89">
        <v>0</v>
      </c>
      <c r="K155" s="149">
        <f t="shared" si="91"/>
        <v>0</v>
      </c>
      <c r="L155" s="89">
        <v>0</v>
      </c>
      <c r="M155" s="150">
        <f t="shared" si="92"/>
        <v>0</v>
      </c>
      <c r="N155" s="8">
        <f t="shared" si="93"/>
        <v>1013.4420088153526</v>
      </c>
      <c r="O155" s="88">
        <f t="shared" si="94"/>
        <v>1013.4420088153526</v>
      </c>
      <c r="P155" s="131"/>
      <c r="Q155" s="131"/>
      <c r="R155" s="131"/>
      <c r="S155" s="131"/>
      <c r="T155" s="131"/>
      <c r="U155" s="131"/>
      <c r="V155" s="131"/>
      <c r="W155" s="131"/>
      <c r="X155" s="131"/>
    </row>
    <row r="156" spans="1:24" x14ac:dyDescent="0.2">
      <c r="A156" s="100" t="s">
        <v>25</v>
      </c>
      <c r="B156" s="85" t="str">
        <f t="shared" si="95"/>
        <v>Q3/2016</v>
      </c>
      <c r="C156" s="86">
        <f t="shared" si="98"/>
        <v>42552</v>
      </c>
      <c r="D156" s="86">
        <f t="shared" si="99"/>
        <v>42643</v>
      </c>
      <c r="E156" s="85">
        <f t="shared" si="96"/>
        <v>92</v>
      </c>
      <c r="F156" s="87">
        <f>VLOOKUP(D156,'FERC Interest Rate'!$A:$B,2,TRUE)</f>
        <v>3.5000000000000003E-2</v>
      </c>
      <c r="G156" s="88">
        <f t="shared" si="97"/>
        <v>1013.4420088153526</v>
      </c>
      <c r="H156" s="88">
        <f t="shared" si="90"/>
        <v>8.9160745037853442</v>
      </c>
      <c r="I156" s="236">
        <v>0</v>
      </c>
      <c r="J156" s="89">
        <v>0</v>
      </c>
      <c r="K156" s="149">
        <f t="shared" si="91"/>
        <v>0</v>
      </c>
      <c r="L156" s="89">
        <v>0</v>
      </c>
      <c r="M156" s="150">
        <f t="shared" si="92"/>
        <v>0</v>
      </c>
      <c r="N156" s="8">
        <f t="shared" si="93"/>
        <v>1022.3580833191379</v>
      </c>
      <c r="O156" s="88">
        <f t="shared" si="94"/>
        <v>1022.3580833191379</v>
      </c>
      <c r="P156" s="131"/>
      <c r="Q156" s="131"/>
      <c r="R156" s="131"/>
      <c r="S156" s="131"/>
      <c r="T156" s="131"/>
      <c r="U156" s="131"/>
      <c r="V156" s="131"/>
      <c r="W156" s="131"/>
      <c r="X156" s="131"/>
    </row>
    <row r="157" spans="1:24" x14ac:dyDescent="0.2">
      <c r="A157" s="100" t="s">
        <v>25</v>
      </c>
      <c r="B157" s="85" t="str">
        <f t="shared" si="95"/>
        <v>Q4/2016</v>
      </c>
      <c r="C157" s="86">
        <f t="shared" si="98"/>
        <v>42644</v>
      </c>
      <c r="D157" s="86">
        <f t="shared" si="99"/>
        <v>42735</v>
      </c>
      <c r="E157" s="85">
        <f t="shared" si="96"/>
        <v>92</v>
      </c>
      <c r="F157" s="87">
        <f>VLOOKUP(D157,'FERC Interest Rate'!$A:$B,2,TRUE)</f>
        <v>3.5000000000000003E-2</v>
      </c>
      <c r="G157" s="88">
        <f t="shared" si="97"/>
        <v>1022.3580833191379</v>
      </c>
      <c r="H157" s="88">
        <f t="shared" si="90"/>
        <v>8.9945164707312131</v>
      </c>
      <c r="I157" s="123">
        <v>0</v>
      </c>
      <c r="J157" s="89">
        <v>0</v>
      </c>
      <c r="K157" s="149">
        <f t="shared" si="91"/>
        <v>0</v>
      </c>
      <c r="L157" s="89">
        <v>0</v>
      </c>
      <c r="M157" s="150">
        <f t="shared" si="92"/>
        <v>0</v>
      </c>
      <c r="N157" s="8">
        <f t="shared" si="93"/>
        <v>1031.3525997898691</v>
      </c>
      <c r="O157" s="88">
        <f t="shared" si="94"/>
        <v>1031.3525997898691</v>
      </c>
      <c r="P157" s="131"/>
      <c r="Q157" s="131"/>
      <c r="R157" s="131"/>
      <c r="S157" s="131"/>
      <c r="T157" s="131"/>
      <c r="U157" s="131"/>
      <c r="V157" s="131"/>
      <c r="W157" s="131"/>
      <c r="X157" s="131"/>
    </row>
    <row r="158" spans="1:24" x14ac:dyDescent="0.2">
      <c r="A158" s="100" t="s">
        <v>25</v>
      </c>
      <c r="B158" s="85" t="str">
        <f t="shared" si="95"/>
        <v>Q1/2017</v>
      </c>
      <c r="C158" s="86">
        <f t="shared" si="98"/>
        <v>42736</v>
      </c>
      <c r="D158" s="86">
        <f t="shared" si="99"/>
        <v>42825</v>
      </c>
      <c r="E158" s="85">
        <f t="shared" si="96"/>
        <v>90</v>
      </c>
      <c r="F158" s="87">
        <f>VLOOKUP(D158,'FERC Interest Rate'!$A:$B,2,TRUE)</f>
        <v>3.5000000000000003E-2</v>
      </c>
      <c r="G158" s="88">
        <f t="shared" si="97"/>
        <v>1031.3525997898691</v>
      </c>
      <c r="H158" s="88">
        <f t="shared" si="90"/>
        <v>8.900714217364623</v>
      </c>
      <c r="I158" s="123">
        <v>0</v>
      </c>
      <c r="J158" s="89">
        <v>0</v>
      </c>
      <c r="K158" s="149">
        <f t="shared" si="91"/>
        <v>0</v>
      </c>
      <c r="L158" s="89">
        <v>0</v>
      </c>
      <c r="M158" s="150">
        <f t="shared" si="92"/>
        <v>0</v>
      </c>
      <c r="N158" s="8">
        <f t="shared" si="93"/>
        <v>1040.2533140072337</v>
      </c>
      <c r="O158" s="88">
        <f t="shared" si="94"/>
        <v>1040.2533140072337</v>
      </c>
      <c r="P158" s="131"/>
      <c r="Q158" s="131"/>
      <c r="R158" s="131"/>
      <c r="S158" s="131"/>
      <c r="T158" s="131"/>
      <c r="U158" s="131"/>
      <c r="V158" s="131"/>
      <c r="W158" s="131"/>
      <c r="X158" s="131"/>
    </row>
    <row r="159" spans="1:24" x14ac:dyDescent="0.2">
      <c r="A159" s="17" t="s">
        <v>82</v>
      </c>
      <c r="B159" s="85" t="str">
        <f t="shared" si="95"/>
        <v>Q2/2017</v>
      </c>
      <c r="C159" s="86">
        <f t="shared" si="98"/>
        <v>42826</v>
      </c>
      <c r="D159" s="86">
        <f t="shared" si="99"/>
        <v>42916</v>
      </c>
      <c r="E159" s="85">
        <f t="shared" si="96"/>
        <v>91</v>
      </c>
      <c r="F159" s="87">
        <f>VLOOKUP(D159,'FERC Interest Rate'!$A:$B,2,TRUE)</f>
        <v>3.7100000000000001E-2</v>
      </c>
      <c r="G159" s="88">
        <f t="shared" si="97"/>
        <v>1040.2533140072337</v>
      </c>
      <c r="H159" s="88">
        <f t="shared" si="90"/>
        <v>9.6219156532049919</v>
      </c>
      <c r="I159" s="123">
        <f t="shared" ref="I159:I178" si="100">(SUM($H$153:$H$179)/20)</f>
        <v>2.7937614830219331</v>
      </c>
      <c r="J159" s="89">
        <v>0</v>
      </c>
      <c r="K159" s="149">
        <f t="shared" si="91"/>
        <v>2.7937614830219331</v>
      </c>
      <c r="L159" s="89">
        <f t="shared" ref="L159:L178" si="101">+$G$153/20</f>
        <v>49.7</v>
      </c>
      <c r="M159" s="150">
        <f t="shared" si="92"/>
        <v>52.493761483021935</v>
      </c>
      <c r="N159" s="8">
        <f t="shared" si="93"/>
        <v>1049.8752296604387</v>
      </c>
      <c r="O159" s="88">
        <f t="shared" si="94"/>
        <v>997.38146817741665</v>
      </c>
      <c r="P159" s="131"/>
      <c r="Q159" s="131"/>
      <c r="R159" s="131"/>
      <c r="S159" s="131"/>
      <c r="T159" s="131"/>
      <c r="U159" s="131"/>
      <c r="V159" s="131"/>
      <c r="W159" s="131"/>
      <c r="X159" s="131"/>
    </row>
    <row r="160" spans="1:24" x14ac:dyDescent="0.2">
      <c r="A160" s="17" t="s">
        <v>83</v>
      </c>
      <c r="B160" s="85" t="str">
        <f t="shared" si="95"/>
        <v>Q3/2017</v>
      </c>
      <c r="C160" s="86">
        <f t="shared" si="98"/>
        <v>42917</v>
      </c>
      <c r="D160" s="86">
        <f t="shared" si="99"/>
        <v>43008</v>
      </c>
      <c r="E160" s="85">
        <f t="shared" si="96"/>
        <v>92</v>
      </c>
      <c r="F160" s="87">
        <f>VLOOKUP(D160,'FERC Interest Rate'!$A:$B,2,TRUE)</f>
        <v>3.9600000000000003E-2</v>
      </c>
      <c r="G160" s="88">
        <f t="shared" si="97"/>
        <v>997.38146817741665</v>
      </c>
      <c r="H160" s="88">
        <v>0</v>
      </c>
      <c r="I160" s="123">
        <f t="shared" si="100"/>
        <v>2.7937614830219331</v>
      </c>
      <c r="J160" s="89">
        <f t="shared" ref="J160:J178" si="102">G160*F160*(E160/(DATE(YEAR(D160),12,31)-DATE(YEAR(D160),1,1)+1))</f>
        <v>9.9552333283944243</v>
      </c>
      <c r="K160" s="149">
        <f t="shared" si="91"/>
        <v>12.748994811416358</v>
      </c>
      <c r="L160" s="89">
        <f t="shared" si="101"/>
        <v>49.7</v>
      </c>
      <c r="M160" s="150">
        <f t="shared" si="92"/>
        <v>62.448994811416362</v>
      </c>
      <c r="N160" s="8">
        <f t="shared" si="93"/>
        <v>1007.3367015058111</v>
      </c>
      <c r="O160" s="88">
        <f t="shared" si="94"/>
        <v>944.88770669439464</v>
      </c>
      <c r="P160" s="131"/>
      <c r="Q160" s="131"/>
      <c r="R160" s="131"/>
      <c r="S160" s="131"/>
      <c r="T160" s="131"/>
      <c r="U160" s="131"/>
      <c r="V160" s="131"/>
      <c r="W160" s="131"/>
      <c r="X160" s="131"/>
    </row>
    <row r="161" spans="1:24" x14ac:dyDescent="0.2">
      <c r="A161" s="17" t="s">
        <v>84</v>
      </c>
      <c r="B161" s="85" t="str">
        <f t="shared" si="95"/>
        <v>Q4/2017</v>
      </c>
      <c r="C161" s="86">
        <f t="shared" si="98"/>
        <v>43009</v>
      </c>
      <c r="D161" s="86">
        <f t="shared" si="99"/>
        <v>43100</v>
      </c>
      <c r="E161" s="85">
        <f t="shared" si="96"/>
        <v>92</v>
      </c>
      <c r="F161" s="87">
        <f>VLOOKUP(D161,'FERC Interest Rate'!$A:$B,2,TRUE)</f>
        <v>4.2099999999999999E-2</v>
      </c>
      <c r="G161" s="88">
        <f t="shared" si="97"/>
        <v>944.88770669439464</v>
      </c>
      <c r="H161" s="88">
        <v>0</v>
      </c>
      <c r="I161" s="123">
        <f t="shared" si="100"/>
        <v>2.7937614830219331</v>
      </c>
      <c r="J161" s="89">
        <f t="shared" si="102"/>
        <v>10.026682371421177</v>
      </c>
      <c r="K161" s="149">
        <f t="shared" si="91"/>
        <v>12.820443854443111</v>
      </c>
      <c r="L161" s="89">
        <f t="shared" si="101"/>
        <v>49.7</v>
      </c>
      <c r="M161" s="150">
        <f t="shared" si="92"/>
        <v>62.520443854443116</v>
      </c>
      <c r="N161" s="8">
        <f t="shared" si="93"/>
        <v>954.91438906581584</v>
      </c>
      <c r="O161" s="88">
        <f t="shared" si="94"/>
        <v>892.39394521137262</v>
      </c>
      <c r="P161" s="131"/>
      <c r="Q161" s="131"/>
      <c r="R161" s="131"/>
      <c r="S161" s="131"/>
      <c r="T161" s="131"/>
      <c r="U161" s="131"/>
      <c r="V161" s="131"/>
      <c r="W161" s="131"/>
      <c r="X161" s="131"/>
    </row>
    <row r="162" spans="1:24" x14ac:dyDescent="0.2">
      <c r="A162" s="17" t="s">
        <v>85</v>
      </c>
      <c r="B162" s="85" t="str">
        <f t="shared" si="95"/>
        <v>Q1/2018</v>
      </c>
      <c r="C162" s="86">
        <f t="shared" si="98"/>
        <v>43101</v>
      </c>
      <c r="D162" s="86">
        <f t="shared" si="99"/>
        <v>43190</v>
      </c>
      <c r="E162" s="85">
        <f t="shared" si="96"/>
        <v>90</v>
      </c>
      <c r="F162" s="87">
        <f>VLOOKUP(D162,'FERC Interest Rate'!$A:$B,2,TRUE)</f>
        <v>4.2500000000000003E-2</v>
      </c>
      <c r="G162" s="88">
        <f t="shared" si="97"/>
        <v>892.39394521137262</v>
      </c>
      <c r="H162" s="88">
        <v>0</v>
      </c>
      <c r="I162" s="123">
        <f t="shared" si="100"/>
        <v>2.7937614830219331</v>
      </c>
      <c r="J162" s="89">
        <f t="shared" si="102"/>
        <v>9.3517995628315074</v>
      </c>
      <c r="K162" s="149">
        <f t="shared" si="91"/>
        <v>12.145561045853441</v>
      </c>
      <c r="L162" s="89">
        <f t="shared" si="101"/>
        <v>49.7</v>
      </c>
      <c r="M162" s="150">
        <f t="shared" si="92"/>
        <v>61.845561045853444</v>
      </c>
      <c r="N162" s="8">
        <f t="shared" si="93"/>
        <v>901.74574477420413</v>
      </c>
      <c r="O162" s="88">
        <f t="shared" si="94"/>
        <v>839.90018372835061</v>
      </c>
      <c r="P162" s="131"/>
      <c r="Q162" s="131"/>
      <c r="R162" s="131"/>
      <c r="S162" s="131"/>
      <c r="T162" s="131"/>
      <c r="U162" s="131"/>
      <c r="V162" s="131"/>
      <c r="W162" s="131"/>
      <c r="X162" s="131"/>
    </row>
    <row r="163" spans="1:24" x14ac:dyDescent="0.2">
      <c r="A163" s="17" t="s">
        <v>86</v>
      </c>
      <c r="B163" s="85" t="str">
        <f t="shared" si="95"/>
        <v>Q2/2018</v>
      </c>
      <c r="C163" s="86">
        <f t="shared" si="98"/>
        <v>43191</v>
      </c>
      <c r="D163" s="86">
        <f t="shared" si="99"/>
        <v>43281</v>
      </c>
      <c r="E163" s="85">
        <f t="shared" si="96"/>
        <v>91</v>
      </c>
      <c r="F163" s="87">
        <f>VLOOKUP(D163,'FERC Interest Rate'!$A:$B,2,TRUE)</f>
        <v>4.4699999999999997E-2</v>
      </c>
      <c r="G163" s="88">
        <f t="shared" si="97"/>
        <v>839.90018372835061</v>
      </c>
      <c r="H163" s="88">
        <v>0</v>
      </c>
      <c r="I163" s="123">
        <f t="shared" si="100"/>
        <v>2.7937614830219331</v>
      </c>
      <c r="J163" s="89">
        <f t="shared" si="102"/>
        <v>9.3601698009638667</v>
      </c>
      <c r="K163" s="149">
        <f t="shared" si="91"/>
        <v>12.1539312839858</v>
      </c>
      <c r="L163" s="89">
        <f t="shared" si="101"/>
        <v>49.7</v>
      </c>
      <c r="M163" s="150">
        <f t="shared" si="92"/>
        <v>61.853931283985801</v>
      </c>
      <c r="N163" s="8">
        <f t="shared" si="93"/>
        <v>849.26035352931444</v>
      </c>
      <c r="O163" s="88">
        <f t="shared" si="94"/>
        <v>787.4064222453286</v>
      </c>
      <c r="P163" s="131"/>
      <c r="Q163" s="131"/>
      <c r="R163" s="131"/>
      <c r="S163" s="131"/>
      <c r="T163" s="131"/>
      <c r="U163" s="131"/>
      <c r="V163" s="131"/>
      <c r="W163" s="131"/>
      <c r="X163" s="131"/>
    </row>
    <row r="164" spans="1:24" x14ac:dyDescent="0.2">
      <c r="A164" s="17" t="s">
        <v>87</v>
      </c>
      <c r="B164" s="85" t="str">
        <f t="shared" si="95"/>
        <v>Q3/2018</v>
      </c>
      <c r="C164" s="86">
        <f t="shared" si="98"/>
        <v>43282</v>
      </c>
      <c r="D164" s="86">
        <f t="shared" si="99"/>
        <v>43373</v>
      </c>
      <c r="E164" s="85">
        <f t="shared" si="96"/>
        <v>92</v>
      </c>
      <c r="F164" s="87">
        <f>VLOOKUP(D164,'FERC Interest Rate'!$A:$B,2,TRUE)</f>
        <v>4.6899999999999997E-2</v>
      </c>
      <c r="G164" s="88">
        <f t="shared" si="97"/>
        <v>787.4064222453286</v>
      </c>
      <c r="H164" s="88">
        <v>0</v>
      </c>
      <c r="I164" s="123">
        <f t="shared" si="100"/>
        <v>2.7937614830219331</v>
      </c>
      <c r="J164" s="89">
        <f t="shared" si="102"/>
        <v>9.3082225498743671</v>
      </c>
      <c r="K164" s="149">
        <f t="shared" si="91"/>
        <v>12.101984032896301</v>
      </c>
      <c r="L164" s="89">
        <f t="shared" si="101"/>
        <v>49.7</v>
      </c>
      <c r="M164" s="150">
        <f t="shared" si="92"/>
        <v>61.8019840328963</v>
      </c>
      <c r="N164" s="8">
        <f t="shared" si="93"/>
        <v>796.71464479520296</v>
      </c>
      <c r="O164" s="88">
        <f t="shared" si="94"/>
        <v>734.91266076230659</v>
      </c>
      <c r="P164" s="131"/>
      <c r="Q164" s="131"/>
      <c r="R164" s="131"/>
      <c r="S164" s="131"/>
      <c r="T164" s="131"/>
      <c r="U164" s="131"/>
      <c r="V164" s="131"/>
      <c r="W164" s="131"/>
      <c r="X164" s="131"/>
    </row>
    <row r="165" spans="1:24" x14ac:dyDescent="0.2">
      <c r="A165" s="17" t="s">
        <v>88</v>
      </c>
      <c r="B165" s="85" t="str">
        <f t="shared" si="95"/>
        <v>Q4/2018</v>
      </c>
      <c r="C165" s="86">
        <f t="shared" si="98"/>
        <v>43374</v>
      </c>
      <c r="D165" s="86">
        <f t="shared" si="99"/>
        <v>43465</v>
      </c>
      <c r="E165" s="85">
        <f t="shared" si="96"/>
        <v>92</v>
      </c>
      <c r="F165" s="87">
        <f>VLOOKUP(D165,'FERC Interest Rate'!$A:$B,2,TRUE)</f>
        <v>4.9599999999999998E-2</v>
      </c>
      <c r="G165" s="88">
        <f t="shared" si="97"/>
        <v>734.91266076230659</v>
      </c>
      <c r="H165" s="88">
        <v>0</v>
      </c>
      <c r="I165" s="123">
        <f t="shared" si="100"/>
        <v>2.7937614830219331</v>
      </c>
      <c r="J165" s="89">
        <f t="shared" si="102"/>
        <v>9.1878176810700207</v>
      </c>
      <c r="K165" s="149">
        <f t="shared" si="91"/>
        <v>11.981579164091954</v>
      </c>
      <c r="L165" s="89">
        <f t="shared" si="101"/>
        <v>49.7</v>
      </c>
      <c r="M165" s="150">
        <f t="shared" si="92"/>
        <v>61.681579164091957</v>
      </c>
      <c r="N165" s="8">
        <f t="shared" si="93"/>
        <v>744.10047844337657</v>
      </c>
      <c r="O165" s="88">
        <f t="shared" si="94"/>
        <v>682.41889927928457</v>
      </c>
      <c r="P165" s="131"/>
      <c r="Q165" s="131"/>
      <c r="R165" s="131"/>
      <c r="S165" s="131"/>
      <c r="T165" s="131"/>
      <c r="U165" s="131"/>
      <c r="V165" s="131"/>
      <c r="W165" s="131"/>
      <c r="X165" s="131"/>
    </row>
    <row r="166" spans="1:24" x14ac:dyDescent="0.2">
      <c r="A166" s="17" t="s">
        <v>89</v>
      </c>
      <c r="B166" s="85" t="str">
        <f t="shared" si="95"/>
        <v>Q1/2019</v>
      </c>
      <c r="C166" s="86">
        <f t="shared" si="98"/>
        <v>43466</v>
      </c>
      <c r="D166" s="86">
        <f t="shared" si="99"/>
        <v>43555</v>
      </c>
      <c r="E166" s="85">
        <f t="shared" si="96"/>
        <v>90</v>
      </c>
      <c r="F166" s="87">
        <f>VLOOKUP(D166,'FERC Interest Rate'!$A:$B,2,TRUE)</f>
        <v>5.1799999999999999E-2</v>
      </c>
      <c r="G166" s="88">
        <f t="shared" si="97"/>
        <v>682.41889927928457</v>
      </c>
      <c r="H166" s="88">
        <v>0</v>
      </c>
      <c r="I166" s="123">
        <f t="shared" si="100"/>
        <v>2.7937614830219331</v>
      </c>
      <c r="J166" s="89">
        <f t="shared" si="102"/>
        <v>8.7162655025754088</v>
      </c>
      <c r="K166" s="149">
        <f t="shared" si="91"/>
        <v>11.510026985597342</v>
      </c>
      <c r="L166" s="89">
        <f t="shared" si="101"/>
        <v>49.7</v>
      </c>
      <c r="M166" s="150">
        <f t="shared" si="92"/>
        <v>61.210026985597345</v>
      </c>
      <c r="N166" s="8">
        <f t="shared" si="93"/>
        <v>691.13516478186</v>
      </c>
      <c r="O166" s="88">
        <f t="shared" si="94"/>
        <v>629.92513779626256</v>
      </c>
      <c r="P166" s="131"/>
      <c r="Q166" s="131"/>
      <c r="R166" s="131"/>
      <c r="S166" s="131"/>
      <c r="T166" s="131"/>
      <c r="U166" s="131"/>
      <c r="V166" s="131"/>
      <c r="W166" s="131"/>
      <c r="X166" s="131"/>
    </row>
    <row r="167" spans="1:24" x14ac:dyDescent="0.2">
      <c r="A167" s="17" t="s">
        <v>90</v>
      </c>
      <c r="B167" s="85" t="str">
        <f t="shared" si="95"/>
        <v>Q2/2019</v>
      </c>
      <c r="C167" s="86">
        <f t="shared" si="98"/>
        <v>43556</v>
      </c>
      <c r="D167" s="86">
        <f t="shared" si="99"/>
        <v>43646</v>
      </c>
      <c r="E167" s="85">
        <f t="shared" si="96"/>
        <v>91</v>
      </c>
      <c r="F167" s="87">
        <f>VLOOKUP(D167,'FERC Interest Rate'!$A:$B,2,TRUE)</f>
        <v>5.45E-2</v>
      </c>
      <c r="G167" s="88">
        <f t="shared" si="97"/>
        <v>629.92513779626256</v>
      </c>
      <c r="H167" s="88">
        <v>0</v>
      </c>
      <c r="I167" s="123">
        <f t="shared" si="100"/>
        <v>2.7937614830219331</v>
      </c>
      <c r="J167" s="89">
        <f t="shared" si="102"/>
        <v>8.5592156737001766</v>
      </c>
      <c r="K167" s="149">
        <f t="shared" si="91"/>
        <v>11.35297715672211</v>
      </c>
      <c r="L167" s="89">
        <f t="shared" si="101"/>
        <v>49.7</v>
      </c>
      <c r="M167" s="150">
        <f t="shared" si="92"/>
        <v>61.052977156722115</v>
      </c>
      <c r="N167" s="8">
        <f t="shared" si="93"/>
        <v>638.48435346996268</v>
      </c>
      <c r="O167" s="88">
        <f t="shared" si="94"/>
        <v>577.43137631324055</v>
      </c>
      <c r="P167" s="131"/>
      <c r="Q167" s="131"/>
      <c r="R167" s="131"/>
      <c r="S167" s="131"/>
      <c r="T167" s="131"/>
      <c r="U167" s="131"/>
      <c r="V167" s="131"/>
      <c r="W167" s="131"/>
      <c r="X167" s="131"/>
    </row>
    <row r="168" spans="1:24" x14ac:dyDescent="0.2">
      <c r="A168" s="17" t="s">
        <v>91</v>
      </c>
      <c r="B168" s="85" t="str">
        <f t="shared" si="95"/>
        <v>Q3/2019</v>
      </c>
      <c r="C168" s="86">
        <f t="shared" si="98"/>
        <v>43647</v>
      </c>
      <c r="D168" s="86">
        <f t="shared" si="99"/>
        <v>43738</v>
      </c>
      <c r="E168" s="85">
        <f t="shared" si="96"/>
        <v>92</v>
      </c>
      <c r="F168" s="87">
        <f>VLOOKUP(D168,'FERC Interest Rate'!$A:$B,2,TRUE)</f>
        <v>6.0133640000000002E-2</v>
      </c>
      <c r="G168" s="88">
        <f t="shared" si="97"/>
        <v>577.43137631324055</v>
      </c>
      <c r="H168" s="88">
        <v>0</v>
      </c>
      <c r="I168" s="123">
        <f t="shared" si="100"/>
        <v>2.7937614830219331</v>
      </c>
      <c r="J168" s="89">
        <f t="shared" si="102"/>
        <v>8.7521113609016297</v>
      </c>
      <c r="K168" s="149">
        <f t="shared" si="91"/>
        <v>11.545872843923563</v>
      </c>
      <c r="L168" s="89">
        <f t="shared" si="101"/>
        <v>49.7</v>
      </c>
      <c r="M168" s="150">
        <f t="shared" si="92"/>
        <v>61.245872843923564</v>
      </c>
      <c r="N168" s="8">
        <f t="shared" si="93"/>
        <v>586.18348767414216</v>
      </c>
      <c r="O168" s="88">
        <f t="shared" si="94"/>
        <v>524.93761483021854</v>
      </c>
      <c r="P168" s="131"/>
      <c r="Q168" s="131"/>
      <c r="R168" s="131"/>
      <c r="S168" s="131"/>
      <c r="T168" s="131"/>
      <c r="U168" s="131"/>
      <c r="V168" s="131"/>
      <c r="W168" s="131"/>
      <c r="X168" s="131"/>
    </row>
    <row r="169" spans="1:24" x14ac:dyDescent="0.2">
      <c r="A169" s="17" t="s">
        <v>92</v>
      </c>
      <c r="B169" s="85" t="str">
        <f t="shared" si="95"/>
        <v>Q4/2019</v>
      </c>
      <c r="C169" s="86">
        <f t="shared" si="98"/>
        <v>43739</v>
      </c>
      <c r="D169" s="86">
        <f t="shared" si="99"/>
        <v>43830</v>
      </c>
      <c r="E169" s="85">
        <f t="shared" si="96"/>
        <v>92</v>
      </c>
      <c r="F169" s="87">
        <f>VLOOKUP(D169,'FERC Interest Rate'!$A:$B,2,TRUE)</f>
        <v>6.2505720000000001E-2</v>
      </c>
      <c r="G169" s="88">
        <f t="shared" si="97"/>
        <v>524.93761483021854</v>
      </c>
      <c r="H169" s="88">
        <v>0</v>
      </c>
      <c r="I169" s="123">
        <f t="shared" si="100"/>
        <v>2.7937614830219331</v>
      </c>
      <c r="J169" s="89">
        <f t="shared" si="102"/>
        <v>8.2703219957374934</v>
      </c>
      <c r="K169" s="149">
        <f t="shared" si="91"/>
        <v>11.064083478759427</v>
      </c>
      <c r="L169" s="89">
        <f t="shared" si="101"/>
        <v>49.7</v>
      </c>
      <c r="M169" s="150">
        <f t="shared" si="92"/>
        <v>60.764083478759432</v>
      </c>
      <c r="N169" s="8">
        <f t="shared" si="93"/>
        <v>533.20793682595604</v>
      </c>
      <c r="O169" s="88">
        <f t="shared" si="94"/>
        <v>472.44385334719664</v>
      </c>
      <c r="P169" s="131"/>
      <c r="Q169" s="131"/>
      <c r="R169" s="131"/>
      <c r="S169" s="131"/>
      <c r="T169" s="131"/>
      <c r="U169" s="131"/>
      <c r="V169" s="131"/>
      <c r="W169" s="131"/>
      <c r="X169" s="131"/>
    </row>
    <row r="170" spans="1:24" x14ac:dyDescent="0.2">
      <c r="A170" s="17" t="s">
        <v>93</v>
      </c>
      <c r="B170" s="85" t="str">
        <f t="shared" si="95"/>
        <v>Q1/2020</v>
      </c>
      <c r="C170" s="86">
        <f t="shared" si="98"/>
        <v>43831</v>
      </c>
      <c r="D170" s="86">
        <f t="shared" si="99"/>
        <v>43921</v>
      </c>
      <c r="E170" s="85">
        <f t="shared" si="96"/>
        <v>91</v>
      </c>
      <c r="F170" s="87">
        <f>VLOOKUP(D170,'FERC Interest Rate'!$A:$B,2,TRUE)</f>
        <v>6.2841510000000003E-2</v>
      </c>
      <c r="G170" s="88">
        <f t="shared" si="97"/>
        <v>472.44385334719664</v>
      </c>
      <c r="H170" s="88">
        <v>0</v>
      </c>
      <c r="I170" s="123">
        <f t="shared" si="100"/>
        <v>2.7937614830219331</v>
      </c>
      <c r="J170" s="89">
        <f t="shared" si="102"/>
        <v>7.3817124241656602</v>
      </c>
      <c r="K170" s="149">
        <f t="shared" si="91"/>
        <v>10.175473907187593</v>
      </c>
      <c r="L170" s="89">
        <f t="shared" si="101"/>
        <v>49.7</v>
      </c>
      <c r="M170" s="150">
        <f t="shared" si="92"/>
        <v>59.875473907187597</v>
      </c>
      <c r="N170" s="8">
        <f t="shared" si="93"/>
        <v>479.82556577136228</v>
      </c>
      <c r="O170" s="88">
        <f t="shared" si="94"/>
        <v>419.95009186417474</v>
      </c>
      <c r="P170" s="131"/>
      <c r="Q170" s="131"/>
      <c r="R170" s="131"/>
      <c r="S170" s="131"/>
      <c r="T170" s="131"/>
      <c r="U170" s="131"/>
      <c r="V170" s="131"/>
      <c r="W170" s="131"/>
      <c r="X170" s="131"/>
    </row>
    <row r="171" spans="1:24" x14ac:dyDescent="0.2">
      <c r="A171" s="17" t="s">
        <v>94</v>
      </c>
      <c r="B171" s="85" t="str">
        <f t="shared" si="95"/>
        <v>Q2/2020</v>
      </c>
      <c r="C171" s="86">
        <f t="shared" si="98"/>
        <v>43922</v>
      </c>
      <c r="D171" s="86">
        <f t="shared" si="99"/>
        <v>44012</v>
      </c>
      <c r="E171" s="85">
        <f t="shared" si="96"/>
        <v>91</v>
      </c>
      <c r="F171" s="87">
        <f>VLOOKUP(D171,'FERC Interest Rate'!$A:$B,2,TRUE)</f>
        <v>6.502107E-2</v>
      </c>
      <c r="G171" s="88">
        <f t="shared" si="97"/>
        <v>419.95009186417474</v>
      </c>
      <c r="H171" s="88">
        <v>0</v>
      </c>
      <c r="I171" s="123">
        <f t="shared" si="100"/>
        <v>2.7937614830219331</v>
      </c>
      <c r="J171" s="89">
        <f t="shared" si="102"/>
        <v>6.7890983417601944</v>
      </c>
      <c r="K171" s="149">
        <f t="shared" si="91"/>
        <v>9.5828598247821279</v>
      </c>
      <c r="L171" s="89">
        <f t="shared" si="101"/>
        <v>49.7</v>
      </c>
      <c r="M171" s="150">
        <f t="shared" si="92"/>
        <v>59.282859824782129</v>
      </c>
      <c r="N171" s="8">
        <f t="shared" si="93"/>
        <v>426.73919020593496</v>
      </c>
      <c r="O171" s="88">
        <f t="shared" si="94"/>
        <v>367.45633038115284</v>
      </c>
      <c r="P171" s="131"/>
      <c r="Q171" s="131"/>
      <c r="R171" s="131"/>
      <c r="S171" s="131"/>
      <c r="T171" s="131"/>
      <c r="U171" s="131"/>
      <c r="V171" s="131"/>
      <c r="W171" s="131"/>
      <c r="X171" s="131"/>
    </row>
    <row r="172" spans="1:24" x14ac:dyDescent="0.2">
      <c r="A172" s="17" t="s">
        <v>95</v>
      </c>
      <c r="B172" s="85" t="str">
        <f t="shared" si="95"/>
        <v>Q3/2020</v>
      </c>
      <c r="C172" s="86">
        <f t="shared" si="98"/>
        <v>44013</v>
      </c>
      <c r="D172" s="86">
        <f t="shared" si="99"/>
        <v>44104</v>
      </c>
      <c r="E172" s="85">
        <f t="shared" si="96"/>
        <v>92</v>
      </c>
      <c r="F172" s="87">
        <f>VLOOKUP(D172,'FERC Interest Rate'!$A:$B,2,TRUE)</f>
        <v>6.5012509999999996E-2</v>
      </c>
      <c r="G172" s="88">
        <f t="shared" si="97"/>
        <v>367.45633038115284</v>
      </c>
      <c r="H172" s="88">
        <v>0</v>
      </c>
      <c r="I172" s="123">
        <f t="shared" si="100"/>
        <v>2.7937614830219331</v>
      </c>
      <c r="J172" s="89">
        <f t="shared" si="102"/>
        <v>6.004950187210536</v>
      </c>
      <c r="K172" s="149">
        <f t="shared" si="91"/>
        <v>8.7987116702324695</v>
      </c>
      <c r="L172" s="89">
        <f t="shared" si="101"/>
        <v>49.7</v>
      </c>
      <c r="M172" s="150">
        <f t="shared" si="92"/>
        <v>58.498711670232474</v>
      </c>
      <c r="N172" s="8">
        <f t="shared" si="93"/>
        <v>373.46128056836335</v>
      </c>
      <c r="O172" s="88">
        <f t="shared" si="94"/>
        <v>314.96256889813094</v>
      </c>
      <c r="P172" s="131"/>
      <c r="Q172" s="131"/>
      <c r="R172" s="131"/>
      <c r="S172" s="131"/>
      <c r="T172" s="131"/>
      <c r="U172" s="131"/>
      <c r="V172" s="131"/>
      <c r="W172" s="131"/>
      <c r="X172" s="131"/>
    </row>
    <row r="173" spans="1:24" x14ac:dyDescent="0.2">
      <c r="A173" s="17" t="s">
        <v>96</v>
      </c>
      <c r="B173" s="85" t="str">
        <f t="shared" si="95"/>
        <v>Q4/2020</v>
      </c>
      <c r="C173" s="86">
        <f t="shared" si="98"/>
        <v>44105</v>
      </c>
      <c r="D173" s="86">
        <f t="shared" si="99"/>
        <v>44196</v>
      </c>
      <c r="E173" s="85">
        <f t="shared" si="96"/>
        <v>92</v>
      </c>
      <c r="F173" s="87">
        <f>VLOOKUP(D173,'FERC Interest Rate'!$A:$B,2,TRUE)</f>
        <v>6.501548E-2</v>
      </c>
      <c r="G173" s="88">
        <f t="shared" si="97"/>
        <v>314.96256889813094</v>
      </c>
      <c r="H173" s="88">
        <v>0</v>
      </c>
      <c r="I173" s="123">
        <f t="shared" si="100"/>
        <v>2.7937614830219331</v>
      </c>
      <c r="J173" s="89">
        <f t="shared" si="102"/>
        <v>5.1473352980954781</v>
      </c>
      <c r="K173" s="149">
        <f t="shared" si="91"/>
        <v>7.9410967811174107</v>
      </c>
      <c r="L173" s="89">
        <f t="shared" si="101"/>
        <v>49.7</v>
      </c>
      <c r="M173" s="150">
        <f t="shared" si="92"/>
        <v>57.641096781117412</v>
      </c>
      <c r="N173" s="8">
        <f t="shared" si="93"/>
        <v>320.10990419622641</v>
      </c>
      <c r="O173" s="88">
        <f t="shared" si="94"/>
        <v>262.46880741510904</v>
      </c>
      <c r="P173" s="131"/>
      <c r="Q173" s="131"/>
      <c r="R173" s="131"/>
      <c r="S173" s="131"/>
      <c r="T173" s="131"/>
      <c r="U173" s="131"/>
      <c r="V173" s="131"/>
      <c r="W173" s="131"/>
      <c r="X173" s="131"/>
    </row>
    <row r="174" spans="1:24" x14ac:dyDescent="0.2">
      <c r="A174" s="17" t="s">
        <v>97</v>
      </c>
      <c r="B174" s="85" t="str">
        <f t="shared" si="95"/>
        <v>Q1/2021</v>
      </c>
      <c r="C174" s="86">
        <f t="shared" si="98"/>
        <v>44197</v>
      </c>
      <c r="D174" s="86">
        <f t="shared" si="99"/>
        <v>44286</v>
      </c>
      <c r="E174" s="85">
        <f t="shared" si="96"/>
        <v>90</v>
      </c>
      <c r="F174" s="87">
        <f>VLOOKUP(D174,'FERC Interest Rate'!$A:$B,2,TRUE)</f>
        <v>6.501548E-2</v>
      </c>
      <c r="G174" s="88">
        <f t="shared" si="97"/>
        <v>262.46880741510904</v>
      </c>
      <c r="H174" s="88">
        <v>0</v>
      </c>
      <c r="I174" s="123">
        <f t="shared" si="100"/>
        <v>2.7937614830219331</v>
      </c>
      <c r="J174" s="89">
        <f t="shared" si="102"/>
        <v>4.2076936847147355</v>
      </c>
      <c r="K174" s="149">
        <f t="shared" si="91"/>
        <v>7.001455167736669</v>
      </c>
      <c r="L174" s="89">
        <f t="shared" si="101"/>
        <v>49.7</v>
      </c>
      <c r="M174" s="150">
        <f t="shared" si="92"/>
        <v>56.701455167736668</v>
      </c>
      <c r="N174" s="8">
        <f t="shared" si="93"/>
        <v>266.67650109982378</v>
      </c>
      <c r="O174" s="88">
        <f t="shared" si="94"/>
        <v>209.97504593208711</v>
      </c>
      <c r="P174" s="131"/>
      <c r="Q174" s="131"/>
      <c r="R174" s="131"/>
      <c r="S174" s="131"/>
      <c r="T174" s="131"/>
      <c r="U174" s="131"/>
      <c r="V174" s="131"/>
      <c r="W174" s="131"/>
      <c r="X174" s="131"/>
    </row>
    <row r="175" spans="1:24" x14ac:dyDescent="0.2">
      <c r="A175" s="17" t="s">
        <v>98</v>
      </c>
      <c r="B175" s="85" t="str">
        <f t="shared" si="95"/>
        <v>Q2/2021</v>
      </c>
      <c r="C175" s="86">
        <f t="shared" si="98"/>
        <v>44287</v>
      </c>
      <c r="D175" s="86">
        <f t="shared" si="99"/>
        <v>44377</v>
      </c>
      <c r="E175" s="85">
        <f t="shared" si="96"/>
        <v>91</v>
      </c>
      <c r="F175" s="87">
        <f>VLOOKUP(D175,'FERC Interest Rate'!$A:$B,2,TRUE)</f>
        <v>6.501548E-2</v>
      </c>
      <c r="G175" s="88">
        <f t="shared" si="97"/>
        <v>209.97504593208711</v>
      </c>
      <c r="H175" s="88">
        <v>0</v>
      </c>
      <c r="I175" s="123">
        <f t="shared" si="100"/>
        <v>2.7937614830219331</v>
      </c>
      <c r="J175" s="89">
        <f t="shared" si="102"/>
        <v>3.4035566694136956</v>
      </c>
      <c r="K175" s="149">
        <f t="shared" si="91"/>
        <v>6.1973181524356287</v>
      </c>
      <c r="L175" s="89">
        <f t="shared" si="101"/>
        <v>49.7</v>
      </c>
      <c r="M175" s="150">
        <f t="shared" si="92"/>
        <v>55.897318152435631</v>
      </c>
      <c r="N175" s="8">
        <f t="shared" si="93"/>
        <v>213.3786026015008</v>
      </c>
      <c r="O175" s="88">
        <f t="shared" si="94"/>
        <v>157.48128444906516</v>
      </c>
      <c r="P175" s="131"/>
      <c r="Q175" s="131"/>
      <c r="R175" s="131"/>
      <c r="S175" s="131"/>
      <c r="T175" s="131"/>
      <c r="U175" s="131"/>
      <c r="V175" s="131"/>
      <c r="W175" s="131"/>
      <c r="X175" s="131"/>
    </row>
    <row r="176" spans="1:24" x14ac:dyDescent="0.2">
      <c r="A176" s="17" t="s">
        <v>99</v>
      </c>
      <c r="B176" s="85" t="str">
        <f t="shared" si="95"/>
        <v>Q3/2021</v>
      </c>
      <c r="C176" s="86">
        <f t="shared" si="98"/>
        <v>44378</v>
      </c>
      <c r="D176" s="86">
        <f t="shared" si="99"/>
        <v>44469</v>
      </c>
      <c r="E176" s="85">
        <f t="shared" si="96"/>
        <v>92</v>
      </c>
      <c r="F176" s="87">
        <f>VLOOKUP(D176,'FERC Interest Rate'!$A:$B,2,TRUE)</f>
        <v>6.501548E-2</v>
      </c>
      <c r="G176" s="88">
        <f t="shared" si="97"/>
        <v>157.48128444906516</v>
      </c>
      <c r="H176" s="88">
        <v>0</v>
      </c>
      <c r="I176" s="123">
        <f t="shared" si="100"/>
        <v>2.7937614830219331</v>
      </c>
      <c r="J176" s="89">
        <f t="shared" si="102"/>
        <v>2.5807187932917008</v>
      </c>
      <c r="K176" s="149">
        <f t="shared" si="91"/>
        <v>5.3744802763136335</v>
      </c>
      <c r="L176" s="89">
        <f t="shared" si="101"/>
        <v>49.7</v>
      </c>
      <c r="M176" s="150">
        <f t="shared" si="92"/>
        <v>55.074480276313636</v>
      </c>
      <c r="N176" s="8">
        <f t="shared" si="93"/>
        <v>160.06200324235687</v>
      </c>
      <c r="O176" s="88">
        <f t="shared" si="94"/>
        <v>104.98752296604322</v>
      </c>
      <c r="P176" s="131"/>
      <c r="Q176" s="131"/>
      <c r="R176" s="131"/>
      <c r="S176" s="131"/>
      <c r="T176" s="131"/>
      <c r="U176" s="131"/>
      <c r="V176" s="131"/>
      <c r="W176" s="131"/>
      <c r="X176" s="131"/>
    </row>
    <row r="177" spans="1:24" x14ac:dyDescent="0.2">
      <c r="A177" s="17" t="s">
        <v>100</v>
      </c>
      <c r="B177" s="85" t="str">
        <f t="shared" si="95"/>
        <v>Q4/2021</v>
      </c>
      <c r="C177" s="86">
        <f t="shared" si="98"/>
        <v>44470</v>
      </c>
      <c r="D177" s="86">
        <f t="shared" si="99"/>
        <v>44561</v>
      </c>
      <c r="E177" s="85">
        <f t="shared" si="96"/>
        <v>92</v>
      </c>
      <c r="F177" s="87">
        <f>VLOOKUP(D177,'FERC Interest Rate'!$A:$B,2,TRUE)</f>
        <v>6.501548E-2</v>
      </c>
      <c r="G177" s="88">
        <f t="shared" si="97"/>
        <v>104.98752296604322</v>
      </c>
      <c r="H177" s="88">
        <v>0</v>
      </c>
      <c r="I177" s="123">
        <f t="shared" si="100"/>
        <v>2.7937614830219331</v>
      </c>
      <c r="J177" s="89">
        <f t="shared" si="102"/>
        <v>1.7204791955277967</v>
      </c>
      <c r="K177" s="149">
        <f t="shared" si="91"/>
        <v>4.5142406785497293</v>
      </c>
      <c r="L177" s="89">
        <f t="shared" si="101"/>
        <v>49.7</v>
      </c>
      <c r="M177" s="150">
        <f t="shared" si="92"/>
        <v>54.214240678549729</v>
      </c>
      <c r="N177" s="8">
        <f t="shared" si="93"/>
        <v>106.70800216157102</v>
      </c>
      <c r="O177" s="88">
        <f t="shared" si="94"/>
        <v>52.493761483021281</v>
      </c>
      <c r="P177" s="131"/>
      <c r="Q177" s="131"/>
      <c r="R177" s="131"/>
      <c r="S177" s="131"/>
      <c r="T177" s="131"/>
      <c r="U177" s="131"/>
      <c r="V177" s="131"/>
      <c r="W177" s="131"/>
      <c r="X177" s="131"/>
    </row>
    <row r="178" spans="1:24" x14ac:dyDescent="0.2">
      <c r="A178" s="17" t="s">
        <v>101</v>
      </c>
      <c r="B178" s="85" t="str">
        <f t="shared" si="95"/>
        <v>Q1/2022</v>
      </c>
      <c r="C178" s="86">
        <f t="shared" si="98"/>
        <v>44562</v>
      </c>
      <c r="D178" s="86">
        <f t="shared" si="99"/>
        <v>44651</v>
      </c>
      <c r="E178" s="85">
        <f t="shared" si="96"/>
        <v>90</v>
      </c>
      <c r="F178" s="87">
        <f>VLOOKUP(D178,'FERC Interest Rate'!$A:$B,2,TRUE)</f>
        <v>6.501548E-2</v>
      </c>
      <c r="G178" s="88">
        <f t="shared" si="97"/>
        <v>52.493761483021281</v>
      </c>
      <c r="H178" s="88">
        <v>0</v>
      </c>
      <c r="I178" s="123">
        <f t="shared" si="100"/>
        <v>2.7937614830219331</v>
      </c>
      <c r="J178" s="89">
        <f t="shared" si="102"/>
        <v>0.84153873694293879</v>
      </c>
      <c r="K178" s="149">
        <f t="shared" si="91"/>
        <v>3.6353002199648721</v>
      </c>
      <c r="L178" s="89">
        <f t="shared" si="101"/>
        <v>49.7</v>
      </c>
      <c r="M178" s="150">
        <f t="shared" si="92"/>
        <v>53.335300219964878</v>
      </c>
      <c r="N178" s="8">
        <f t="shared" si="93"/>
        <v>53.335300219964218</v>
      </c>
      <c r="O178" s="88">
        <f t="shared" si="94"/>
        <v>-6.5503158452884236E-13</v>
      </c>
      <c r="P178" s="131"/>
      <c r="Q178" s="131"/>
      <c r="R178" s="131"/>
      <c r="S178" s="131"/>
      <c r="T178" s="131"/>
      <c r="U178" s="131"/>
      <c r="V178" s="131"/>
      <c r="W178" s="131"/>
      <c r="X178" s="131"/>
    </row>
    <row r="179" spans="1:24" x14ac:dyDescent="0.2">
      <c r="B179" s="85"/>
      <c r="C179" s="86"/>
      <c r="D179" s="86"/>
      <c r="E179" s="85"/>
      <c r="F179" s="87"/>
      <c r="G179" s="88"/>
      <c r="H179" s="88"/>
      <c r="I179" s="123"/>
      <c r="J179" s="89"/>
      <c r="K179" s="131"/>
      <c r="L179" s="89"/>
      <c r="M179" s="151"/>
      <c r="N179" s="131"/>
      <c r="O179" s="88"/>
      <c r="P179" s="131"/>
      <c r="Q179" s="131"/>
      <c r="R179" s="131"/>
      <c r="S179" s="131"/>
      <c r="T179" s="131"/>
      <c r="U179" s="131"/>
      <c r="V179" s="131"/>
      <c r="W179" s="131"/>
      <c r="X179" s="131"/>
    </row>
    <row r="180" spans="1:24" ht="13.5" thickBot="1" x14ac:dyDescent="0.25">
      <c r="A180" s="183"/>
      <c r="B180" s="184"/>
      <c r="C180" s="185"/>
      <c r="D180" s="185"/>
      <c r="E180" s="186"/>
      <c r="F180" s="184"/>
      <c r="G180" s="157">
        <f t="shared" ref="G180:O180" si="103">SUM(G153:G176)</f>
        <v>16919.281116245402</v>
      </c>
      <c r="H180" s="157">
        <f t="shared" si="103"/>
        <v>55.875229660438663</v>
      </c>
      <c r="I180" s="158">
        <f t="shared" si="103"/>
        <v>50.287706694394778</v>
      </c>
      <c r="J180" s="157">
        <f t="shared" si="103"/>
        <v>127.00290522612207</v>
      </c>
      <c r="K180" s="157">
        <f t="shared" si="103"/>
        <v>177.29061192051688</v>
      </c>
      <c r="L180" s="157">
        <f t="shared" si="103"/>
        <v>894.60000000000025</v>
      </c>
      <c r="M180" s="159">
        <f t="shared" si="103"/>
        <v>1071.8906119205169</v>
      </c>
      <c r="N180" s="157">
        <f t="shared" si="103"/>
        <v>17102.159251131961</v>
      </c>
      <c r="O180" s="157">
        <f t="shared" si="103"/>
        <v>16030.268639211443</v>
      </c>
      <c r="P180" s="131"/>
      <c r="Q180" s="131"/>
      <c r="R180" s="131"/>
      <c r="S180" s="131"/>
      <c r="T180" s="131"/>
      <c r="U180" s="131"/>
      <c r="V180" s="131"/>
      <c r="W180" s="131"/>
      <c r="X180" s="131"/>
    </row>
    <row r="181" spans="1:24" ht="13.5" thickTop="1" x14ac:dyDescent="0.2">
      <c r="B181" s="11"/>
      <c r="C181" s="140"/>
      <c r="D181" s="140"/>
      <c r="E181" s="10"/>
      <c r="F181" s="11"/>
      <c r="G181" s="89"/>
      <c r="H181" s="69"/>
      <c r="I181" s="129"/>
      <c r="J181" s="89"/>
      <c r="K181" s="131"/>
      <c r="L181" s="69"/>
      <c r="M181" s="151"/>
      <c r="N181" s="131"/>
      <c r="O181" s="131"/>
      <c r="P181" s="131"/>
      <c r="Q181" s="131"/>
      <c r="R181" s="131"/>
      <c r="S181" s="131"/>
      <c r="T181" s="131"/>
      <c r="U181" s="131"/>
      <c r="V181" s="131"/>
      <c r="W181" s="131"/>
      <c r="X181" s="131"/>
    </row>
    <row r="182" spans="1:24" ht="36.75" x14ac:dyDescent="0.2">
      <c r="A182" s="94" t="s">
        <v>81</v>
      </c>
      <c r="B182" s="94" t="s">
        <v>3</v>
      </c>
      <c r="C182" s="94" t="s">
        <v>4</v>
      </c>
      <c r="D182" s="94" t="s">
        <v>5</v>
      </c>
      <c r="E182" s="94" t="s">
        <v>6</v>
      </c>
      <c r="F182" s="94" t="s">
        <v>7</v>
      </c>
      <c r="G182" s="94" t="s">
        <v>108</v>
      </c>
      <c r="H182" s="94" t="s">
        <v>109</v>
      </c>
      <c r="I182" s="118" t="s">
        <v>110</v>
      </c>
      <c r="J182" s="119" t="s">
        <v>111</v>
      </c>
      <c r="K182" s="119" t="s">
        <v>112</v>
      </c>
      <c r="L182" s="119" t="s">
        <v>113</v>
      </c>
      <c r="M182" s="120" t="s">
        <v>103</v>
      </c>
      <c r="N182" s="94" t="s">
        <v>114</v>
      </c>
      <c r="O182" s="94" t="s">
        <v>115</v>
      </c>
      <c r="P182" s="131"/>
      <c r="Q182" s="131"/>
      <c r="R182" s="131"/>
      <c r="S182" s="131"/>
      <c r="T182" s="131"/>
      <c r="U182" s="131"/>
      <c r="V182" s="131"/>
      <c r="W182" s="131"/>
      <c r="X182" s="131"/>
    </row>
    <row r="183" spans="1:24" x14ac:dyDescent="0.2">
      <c r="A183" s="223" t="s">
        <v>47</v>
      </c>
      <c r="B183" s="404" t="s">
        <v>87</v>
      </c>
      <c r="C183" s="86">
        <f>VLOOKUP(B183,A$1:F$31,2,FALSE)</f>
        <v>42370</v>
      </c>
      <c r="D183" s="86">
        <f>DATE(YEAR(C183),IF(MONTH(C183)&lt;=3,3,IF(MONTH(C183)&lt;=6,6,IF(MONTH(C183)&lt;=9,9,12))),IF(OR(MONTH(C183)&lt;=3,MONTH(C183)&gt;=10),31,30))</f>
        <v>42460</v>
      </c>
      <c r="E183" s="85">
        <f>D183-C183+1</f>
        <v>91</v>
      </c>
      <c r="F183" s="87">
        <f>VLOOKUP(D183,'FERC Interest Rate'!$A:$B,2,TRUE)</f>
        <v>3.2500000000000001E-2</v>
      </c>
      <c r="G183" s="88">
        <f>VLOOKUP(B183,$A$1:$F$31,5,FALSE)</f>
        <v>1254</v>
      </c>
      <c r="H183" s="88">
        <f t="shared" ref="H183:H189" si="104">G183*F183*(E183/(DATE(YEAR(D183),12,31)-DATE(YEAR(D183),1,1)+1))</f>
        <v>10.133073770491803</v>
      </c>
      <c r="I183" s="236">
        <v>0</v>
      </c>
      <c r="J183" s="89">
        <v>0</v>
      </c>
      <c r="K183" s="149">
        <f t="shared" ref="K183:K208" si="105">+SUM(I183:J183)</f>
        <v>0</v>
      </c>
      <c r="L183" s="89">
        <v>0</v>
      </c>
      <c r="M183" s="150">
        <f t="shared" ref="M183:M208" si="106">+SUM(K183:L183)</f>
        <v>0</v>
      </c>
      <c r="N183" s="8">
        <f t="shared" ref="N183:N208" si="107">+G183+H183+J183</f>
        <v>1264.1330737704918</v>
      </c>
      <c r="O183" s="88">
        <f t="shared" ref="O183:O208" si="108">G183+H183-L183-I183</f>
        <v>1264.1330737704918</v>
      </c>
      <c r="P183" s="131"/>
      <c r="Q183" s="131"/>
      <c r="R183" s="131"/>
      <c r="S183" s="131"/>
      <c r="T183" s="131"/>
      <c r="U183" s="131"/>
      <c r="V183" s="131"/>
      <c r="W183" s="131"/>
      <c r="X183" s="131"/>
    </row>
    <row r="184" spans="1:24" x14ac:dyDescent="0.2">
      <c r="A184" s="100" t="s">
        <v>25</v>
      </c>
      <c r="B184" s="85" t="str">
        <f t="shared" ref="B184:B208" si="109">+IF(MONTH(C184)&lt;4,"Q1",IF(MONTH(C184)&lt;7,"Q2",IF(MONTH(C184)&lt;10,"Q3","Q4")))&amp;"/"&amp;YEAR(C184)</f>
        <v>Q2/2016</v>
      </c>
      <c r="C184" s="86">
        <f>D183+1</f>
        <v>42461</v>
      </c>
      <c r="D184" s="86">
        <f>EOMONTH(D183,3)</f>
        <v>42551</v>
      </c>
      <c r="E184" s="85">
        <f t="shared" ref="E184:E208" si="110">D184-C184+1</f>
        <v>91</v>
      </c>
      <c r="F184" s="87">
        <f>VLOOKUP(D184,'FERC Interest Rate'!$A:$B,2,TRUE)</f>
        <v>3.4599999999999999E-2</v>
      </c>
      <c r="G184" s="88">
        <f t="shared" ref="G184:G208" si="111">O183</f>
        <v>1264.1330737704918</v>
      </c>
      <c r="H184" s="88">
        <f t="shared" si="104"/>
        <v>10.874998349928333</v>
      </c>
      <c r="I184" s="236">
        <v>0</v>
      </c>
      <c r="J184" s="89">
        <v>0</v>
      </c>
      <c r="K184" s="149">
        <f t="shared" si="105"/>
        <v>0</v>
      </c>
      <c r="L184" s="89">
        <v>0</v>
      </c>
      <c r="M184" s="150">
        <f t="shared" si="106"/>
        <v>0</v>
      </c>
      <c r="N184" s="8">
        <f t="shared" si="107"/>
        <v>1275.0080721204201</v>
      </c>
      <c r="O184" s="88">
        <f t="shared" si="108"/>
        <v>1275.0080721204201</v>
      </c>
      <c r="P184" s="131"/>
      <c r="Q184" s="131"/>
      <c r="R184" s="131"/>
      <c r="S184" s="131"/>
      <c r="T184" s="131"/>
      <c r="U184" s="131"/>
      <c r="V184" s="131"/>
      <c r="W184" s="131"/>
      <c r="X184" s="131"/>
    </row>
    <row r="185" spans="1:24" x14ac:dyDescent="0.2">
      <c r="A185" s="100" t="s">
        <v>25</v>
      </c>
      <c r="B185" s="85" t="str">
        <f t="shared" si="109"/>
        <v>Q3/2016</v>
      </c>
      <c r="C185" s="86">
        <f t="shared" ref="C185:C208" si="112">D184+1</f>
        <v>42552</v>
      </c>
      <c r="D185" s="86">
        <f t="shared" ref="D185:D208" si="113">EOMONTH(D184,3)</f>
        <v>42643</v>
      </c>
      <c r="E185" s="85">
        <f t="shared" si="110"/>
        <v>92</v>
      </c>
      <c r="F185" s="87">
        <f>VLOOKUP(D185,'FERC Interest Rate'!$A:$B,2,TRUE)</f>
        <v>3.5000000000000003E-2</v>
      </c>
      <c r="G185" s="88">
        <f t="shared" si="111"/>
        <v>1275.0080721204201</v>
      </c>
      <c r="H185" s="88">
        <f t="shared" si="104"/>
        <v>11.217284131769818</v>
      </c>
      <c r="I185" s="236">
        <v>0</v>
      </c>
      <c r="J185" s="89">
        <v>0</v>
      </c>
      <c r="K185" s="149">
        <f t="shared" si="105"/>
        <v>0</v>
      </c>
      <c r="L185" s="89">
        <v>0</v>
      </c>
      <c r="M185" s="150">
        <f t="shared" si="106"/>
        <v>0</v>
      </c>
      <c r="N185" s="8">
        <f t="shared" si="107"/>
        <v>1286.2253562521901</v>
      </c>
      <c r="O185" s="88">
        <f t="shared" si="108"/>
        <v>1286.2253562521901</v>
      </c>
      <c r="P185" s="131"/>
      <c r="Q185" s="131"/>
      <c r="R185" s="131"/>
      <c r="S185" s="131"/>
      <c r="T185" s="131"/>
      <c r="U185" s="131"/>
      <c r="V185" s="131"/>
      <c r="W185" s="131"/>
      <c r="X185" s="131"/>
    </row>
    <row r="186" spans="1:24" x14ac:dyDescent="0.2">
      <c r="A186" s="100" t="s">
        <v>25</v>
      </c>
      <c r="B186" s="85" t="str">
        <f t="shared" si="109"/>
        <v>Q4/2016</v>
      </c>
      <c r="C186" s="86">
        <f t="shared" si="112"/>
        <v>42644</v>
      </c>
      <c r="D186" s="86">
        <f t="shared" si="113"/>
        <v>42735</v>
      </c>
      <c r="E186" s="85">
        <f t="shared" si="110"/>
        <v>92</v>
      </c>
      <c r="F186" s="87">
        <f>VLOOKUP(D186,'FERC Interest Rate'!$A:$B,2,TRUE)</f>
        <v>3.5000000000000003E-2</v>
      </c>
      <c r="G186" s="88">
        <f t="shared" si="111"/>
        <v>1286.2253562521901</v>
      </c>
      <c r="H186" s="88">
        <f t="shared" si="104"/>
        <v>11.315971713475554</v>
      </c>
      <c r="I186" s="236">
        <v>0</v>
      </c>
      <c r="J186" s="89">
        <v>0</v>
      </c>
      <c r="K186" s="149">
        <f t="shared" si="105"/>
        <v>0</v>
      </c>
      <c r="L186" s="89">
        <v>0</v>
      </c>
      <c r="M186" s="150">
        <f t="shared" si="106"/>
        <v>0</v>
      </c>
      <c r="N186" s="8">
        <f t="shared" si="107"/>
        <v>1297.5413279656657</v>
      </c>
      <c r="O186" s="88">
        <f t="shared" si="108"/>
        <v>1297.5413279656657</v>
      </c>
      <c r="P186" s="131"/>
      <c r="Q186" s="131"/>
      <c r="R186" s="131"/>
      <c r="S186" s="131"/>
      <c r="T186" s="131"/>
      <c r="U186" s="131"/>
      <c r="V186" s="131"/>
      <c r="W186" s="131"/>
      <c r="X186" s="131"/>
    </row>
    <row r="187" spans="1:24" x14ac:dyDescent="0.2">
      <c r="A187" s="100" t="s">
        <v>25</v>
      </c>
      <c r="B187" s="85" t="str">
        <f t="shared" si="109"/>
        <v>Q1/2017</v>
      </c>
      <c r="C187" s="86">
        <f t="shared" si="112"/>
        <v>42736</v>
      </c>
      <c r="D187" s="86">
        <f t="shared" si="113"/>
        <v>42825</v>
      </c>
      <c r="E187" s="85">
        <f t="shared" si="110"/>
        <v>90</v>
      </c>
      <c r="F187" s="87">
        <f>VLOOKUP(D187,'FERC Interest Rate'!$A:$B,2,TRUE)</f>
        <v>3.5000000000000003E-2</v>
      </c>
      <c r="G187" s="88">
        <f t="shared" si="111"/>
        <v>1297.5413279656657</v>
      </c>
      <c r="H187" s="88">
        <f t="shared" si="104"/>
        <v>11.197959405731087</v>
      </c>
      <c r="I187" s="123">
        <v>0</v>
      </c>
      <c r="J187" s="89">
        <v>0</v>
      </c>
      <c r="K187" s="149">
        <f t="shared" si="105"/>
        <v>0</v>
      </c>
      <c r="L187" s="89">
        <v>0</v>
      </c>
      <c r="M187" s="150">
        <f t="shared" si="106"/>
        <v>0</v>
      </c>
      <c r="N187" s="8">
        <f t="shared" si="107"/>
        <v>1308.7392873713968</v>
      </c>
      <c r="O187" s="88">
        <f t="shared" si="108"/>
        <v>1308.7392873713968</v>
      </c>
      <c r="P187" s="131"/>
      <c r="Q187" s="131"/>
      <c r="R187" s="131"/>
      <c r="S187" s="131"/>
      <c r="T187" s="131"/>
      <c r="U187" s="131"/>
      <c r="V187" s="131"/>
      <c r="W187" s="131"/>
      <c r="X187" s="131"/>
    </row>
    <row r="188" spans="1:24" x14ac:dyDescent="0.2">
      <c r="A188" s="100" t="s">
        <v>25</v>
      </c>
      <c r="B188" s="85" t="str">
        <f t="shared" si="109"/>
        <v>Q2/2017</v>
      </c>
      <c r="C188" s="86">
        <f t="shared" si="112"/>
        <v>42826</v>
      </c>
      <c r="D188" s="86">
        <f t="shared" si="113"/>
        <v>42916</v>
      </c>
      <c r="E188" s="85">
        <f t="shared" si="110"/>
        <v>91</v>
      </c>
      <c r="F188" s="87">
        <f>VLOOKUP(D188,'FERC Interest Rate'!$A:$B,2,TRUE)</f>
        <v>3.7100000000000001E-2</v>
      </c>
      <c r="G188" s="88">
        <f t="shared" si="111"/>
        <v>1308.7392873713968</v>
      </c>
      <c r="H188" s="88">
        <f t="shared" si="104"/>
        <v>12.105300570122118</v>
      </c>
      <c r="I188" s="123">
        <v>0</v>
      </c>
      <c r="J188" s="89">
        <v>0</v>
      </c>
      <c r="K188" s="149">
        <f t="shared" si="105"/>
        <v>0</v>
      </c>
      <c r="L188" s="89">
        <v>0</v>
      </c>
      <c r="M188" s="150">
        <f t="shared" si="106"/>
        <v>0</v>
      </c>
      <c r="N188" s="8">
        <f t="shared" si="107"/>
        <v>1320.844587941519</v>
      </c>
      <c r="O188" s="88">
        <f t="shared" si="108"/>
        <v>1320.844587941519</v>
      </c>
      <c r="P188" s="131"/>
      <c r="Q188" s="131"/>
      <c r="R188" s="131"/>
      <c r="S188" s="131"/>
      <c r="T188" s="131"/>
      <c r="U188" s="131"/>
      <c r="V188" s="131"/>
      <c r="W188" s="131"/>
      <c r="X188" s="131"/>
    </row>
    <row r="189" spans="1:24" x14ac:dyDescent="0.2">
      <c r="A189" s="17" t="s">
        <v>82</v>
      </c>
      <c r="B189" s="85" t="str">
        <f t="shared" si="109"/>
        <v>Q3/2017</v>
      </c>
      <c r="C189" s="86">
        <f t="shared" si="112"/>
        <v>42917</v>
      </c>
      <c r="D189" s="86">
        <f t="shared" si="113"/>
        <v>43008</v>
      </c>
      <c r="E189" s="85">
        <f t="shared" si="110"/>
        <v>92</v>
      </c>
      <c r="F189" s="87">
        <f>VLOOKUP(D189,'FERC Interest Rate'!$A:$B,2,TRUE)</f>
        <v>3.9600000000000003E-2</v>
      </c>
      <c r="G189" s="88">
        <f t="shared" si="111"/>
        <v>1320.844587941519</v>
      </c>
      <c r="H189" s="88">
        <f t="shared" si="104"/>
        <v>13.183838363804226</v>
      </c>
      <c r="I189" s="123">
        <f t="shared" ref="I189:I208" si="114">(SUM($H$183:$H$209)/20)</f>
        <v>4.0014213152661471</v>
      </c>
      <c r="J189" s="89">
        <v>0</v>
      </c>
      <c r="K189" s="149">
        <f t="shared" si="105"/>
        <v>4.0014213152661471</v>
      </c>
      <c r="L189" s="89">
        <f t="shared" ref="L189:L208" si="115">+$G$183/20</f>
        <v>62.7</v>
      </c>
      <c r="M189" s="150">
        <f t="shared" si="106"/>
        <v>66.701421315266145</v>
      </c>
      <c r="N189" s="8">
        <f t="shared" si="107"/>
        <v>1334.0284263053231</v>
      </c>
      <c r="O189" s="88">
        <f t="shared" si="108"/>
        <v>1267.327004990057</v>
      </c>
      <c r="P189" s="131"/>
      <c r="Q189" s="131"/>
      <c r="R189" s="131"/>
      <c r="S189" s="131"/>
      <c r="T189" s="131"/>
      <c r="U189" s="131"/>
      <c r="V189" s="131"/>
      <c r="W189" s="131"/>
      <c r="X189" s="131"/>
    </row>
    <row r="190" spans="1:24" x14ac:dyDescent="0.2">
      <c r="A190" s="17" t="s">
        <v>83</v>
      </c>
      <c r="B190" s="85" t="str">
        <f t="shared" si="109"/>
        <v>Q4/2017</v>
      </c>
      <c r="C190" s="86">
        <f t="shared" si="112"/>
        <v>43009</v>
      </c>
      <c r="D190" s="86">
        <f t="shared" si="113"/>
        <v>43100</v>
      </c>
      <c r="E190" s="85">
        <f t="shared" si="110"/>
        <v>92</v>
      </c>
      <c r="F190" s="87">
        <f>VLOOKUP(D190,'FERC Interest Rate'!$A:$B,2,TRUE)</f>
        <v>4.2099999999999999E-2</v>
      </c>
      <c r="G190" s="88">
        <f t="shared" si="111"/>
        <v>1267.327004990057</v>
      </c>
      <c r="H190" s="88">
        <v>0</v>
      </c>
      <c r="I190" s="123">
        <f t="shared" si="114"/>
        <v>4.0014213152661471</v>
      </c>
      <c r="J190" s="89">
        <f t="shared" ref="J190:J208" si="116">G190*F190*(E190/(DATE(YEAR(D190),12,31)-DATE(YEAR(D190),1,1)+1))</f>
        <v>13.448249193773943</v>
      </c>
      <c r="K190" s="149">
        <f t="shared" si="105"/>
        <v>17.449670509040089</v>
      </c>
      <c r="L190" s="89">
        <f t="shared" si="115"/>
        <v>62.7</v>
      </c>
      <c r="M190" s="150">
        <f t="shared" si="106"/>
        <v>80.149670509040092</v>
      </c>
      <c r="N190" s="8">
        <f t="shared" si="107"/>
        <v>1280.7752541838311</v>
      </c>
      <c r="O190" s="88">
        <f t="shared" si="108"/>
        <v>1200.625583674791</v>
      </c>
      <c r="P190" s="131"/>
      <c r="Q190" s="131"/>
      <c r="R190" s="131"/>
      <c r="S190" s="131"/>
      <c r="T190" s="131"/>
      <c r="U190" s="131"/>
      <c r="V190" s="131"/>
      <c r="W190" s="131"/>
      <c r="X190" s="131"/>
    </row>
    <row r="191" spans="1:24" x14ac:dyDescent="0.2">
      <c r="A191" s="17" t="s">
        <v>84</v>
      </c>
      <c r="B191" s="85" t="str">
        <f t="shared" si="109"/>
        <v>Q1/2018</v>
      </c>
      <c r="C191" s="86">
        <f t="shared" si="112"/>
        <v>43101</v>
      </c>
      <c r="D191" s="86">
        <f t="shared" si="113"/>
        <v>43190</v>
      </c>
      <c r="E191" s="85">
        <f t="shared" si="110"/>
        <v>90</v>
      </c>
      <c r="F191" s="87">
        <f>VLOOKUP(D191,'FERC Interest Rate'!$A:$B,2,TRUE)</f>
        <v>4.2500000000000003E-2</v>
      </c>
      <c r="G191" s="88">
        <f t="shared" si="111"/>
        <v>1200.625583674791</v>
      </c>
      <c r="H191" s="88">
        <v>0</v>
      </c>
      <c r="I191" s="123">
        <f t="shared" si="114"/>
        <v>4.0014213152661471</v>
      </c>
      <c r="J191" s="89">
        <f t="shared" si="116"/>
        <v>12.581898239879658</v>
      </c>
      <c r="K191" s="149">
        <f t="shared" si="105"/>
        <v>16.583319555145806</v>
      </c>
      <c r="L191" s="89">
        <f t="shared" si="115"/>
        <v>62.7</v>
      </c>
      <c r="M191" s="150">
        <f t="shared" si="106"/>
        <v>79.283319555145809</v>
      </c>
      <c r="N191" s="8">
        <f t="shared" si="107"/>
        <v>1213.2074819146706</v>
      </c>
      <c r="O191" s="88">
        <f t="shared" si="108"/>
        <v>1133.9241623595249</v>
      </c>
      <c r="P191" s="131"/>
      <c r="Q191" s="131"/>
      <c r="R191" s="131"/>
      <c r="S191" s="131"/>
      <c r="T191" s="131"/>
      <c r="U191" s="131"/>
      <c r="V191" s="131"/>
      <c r="W191" s="131"/>
      <c r="X191" s="131"/>
    </row>
    <row r="192" spans="1:24" x14ac:dyDescent="0.2">
      <c r="A192" s="17" t="s">
        <v>85</v>
      </c>
      <c r="B192" s="85" t="str">
        <f t="shared" si="109"/>
        <v>Q2/2018</v>
      </c>
      <c r="C192" s="86">
        <f t="shared" si="112"/>
        <v>43191</v>
      </c>
      <c r="D192" s="86">
        <f t="shared" si="113"/>
        <v>43281</v>
      </c>
      <c r="E192" s="85">
        <f t="shared" si="110"/>
        <v>91</v>
      </c>
      <c r="F192" s="87">
        <f>VLOOKUP(D192,'FERC Interest Rate'!$A:$B,2,TRUE)</f>
        <v>4.4699999999999997E-2</v>
      </c>
      <c r="G192" s="88">
        <f t="shared" si="111"/>
        <v>1133.9241623595249</v>
      </c>
      <c r="H192" s="88">
        <v>0</v>
      </c>
      <c r="I192" s="123">
        <f t="shared" si="114"/>
        <v>4.0014213152661471</v>
      </c>
      <c r="J192" s="89">
        <f t="shared" si="116"/>
        <v>12.636885795150244</v>
      </c>
      <c r="K192" s="149">
        <f t="shared" si="105"/>
        <v>16.638307110416392</v>
      </c>
      <c r="L192" s="89">
        <f t="shared" si="115"/>
        <v>62.7</v>
      </c>
      <c r="M192" s="150">
        <f t="shared" si="106"/>
        <v>79.338307110416395</v>
      </c>
      <c r="N192" s="8">
        <f t="shared" si="107"/>
        <v>1146.5610481546751</v>
      </c>
      <c r="O192" s="88">
        <f t="shared" si="108"/>
        <v>1067.2227410442588</v>
      </c>
      <c r="P192" s="131"/>
      <c r="Q192" s="131"/>
      <c r="R192" s="131"/>
      <c r="S192" s="131"/>
      <c r="T192" s="131"/>
      <c r="U192" s="131"/>
      <c r="V192" s="131"/>
      <c r="W192" s="131"/>
      <c r="X192" s="131"/>
    </row>
    <row r="193" spans="1:24" x14ac:dyDescent="0.2">
      <c r="A193" s="17" t="s">
        <v>86</v>
      </c>
      <c r="B193" s="85" t="str">
        <f t="shared" si="109"/>
        <v>Q3/2018</v>
      </c>
      <c r="C193" s="86">
        <f t="shared" si="112"/>
        <v>43282</v>
      </c>
      <c r="D193" s="86">
        <f t="shared" si="113"/>
        <v>43373</v>
      </c>
      <c r="E193" s="85">
        <f t="shared" si="110"/>
        <v>92</v>
      </c>
      <c r="F193" s="87">
        <f>VLOOKUP(D193,'FERC Interest Rate'!$A:$B,2,TRUE)</f>
        <v>4.6899999999999997E-2</v>
      </c>
      <c r="G193" s="88">
        <f t="shared" si="111"/>
        <v>1067.2227410442588</v>
      </c>
      <c r="H193" s="88">
        <v>0</v>
      </c>
      <c r="I193" s="123">
        <f t="shared" si="114"/>
        <v>4.0014213152661471</v>
      </c>
      <c r="J193" s="89">
        <f t="shared" si="116"/>
        <v>12.616034748103473</v>
      </c>
      <c r="K193" s="149">
        <f t="shared" si="105"/>
        <v>16.61745606336962</v>
      </c>
      <c r="L193" s="89">
        <f t="shared" si="115"/>
        <v>62.7</v>
      </c>
      <c r="M193" s="150">
        <f t="shared" si="106"/>
        <v>79.317456063369619</v>
      </c>
      <c r="N193" s="8">
        <f t="shared" si="107"/>
        <v>1079.8387757923622</v>
      </c>
      <c r="O193" s="88">
        <f t="shared" si="108"/>
        <v>1000.5213197289926</v>
      </c>
      <c r="P193" s="131"/>
      <c r="Q193" s="131"/>
      <c r="R193" s="131"/>
      <c r="S193" s="131"/>
      <c r="T193" s="131"/>
      <c r="U193" s="131"/>
      <c r="V193" s="131"/>
      <c r="W193" s="131"/>
      <c r="X193" s="131"/>
    </row>
    <row r="194" spans="1:24" x14ac:dyDescent="0.2">
      <c r="A194" s="17" t="s">
        <v>87</v>
      </c>
      <c r="B194" s="85" t="str">
        <f t="shared" si="109"/>
        <v>Q4/2018</v>
      </c>
      <c r="C194" s="86">
        <f t="shared" si="112"/>
        <v>43374</v>
      </c>
      <c r="D194" s="86">
        <f t="shared" si="113"/>
        <v>43465</v>
      </c>
      <c r="E194" s="85">
        <f t="shared" si="110"/>
        <v>92</v>
      </c>
      <c r="F194" s="87">
        <f>VLOOKUP(D194,'FERC Interest Rate'!$A:$B,2,TRUE)</f>
        <v>4.9599999999999998E-2</v>
      </c>
      <c r="G194" s="88">
        <f t="shared" si="111"/>
        <v>1000.5213197289926</v>
      </c>
      <c r="H194" s="88">
        <v>0</v>
      </c>
      <c r="I194" s="123">
        <f t="shared" si="114"/>
        <v>4.0014213152661471</v>
      </c>
      <c r="J194" s="89">
        <f t="shared" si="116"/>
        <v>12.508435304622846</v>
      </c>
      <c r="K194" s="149">
        <f t="shared" si="105"/>
        <v>16.509856619888993</v>
      </c>
      <c r="L194" s="89">
        <f t="shared" si="115"/>
        <v>62.7</v>
      </c>
      <c r="M194" s="150">
        <f t="shared" si="106"/>
        <v>79.209856619888996</v>
      </c>
      <c r="N194" s="8">
        <f t="shared" si="107"/>
        <v>1013.0297550336154</v>
      </c>
      <c r="O194" s="88">
        <f t="shared" si="108"/>
        <v>933.81989841372638</v>
      </c>
      <c r="P194" s="131"/>
      <c r="Q194" s="131"/>
      <c r="R194" s="131"/>
      <c r="S194" s="131"/>
      <c r="T194" s="131"/>
      <c r="U194" s="131"/>
      <c r="V194" s="131"/>
      <c r="W194" s="131"/>
      <c r="X194" s="131"/>
    </row>
    <row r="195" spans="1:24" x14ac:dyDescent="0.2">
      <c r="A195" s="17" t="s">
        <v>88</v>
      </c>
      <c r="B195" s="85" t="str">
        <f t="shared" si="109"/>
        <v>Q1/2019</v>
      </c>
      <c r="C195" s="86">
        <f t="shared" si="112"/>
        <v>43466</v>
      </c>
      <c r="D195" s="86">
        <f t="shared" si="113"/>
        <v>43555</v>
      </c>
      <c r="E195" s="85">
        <f t="shared" si="110"/>
        <v>90</v>
      </c>
      <c r="F195" s="87">
        <f>VLOOKUP(D195,'FERC Interest Rate'!$A:$B,2,TRUE)</f>
        <v>5.1799999999999999E-2</v>
      </c>
      <c r="G195" s="88">
        <f t="shared" si="111"/>
        <v>933.81989841372638</v>
      </c>
      <c r="H195" s="88">
        <v>0</v>
      </c>
      <c r="I195" s="123">
        <f t="shared" si="114"/>
        <v>4.0014213152661471</v>
      </c>
      <c r="J195" s="89">
        <f t="shared" si="116"/>
        <v>11.927310592889841</v>
      </c>
      <c r="K195" s="149">
        <f t="shared" si="105"/>
        <v>15.928731908155989</v>
      </c>
      <c r="L195" s="89">
        <f t="shared" si="115"/>
        <v>62.7</v>
      </c>
      <c r="M195" s="150">
        <f t="shared" si="106"/>
        <v>78.628731908155999</v>
      </c>
      <c r="N195" s="8">
        <f t="shared" si="107"/>
        <v>945.74720900661623</v>
      </c>
      <c r="O195" s="88">
        <f t="shared" si="108"/>
        <v>867.11847709846018</v>
      </c>
      <c r="P195" s="131"/>
      <c r="Q195" s="131"/>
      <c r="R195" s="131"/>
      <c r="S195" s="131"/>
      <c r="T195" s="131"/>
      <c r="U195" s="131"/>
      <c r="V195" s="131"/>
      <c r="W195" s="131"/>
      <c r="X195" s="131"/>
    </row>
    <row r="196" spans="1:24" x14ac:dyDescent="0.2">
      <c r="A196" s="17" t="s">
        <v>89</v>
      </c>
      <c r="B196" s="85" t="str">
        <f t="shared" si="109"/>
        <v>Q2/2019</v>
      </c>
      <c r="C196" s="86">
        <f t="shared" si="112"/>
        <v>43556</v>
      </c>
      <c r="D196" s="86">
        <f t="shared" si="113"/>
        <v>43646</v>
      </c>
      <c r="E196" s="85">
        <f t="shared" si="110"/>
        <v>91</v>
      </c>
      <c r="F196" s="87">
        <f>VLOOKUP(D196,'FERC Interest Rate'!$A:$B,2,TRUE)</f>
        <v>5.45E-2</v>
      </c>
      <c r="G196" s="88">
        <f t="shared" si="111"/>
        <v>867.11847709846018</v>
      </c>
      <c r="H196" s="88">
        <v>0</v>
      </c>
      <c r="I196" s="123">
        <f t="shared" si="114"/>
        <v>4.0014213152661471</v>
      </c>
      <c r="J196" s="89">
        <f t="shared" si="116"/>
        <v>11.782120786766612</v>
      </c>
      <c r="K196" s="149">
        <f t="shared" si="105"/>
        <v>15.783542102032758</v>
      </c>
      <c r="L196" s="89">
        <f t="shared" si="115"/>
        <v>62.7</v>
      </c>
      <c r="M196" s="150">
        <f t="shared" si="106"/>
        <v>78.483542102032757</v>
      </c>
      <c r="N196" s="8">
        <f t="shared" si="107"/>
        <v>878.90059788522683</v>
      </c>
      <c r="O196" s="88">
        <f t="shared" si="108"/>
        <v>800.41705578319397</v>
      </c>
      <c r="P196" s="131"/>
      <c r="Q196" s="131"/>
      <c r="R196" s="131"/>
      <c r="S196" s="131"/>
      <c r="T196" s="131"/>
      <c r="U196" s="131"/>
      <c r="V196" s="131"/>
      <c r="W196" s="131"/>
      <c r="X196" s="131"/>
    </row>
    <row r="197" spans="1:24" x14ac:dyDescent="0.2">
      <c r="A197" s="17" t="s">
        <v>90</v>
      </c>
      <c r="B197" s="85" t="str">
        <f t="shared" si="109"/>
        <v>Q3/2019</v>
      </c>
      <c r="C197" s="86">
        <f t="shared" si="112"/>
        <v>43647</v>
      </c>
      <c r="D197" s="86">
        <f t="shared" si="113"/>
        <v>43738</v>
      </c>
      <c r="E197" s="85">
        <f t="shared" si="110"/>
        <v>92</v>
      </c>
      <c r="F197" s="87">
        <f>VLOOKUP(D197,'FERC Interest Rate'!$A:$B,2,TRUE)</f>
        <v>6.0133640000000002E-2</v>
      </c>
      <c r="G197" s="88">
        <f t="shared" si="111"/>
        <v>800.41705578319397</v>
      </c>
      <c r="H197" s="88">
        <v>0</v>
      </c>
      <c r="I197" s="123">
        <f t="shared" si="114"/>
        <v>4.0014213152661471</v>
      </c>
      <c r="J197" s="89">
        <f t="shared" si="116"/>
        <v>12.131899122120656</v>
      </c>
      <c r="K197" s="149">
        <f t="shared" si="105"/>
        <v>16.133320437386804</v>
      </c>
      <c r="L197" s="89">
        <f t="shared" si="115"/>
        <v>62.7</v>
      </c>
      <c r="M197" s="150">
        <f t="shared" si="106"/>
        <v>78.833320437386803</v>
      </c>
      <c r="N197" s="8">
        <f t="shared" si="107"/>
        <v>812.54895490531464</v>
      </c>
      <c r="O197" s="88">
        <f t="shared" si="108"/>
        <v>733.71563446792777</v>
      </c>
      <c r="P197" s="131"/>
      <c r="Q197" s="131"/>
      <c r="R197" s="131"/>
      <c r="S197" s="131"/>
      <c r="T197" s="131"/>
      <c r="U197" s="131"/>
      <c r="V197" s="131"/>
      <c r="W197" s="131"/>
      <c r="X197" s="131"/>
    </row>
    <row r="198" spans="1:24" x14ac:dyDescent="0.2">
      <c r="A198" s="17" t="s">
        <v>91</v>
      </c>
      <c r="B198" s="85" t="str">
        <f t="shared" si="109"/>
        <v>Q4/2019</v>
      </c>
      <c r="C198" s="86">
        <f t="shared" si="112"/>
        <v>43739</v>
      </c>
      <c r="D198" s="86">
        <f t="shared" si="113"/>
        <v>43830</v>
      </c>
      <c r="E198" s="85">
        <f t="shared" si="110"/>
        <v>92</v>
      </c>
      <c r="F198" s="87">
        <f>VLOOKUP(D198,'FERC Interest Rate'!$A:$B,2,TRUE)</f>
        <v>6.2505720000000001E-2</v>
      </c>
      <c r="G198" s="88">
        <f t="shared" si="111"/>
        <v>733.71563446792777</v>
      </c>
      <c r="H198" s="88">
        <v>0</v>
      </c>
      <c r="I198" s="123">
        <f t="shared" si="114"/>
        <v>4.0014213152661471</v>
      </c>
      <c r="J198" s="89">
        <f t="shared" si="116"/>
        <v>11.559591804674158</v>
      </c>
      <c r="K198" s="149">
        <f t="shared" si="105"/>
        <v>15.561013119940306</v>
      </c>
      <c r="L198" s="89">
        <f t="shared" si="115"/>
        <v>62.7</v>
      </c>
      <c r="M198" s="150">
        <f t="shared" si="106"/>
        <v>78.261013119940316</v>
      </c>
      <c r="N198" s="8">
        <f t="shared" si="107"/>
        <v>745.27522627260191</v>
      </c>
      <c r="O198" s="88">
        <f t="shared" si="108"/>
        <v>667.01421315266157</v>
      </c>
      <c r="P198" s="131"/>
      <c r="Q198" s="131"/>
      <c r="R198" s="131"/>
      <c r="S198" s="131"/>
      <c r="T198" s="131"/>
      <c r="U198" s="131"/>
      <c r="V198" s="131"/>
      <c r="W198" s="131"/>
      <c r="X198" s="131"/>
    </row>
    <row r="199" spans="1:24" x14ac:dyDescent="0.2">
      <c r="A199" s="17" t="s">
        <v>92</v>
      </c>
      <c r="B199" s="85" t="str">
        <f t="shared" si="109"/>
        <v>Q1/2020</v>
      </c>
      <c r="C199" s="86">
        <f t="shared" si="112"/>
        <v>43831</v>
      </c>
      <c r="D199" s="86">
        <f t="shared" si="113"/>
        <v>43921</v>
      </c>
      <c r="E199" s="85">
        <f t="shared" si="110"/>
        <v>91</v>
      </c>
      <c r="F199" s="87">
        <f>VLOOKUP(D199,'FERC Interest Rate'!$A:$B,2,TRUE)</f>
        <v>6.2841510000000003E-2</v>
      </c>
      <c r="G199" s="88">
        <f t="shared" si="111"/>
        <v>667.01421315266157</v>
      </c>
      <c r="H199" s="88">
        <v>0</v>
      </c>
      <c r="I199" s="123">
        <f t="shared" si="114"/>
        <v>4.0014213152661471</v>
      </c>
      <c r="J199" s="89">
        <f t="shared" si="116"/>
        <v>10.421782545037528</v>
      </c>
      <c r="K199" s="149">
        <f t="shared" si="105"/>
        <v>14.423203860303676</v>
      </c>
      <c r="L199" s="89">
        <f t="shared" si="115"/>
        <v>62.7</v>
      </c>
      <c r="M199" s="150">
        <f t="shared" si="106"/>
        <v>77.123203860303676</v>
      </c>
      <c r="N199" s="8">
        <f t="shared" si="107"/>
        <v>677.43599569769913</v>
      </c>
      <c r="O199" s="88">
        <f t="shared" si="108"/>
        <v>600.31279183739537</v>
      </c>
      <c r="P199" s="131"/>
      <c r="Q199" s="131"/>
      <c r="R199" s="131"/>
      <c r="S199" s="131"/>
      <c r="T199" s="131"/>
      <c r="U199" s="131"/>
      <c r="V199" s="131"/>
      <c r="W199" s="131"/>
      <c r="X199" s="131"/>
    </row>
    <row r="200" spans="1:24" x14ac:dyDescent="0.2">
      <c r="A200" s="17" t="s">
        <v>93</v>
      </c>
      <c r="B200" s="85" t="str">
        <f t="shared" si="109"/>
        <v>Q2/2020</v>
      </c>
      <c r="C200" s="86">
        <f t="shared" si="112"/>
        <v>43922</v>
      </c>
      <c r="D200" s="86">
        <f t="shared" si="113"/>
        <v>44012</v>
      </c>
      <c r="E200" s="85">
        <f t="shared" si="110"/>
        <v>91</v>
      </c>
      <c r="F200" s="87">
        <f>VLOOKUP(D200,'FERC Interest Rate'!$A:$B,2,TRUE)</f>
        <v>6.502107E-2</v>
      </c>
      <c r="G200" s="88">
        <f t="shared" si="111"/>
        <v>600.31279183739537</v>
      </c>
      <c r="H200" s="88">
        <v>0</v>
      </c>
      <c r="I200" s="123">
        <f t="shared" si="114"/>
        <v>4.0014213152661471</v>
      </c>
      <c r="J200" s="89">
        <f t="shared" si="116"/>
        <v>9.7049212717373727</v>
      </c>
      <c r="K200" s="149">
        <f t="shared" si="105"/>
        <v>13.706342587003519</v>
      </c>
      <c r="L200" s="89">
        <f t="shared" si="115"/>
        <v>62.7</v>
      </c>
      <c r="M200" s="150">
        <f t="shared" si="106"/>
        <v>76.406342587003522</v>
      </c>
      <c r="N200" s="8">
        <f t="shared" si="107"/>
        <v>610.01771310913273</v>
      </c>
      <c r="O200" s="88">
        <f t="shared" si="108"/>
        <v>533.61137052212916</v>
      </c>
      <c r="P200" s="131"/>
      <c r="Q200" s="131"/>
      <c r="R200" s="131"/>
      <c r="S200" s="131"/>
      <c r="T200" s="131"/>
      <c r="U200" s="131"/>
      <c r="V200" s="131"/>
      <c r="W200" s="131"/>
      <c r="X200" s="131"/>
    </row>
    <row r="201" spans="1:24" x14ac:dyDescent="0.2">
      <c r="A201" s="17" t="s">
        <v>94</v>
      </c>
      <c r="B201" s="85" t="str">
        <f t="shared" si="109"/>
        <v>Q3/2020</v>
      </c>
      <c r="C201" s="86">
        <f t="shared" si="112"/>
        <v>44013</v>
      </c>
      <c r="D201" s="86">
        <f t="shared" si="113"/>
        <v>44104</v>
      </c>
      <c r="E201" s="85">
        <f t="shared" si="110"/>
        <v>92</v>
      </c>
      <c r="F201" s="87">
        <f>VLOOKUP(D201,'FERC Interest Rate'!$A:$B,2,TRUE)</f>
        <v>6.5012509999999996E-2</v>
      </c>
      <c r="G201" s="88">
        <f t="shared" si="111"/>
        <v>533.61137052212916</v>
      </c>
      <c r="H201" s="88">
        <v>0</v>
      </c>
      <c r="I201" s="123">
        <f t="shared" si="114"/>
        <v>4.0014213152661471</v>
      </c>
      <c r="J201" s="89">
        <f t="shared" si="116"/>
        <v>8.72024628339042</v>
      </c>
      <c r="K201" s="149">
        <f t="shared" si="105"/>
        <v>12.721667598656566</v>
      </c>
      <c r="L201" s="89">
        <f t="shared" si="115"/>
        <v>62.7</v>
      </c>
      <c r="M201" s="150">
        <f t="shared" si="106"/>
        <v>75.421667598656569</v>
      </c>
      <c r="N201" s="8">
        <f t="shared" si="107"/>
        <v>542.33161680551962</v>
      </c>
      <c r="O201" s="88">
        <f t="shared" si="108"/>
        <v>466.90994920686302</v>
      </c>
      <c r="P201" s="131"/>
      <c r="Q201" s="131"/>
      <c r="R201" s="131"/>
      <c r="S201" s="131"/>
      <c r="T201" s="131"/>
      <c r="U201" s="131"/>
      <c r="V201" s="131"/>
      <c r="W201" s="131"/>
      <c r="X201" s="131"/>
    </row>
    <row r="202" spans="1:24" x14ac:dyDescent="0.2">
      <c r="A202" s="17" t="s">
        <v>95</v>
      </c>
      <c r="B202" s="85" t="str">
        <f t="shared" si="109"/>
        <v>Q4/2020</v>
      </c>
      <c r="C202" s="86">
        <f t="shared" si="112"/>
        <v>44105</v>
      </c>
      <c r="D202" s="86">
        <f t="shared" si="113"/>
        <v>44196</v>
      </c>
      <c r="E202" s="85">
        <f t="shared" si="110"/>
        <v>92</v>
      </c>
      <c r="F202" s="87">
        <f>VLOOKUP(D202,'FERC Interest Rate'!$A:$B,2,TRUE)</f>
        <v>6.501548E-2</v>
      </c>
      <c r="G202" s="88">
        <f t="shared" si="111"/>
        <v>466.90994920686302</v>
      </c>
      <c r="H202" s="88">
        <v>0</v>
      </c>
      <c r="I202" s="123">
        <f t="shared" si="114"/>
        <v>4.0014213152661471</v>
      </c>
      <c r="J202" s="89">
        <f t="shared" si="116"/>
        <v>7.6305640730336153</v>
      </c>
      <c r="K202" s="149">
        <f t="shared" si="105"/>
        <v>11.631985388299762</v>
      </c>
      <c r="L202" s="89">
        <f t="shared" si="115"/>
        <v>62.7</v>
      </c>
      <c r="M202" s="150">
        <f t="shared" si="106"/>
        <v>74.331985388299771</v>
      </c>
      <c r="N202" s="8">
        <f t="shared" si="107"/>
        <v>474.54051327989663</v>
      </c>
      <c r="O202" s="88">
        <f t="shared" si="108"/>
        <v>400.20852789159687</v>
      </c>
      <c r="P202" s="131"/>
      <c r="Q202" s="131"/>
      <c r="R202" s="131"/>
      <c r="S202" s="131"/>
      <c r="T202" s="131"/>
      <c r="U202" s="131"/>
      <c r="V202" s="131"/>
      <c r="W202" s="131"/>
      <c r="X202" s="131"/>
    </row>
    <row r="203" spans="1:24" x14ac:dyDescent="0.2">
      <c r="A203" s="17" t="s">
        <v>96</v>
      </c>
      <c r="B203" s="85" t="str">
        <f t="shared" si="109"/>
        <v>Q1/2021</v>
      </c>
      <c r="C203" s="86">
        <f t="shared" si="112"/>
        <v>44197</v>
      </c>
      <c r="D203" s="86">
        <f t="shared" si="113"/>
        <v>44286</v>
      </c>
      <c r="E203" s="85">
        <f t="shared" si="110"/>
        <v>90</v>
      </c>
      <c r="F203" s="87">
        <f>VLOOKUP(D203,'FERC Interest Rate'!$A:$B,2,TRUE)</f>
        <v>6.501548E-2</v>
      </c>
      <c r="G203" s="88">
        <f t="shared" si="111"/>
        <v>400.20852789159687</v>
      </c>
      <c r="H203" s="88">
        <v>0</v>
      </c>
      <c r="I203" s="123">
        <f t="shared" si="114"/>
        <v>4.0014213152661471</v>
      </c>
      <c r="J203" s="89">
        <f t="shared" si="116"/>
        <v>6.4158286539367131</v>
      </c>
      <c r="K203" s="149">
        <f t="shared" si="105"/>
        <v>10.41724996920286</v>
      </c>
      <c r="L203" s="89">
        <f t="shared" si="115"/>
        <v>62.7</v>
      </c>
      <c r="M203" s="150">
        <f t="shared" si="106"/>
        <v>73.117249969202859</v>
      </c>
      <c r="N203" s="8">
        <f t="shared" si="107"/>
        <v>406.6243565455336</v>
      </c>
      <c r="O203" s="88">
        <f t="shared" si="108"/>
        <v>333.50710657633073</v>
      </c>
      <c r="P203" s="131"/>
      <c r="Q203" s="131"/>
      <c r="R203" s="131"/>
      <c r="S203" s="131"/>
      <c r="T203" s="131"/>
      <c r="U203" s="131"/>
      <c r="V203" s="131"/>
      <c r="W203" s="131"/>
      <c r="X203" s="131"/>
    </row>
    <row r="204" spans="1:24" x14ac:dyDescent="0.2">
      <c r="A204" s="17" t="s">
        <v>97</v>
      </c>
      <c r="B204" s="85" t="str">
        <f t="shared" si="109"/>
        <v>Q2/2021</v>
      </c>
      <c r="C204" s="86">
        <f t="shared" si="112"/>
        <v>44287</v>
      </c>
      <c r="D204" s="86">
        <f t="shared" si="113"/>
        <v>44377</v>
      </c>
      <c r="E204" s="85">
        <f t="shared" si="110"/>
        <v>91</v>
      </c>
      <c r="F204" s="87">
        <f>VLOOKUP(D204,'FERC Interest Rate'!$A:$B,2,TRUE)</f>
        <v>6.501548E-2</v>
      </c>
      <c r="G204" s="88">
        <f t="shared" si="111"/>
        <v>333.50710657633073</v>
      </c>
      <c r="H204" s="88">
        <v>0</v>
      </c>
      <c r="I204" s="123">
        <f t="shared" si="114"/>
        <v>4.0014213152661471</v>
      </c>
      <c r="J204" s="89">
        <f t="shared" si="116"/>
        <v>5.4059296991503789</v>
      </c>
      <c r="K204" s="149">
        <f t="shared" si="105"/>
        <v>9.4073510144165269</v>
      </c>
      <c r="L204" s="89">
        <f t="shared" si="115"/>
        <v>62.7</v>
      </c>
      <c r="M204" s="150">
        <f t="shared" si="106"/>
        <v>72.107351014416537</v>
      </c>
      <c r="N204" s="8">
        <f t="shared" si="107"/>
        <v>338.91303627548109</v>
      </c>
      <c r="O204" s="88">
        <f t="shared" si="108"/>
        <v>266.80568526106458</v>
      </c>
      <c r="P204" s="131"/>
      <c r="Q204" s="131"/>
      <c r="R204" s="131"/>
      <c r="S204" s="131"/>
      <c r="T204" s="131"/>
      <c r="U204" s="131"/>
      <c r="V204" s="131"/>
      <c r="W204" s="131"/>
      <c r="X204" s="131"/>
    </row>
    <row r="205" spans="1:24" x14ac:dyDescent="0.2">
      <c r="A205" s="17" t="s">
        <v>98</v>
      </c>
      <c r="B205" s="85" t="str">
        <f t="shared" si="109"/>
        <v>Q3/2021</v>
      </c>
      <c r="C205" s="86">
        <f t="shared" si="112"/>
        <v>44378</v>
      </c>
      <c r="D205" s="86">
        <f t="shared" si="113"/>
        <v>44469</v>
      </c>
      <c r="E205" s="85">
        <f t="shared" si="110"/>
        <v>92</v>
      </c>
      <c r="F205" s="87">
        <f>VLOOKUP(D205,'FERC Interest Rate'!$A:$B,2,TRUE)</f>
        <v>6.501548E-2</v>
      </c>
      <c r="G205" s="88">
        <f t="shared" si="111"/>
        <v>266.80568526106458</v>
      </c>
      <c r="H205" s="88">
        <v>0</v>
      </c>
      <c r="I205" s="123">
        <f t="shared" si="114"/>
        <v>4.0014213152661471</v>
      </c>
      <c r="J205" s="89">
        <f t="shared" si="116"/>
        <v>4.3722684160161309</v>
      </c>
      <c r="K205" s="149">
        <f t="shared" si="105"/>
        <v>8.373689731282278</v>
      </c>
      <c r="L205" s="89">
        <f t="shared" si="115"/>
        <v>62.7</v>
      </c>
      <c r="M205" s="150">
        <f t="shared" si="106"/>
        <v>71.073689731282286</v>
      </c>
      <c r="N205" s="8">
        <f t="shared" si="107"/>
        <v>271.17795367708072</v>
      </c>
      <c r="O205" s="88">
        <f t="shared" si="108"/>
        <v>200.10426394579844</v>
      </c>
      <c r="P205" s="131"/>
      <c r="Q205" s="131"/>
      <c r="R205" s="131"/>
      <c r="S205" s="131"/>
      <c r="T205" s="131"/>
      <c r="U205" s="131"/>
      <c r="V205" s="131"/>
      <c r="W205" s="131"/>
      <c r="X205" s="131"/>
    </row>
    <row r="206" spans="1:24" x14ac:dyDescent="0.2">
      <c r="A206" s="17" t="s">
        <v>99</v>
      </c>
      <c r="B206" s="85" t="str">
        <f t="shared" si="109"/>
        <v>Q4/2021</v>
      </c>
      <c r="C206" s="86">
        <f t="shared" si="112"/>
        <v>44470</v>
      </c>
      <c r="D206" s="86">
        <f t="shared" si="113"/>
        <v>44561</v>
      </c>
      <c r="E206" s="85">
        <f t="shared" si="110"/>
        <v>92</v>
      </c>
      <c r="F206" s="87">
        <f>VLOOKUP(D206,'FERC Interest Rate'!$A:$B,2,TRUE)</f>
        <v>6.501548E-2</v>
      </c>
      <c r="G206" s="88">
        <f t="shared" si="111"/>
        <v>200.10426394579844</v>
      </c>
      <c r="H206" s="88">
        <v>0</v>
      </c>
      <c r="I206" s="123">
        <f t="shared" si="114"/>
        <v>4.0014213152661471</v>
      </c>
      <c r="J206" s="89">
        <f t="shared" si="116"/>
        <v>3.279201312012098</v>
      </c>
      <c r="K206" s="149">
        <f t="shared" si="105"/>
        <v>7.2806226272782446</v>
      </c>
      <c r="L206" s="89">
        <f t="shared" si="115"/>
        <v>62.7</v>
      </c>
      <c r="M206" s="150">
        <f t="shared" si="106"/>
        <v>69.980622627278251</v>
      </c>
      <c r="N206" s="8">
        <f t="shared" si="107"/>
        <v>203.38346525781054</v>
      </c>
      <c r="O206" s="88">
        <f t="shared" si="108"/>
        <v>133.40284263053229</v>
      </c>
      <c r="P206" s="131"/>
      <c r="Q206" s="131"/>
      <c r="R206" s="131"/>
      <c r="S206" s="131"/>
      <c r="T206" s="131"/>
      <c r="U206" s="131"/>
      <c r="V206" s="131"/>
      <c r="W206" s="131"/>
      <c r="X206" s="131"/>
    </row>
    <row r="207" spans="1:24" x14ac:dyDescent="0.2">
      <c r="A207" s="17" t="s">
        <v>100</v>
      </c>
      <c r="B207" s="85" t="str">
        <f t="shared" si="109"/>
        <v>Q1/2022</v>
      </c>
      <c r="C207" s="86">
        <f t="shared" si="112"/>
        <v>44562</v>
      </c>
      <c r="D207" s="86">
        <f t="shared" si="113"/>
        <v>44651</v>
      </c>
      <c r="E207" s="85">
        <f t="shared" si="110"/>
        <v>90</v>
      </c>
      <c r="F207" s="87">
        <f>VLOOKUP(D207,'FERC Interest Rate'!$A:$B,2,TRUE)</f>
        <v>6.501548E-2</v>
      </c>
      <c r="G207" s="88">
        <f t="shared" si="111"/>
        <v>133.40284263053229</v>
      </c>
      <c r="H207" s="88">
        <v>0</v>
      </c>
      <c r="I207" s="123">
        <f t="shared" si="114"/>
        <v>4.0014213152661471</v>
      </c>
      <c r="J207" s="89">
        <f t="shared" si="116"/>
        <v>2.1386095513122378</v>
      </c>
      <c r="K207" s="149">
        <f t="shared" si="105"/>
        <v>6.1400308665783854</v>
      </c>
      <c r="L207" s="89">
        <f t="shared" si="115"/>
        <v>62.7</v>
      </c>
      <c r="M207" s="150">
        <f t="shared" si="106"/>
        <v>68.840030866578388</v>
      </c>
      <c r="N207" s="8">
        <f t="shared" si="107"/>
        <v>135.54145218184453</v>
      </c>
      <c r="O207" s="88">
        <f t="shared" si="108"/>
        <v>66.701421315266145</v>
      </c>
      <c r="P207" s="131"/>
      <c r="Q207" s="131"/>
      <c r="R207" s="131"/>
      <c r="S207" s="131"/>
      <c r="T207" s="131"/>
      <c r="U207" s="131"/>
      <c r="V207" s="131"/>
      <c r="W207" s="131"/>
      <c r="X207" s="131"/>
    </row>
    <row r="208" spans="1:24" x14ac:dyDescent="0.2">
      <c r="A208" s="17" t="s">
        <v>101</v>
      </c>
      <c r="B208" s="85" t="str">
        <f t="shared" si="109"/>
        <v>Q2/2022</v>
      </c>
      <c r="C208" s="86">
        <f t="shared" si="112"/>
        <v>44652</v>
      </c>
      <c r="D208" s="86">
        <f t="shared" si="113"/>
        <v>44742</v>
      </c>
      <c r="E208" s="85">
        <f t="shared" si="110"/>
        <v>91</v>
      </c>
      <c r="F208" s="87">
        <f>VLOOKUP(D208,'FERC Interest Rate'!$A:$B,2,TRUE)</f>
        <v>6.501548E-2</v>
      </c>
      <c r="G208" s="88">
        <f t="shared" si="111"/>
        <v>66.701421315266145</v>
      </c>
      <c r="H208" s="88">
        <v>0</v>
      </c>
      <c r="I208" s="123">
        <f t="shared" si="114"/>
        <v>4.0014213152661471</v>
      </c>
      <c r="J208" s="89">
        <f t="shared" si="116"/>
        <v>1.0811859398300758</v>
      </c>
      <c r="K208" s="149">
        <f t="shared" si="105"/>
        <v>5.0826072550962227</v>
      </c>
      <c r="L208" s="89">
        <f t="shared" si="115"/>
        <v>62.7</v>
      </c>
      <c r="M208" s="150">
        <f t="shared" si="106"/>
        <v>67.782607255096224</v>
      </c>
      <c r="N208" s="8">
        <f t="shared" si="107"/>
        <v>67.782607255096224</v>
      </c>
      <c r="O208" s="88">
        <f t="shared" si="108"/>
        <v>0</v>
      </c>
      <c r="P208" s="131"/>
      <c r="Q208" s="131"/>
      <c r="R208" s="131"/>
      <c r="S208" s="131"/>
      <c r="T208" s="131"/>
      <c r="U208" s="131"/>
      <c r="V208" s="131"/>
      <c r="W208" s="131"/>
      <c r="X208" s="131"/>
    </row>
    <row r="209" spans="1:24" x14ac:dyDescent="0.2">
      <c r="B209" s="85"/>
      <c r="C209" s="86"/>
      <c r="D209" s="86"/>
      <c r="E209" s="85"/>
      <c r="F209" s="87"/>
      <c r="G209" s="88"/>
      <c r="H209" s="88"/>
      <c r="I209" s="123"/>
      <c r="J209" s="89"/>
      <c r="K209" s="131"/>
      <c r="L209" s="89"/>
      <c r="M209" s="151"/>
      <c r="N209" s="131"/>
      <c r="O209" s="88"/>
      <c r="P209" s="131"/>
      <c r="Q209" s="131"/>
      <c r="R209" s="131"/>
      <c r="S209" s="131"/>
      <c r="T209" s="131"/>
      <c r="U209" s="131"/>
      <c r="V209" s="131"/>
      <c r="W209" s="131"/>
      <c r="X209" s="131"/>
    </row>
    <row r="210" spans="1:24" ht="13.5" thickBot="1" x14ac:dyDescent="0.25">
      <c r="A210" s="183"/>
      <c r="B210" s="184"/>
      <c r="C210" s="185"/>
      <c r="D210" s="185"/>
      <c r="E210" s="186"/>
      <c r="F210" s="184"/>
      <c r="G210" s="157">
        <f t="shared" ref="G210:O210" si="117">SUM(G183:G206)</f>
        <v>21479.657491376456</v>
      </c>
      <c r="H210" s="157">
        <f t="shared" si="117"/>
        <v>80.028426305322938</v>
      </c>
      <c r="I210" s="158">
        <f t="shared" si="117"/>
        <v>72.025583674790653</v>
      </c>
      <c r="J210" s="157">
        <f t="shared" si="117"/>
        <v>167.1431678422957</v>
      </c>
      <c r="K210" s="157">
        <f t="shared" si="117"/>
        <v>239.16875151708629</v>
      </c>
      <c r="L210" s="157">
        <f t="shared" si="117"/>
        <v>1128.6000000000004</v>
      </c>
      <c r="M210" s="159">
        <f t="shared" si="117"/>
        <v>1367.7687515170865</v>
      </c>
      <c r="N210" s="157">
        <f t="shared" si="117"/>
        <v>21726.829085524081</v>
      </c>
      <c r="O210" s="157">
        <f t="shared" si="117"/>
        <v>20359.06033400699</v>
      </c>
      <c r="P210" s="131"/>
      <c r="Q210" s="131"/>
      <c r="R210" s="131"/>
      <c r="S210" s="131"/>
      <c r="T210" s="131"/>
      <c r="U210" s="131"/>
      <c r="V210" s="131"/>
      <c r="W210" s="131"/>
      <c r="X210" s="131"/>
    </row>
    <row r="211" spans="1:24" ht="13.5" thickTop="1" x14ac:dyDescent="0.2">
      <c r="B211" s="11"/>
      <c r="C211" s="140"/>
      <c r="D211" s="140"/>
      <c r="E211" s="10"/>
      <c r="F211" s="11"/>
      <c r="G211" s="89"/>
      <c r="H211" s="69"/>
      <c r="I211" s="129"/>
      <c r="J211" s="89"/>
      <c r="K211" s="131"/>
      <c r="L211" s="69"/>
      <c r="M211" s="151"/>
      <c r="N211" s="131"/>
      <c r="O211" s="131"/>
      <c r="P211" s="131"/>
      <c r="Q211" s="131"/>
      <c r="R211" s="131"/>
      <c r="S211" s="131"/>
      <c r="T211" s="131"/>
      <c r="U211" s="131"/>
      <c r="V211" s="131"/>
      <c r="W211" s="131"/>
      <c r="X211" s="131"/>
    </row>
    <row r="212" spans="1:24" ht="36.75" x14ac:dyDescent="0.2">
      <c r="A212" s="94" t="s">
        <v>81</v>
      </c>
      <c r="B212" s="94" t="s">
        <v>3</v>
      </c>
      <c r="C212" s="94" t="s">
        <v>4</v>
      </c>
      <c r="D212" s="94" t="s">
        <v>5</v>
      </c>
      <c r="E212" s="94" t="s">
        <v>6</v>
      </c>
      <c r="F212" s="94" t="s">
        <v>7</v>
      </c>
      <c r="G212" s="94" t="s">
        <v>108</v>
      </c>
      <c r="H212" s="94" t="s">
        <v>109</v>
      </c>
      <c r="I212" s="118" t="s">
        <v>110</v>
      </c>
      <c r="J212" s="119" t="s">
        <v>111</v>
      </c>
      <c r="K212" s="119" t="s">
        <v>112</v>
      </c>
      <c r="L212" s="119" t="s">
        <v>113</v>
      </c>
      <c r="M212" s="120" t="s">
        <v>103</v>
      </c>
      <c r="N212" s="94" t="s">
        <v>114</v>
      </c>
      <c r="O212" s="94" t="s">
        <v>115</v>
      </c>
      <c r="P212" s="131"/>
      <c r="Q212" s="131"/>
      <c r="R212" s="131"/>
      <c r="S212" s="131"/>
      <c r="T212" s="131"/>
      <c r="U212" s="131"/>
      <c r="V212" s="131"/>
      <c r="W212" s="131"/>
      <c r="X212" s="131"/>
    </row>
    <row r="213" spans="1:24" x14ac:dyDescent="0.2">
      <c r="A213" s="223" t="s">
        <v>47</v>
      </c>
      <c r="B213" s="404" t="s">
        <v>88</v>
      </c>
      <c r="C213" s="86">
        <f>VLOOKUP(B213,A$1:F$31,2,FALSE)</f>
        <v>42401</v>
      </c>
      <c r="D213" s="86">
        <f>DATE(YEAR(C213),IF(MONTH(C213)&lt;=3,3,IF(MONTH(C213)&lt;=6,6,IF(MONTH(C213)&lt;=9,9,12))),IF(OR(MONTH(C213)&lt;=3,MONTH(C213)&gt;=10),31,30))</f>
        <v>42460</v>
      </c>
      <c r="E213" s="85">
        <f>D213-C213+1</f>
        <v>60</v>
      </c>
      <c r="F213" s="87">
        <f>VLOOKUP(D213,'FERC Interest Rate'!$A:$B,2,TRUE)</f>
        <v>3.2500000000000001E-2</v>
      </c>
      <c r="G213" s="88">
        <f>VLOOKUP(B213,$A$1:$F$31,5,FALSE)</f>
        <v>1449</v>
      </c>
      <c r="H213" s="88">
        <f t="shared" ref="H213:H218" si="118">G213*F213*(E213/(DATE(YEAR(D213),12,31)-DATE(YEAR(D213),1,1)+1))</f>
        <v>7.7200819672131145</v>
      </c>
      <c r="I213" s="236">
        <v>0</v>
      </c>
      <c r="J213" s="89">
        <v>0</v>
      </c>
      <c r="K213" s="149">
        <f t="shared" ref="K213:K237" si="119">+SUM(I213:J213)</f>
        <v>0</v>
      </c>
      <c r="L213" s="89">
        <v>0</v>
      </c>
      <c r="M213" s="150">
        <f t="shared" ref="M213:M237" si="120">+SUM(K213:L213)</f>
        <v>0</v>
      </c>
      <c r="N213" s="8">
        <f t="shared" ref="N213:N237" si="121">+G213+H213+J213</f>
        <v>1456.7200819672132</v>
      </c>
      <c r="O213" s="88">
        <f t="shared" ref="O213:O237" si="122">G213+H213-L213-I213</f>
        <v>1456.7200819672132</v>
      </c>
      <c r="P213" s="131"/>
      <c r="Q213" s="131"/>
      <c r="R213" s="131"/>
      <c r="S213" s="131"/>
      <c r="T213" s="131"/>
      <c r="U213" s="131"/>
      <c r="V213" s="131"/>
      <c r="W213" s="131"/>
      <c r="X213" s="131"/>
    </row>
    <row r="214" spans="1:24" x14ac:dyDescent="0.2">
      <c r="A214" s="100" t="s">
        <v>25</v>
      </c>
      <c r="B214" s="85" t="str">
        <f t="shared" ref="B214:B237" si="123">+IF(MONTH(C214)&lt;4,"Q1",IF(MONTH(C214)&lt;7,"Q2",IF(MONTH(C214)&lt;10,"Q3","Q4")))&amp;"/"&amp;YEAR(C214)</f>
        <v>Q2/2016</v>
      </c>
      <c r="C214" s="86">
        <f>D213+1</f>
        <v>42461</v>
      </c>
      <c r="D214" s="86">
        <f>EOMONTH(D213,3)</f>
        <v>42551</v>
      </c>
      <c r="E214" s="85">
        <f t="shared" ref="E214:E237" si="124">D214-C214+1</f>
        <v>91</v>
      </c>
      <c r="F214" s="87">
        <f>VLOOKUP(D214,'FERC Interest Rate'!$A:$B,2,TRUE)</f>
        <v>3.4599999999999999E-2</v>
      </c>
      <c r="G214" s="88">
        <f t="shared" ref="G214:G237" si="125">O213</f>
        <v>1456.7200819672132</v>
      </c>
      <c r="H214" s="88">
        <f t="shared" si="118"/>
        <v>12.531772814431605</v>
      </c>
      <c r="I214" s="236">
        <v>0</v>
      </c>
      <c r="J214" s="89">
        <v>0</v>
      </c>
      <c r="K214" s="149">
        <f t="shared" si="119"/>
        <v>0</v>
      </c>
      <c r="L214" s="89">
        <v>0</v>
      </c>
      <c r="M214" s="150">
        <f t="shared" si="120"/>
        <v>0</v>
      </c>
      <c r="N214" s="8">
        <f t="shared" si="121"/>
        <v>1469.2518547816449</v>
      </c>
      <c r="O214" s="88">
        <f t="shared" si="122"/>
        <v>1469.2518547816449</v>
      </c>
      <c r="P214" s="131"/>
      <c r="Q214" s="131"/>
      <c r="R214" s="131"/>
      <c r="S214" s="131"/>
      <c r="T214" s="131"/>
      <c r="U214" s="131"/>
      <c r="V214" s="131"/>
      <c r="W214" s="131"/>
      <c r="X214" s="131"/>
    </row>
    <row r="215" spans="1:24" x14ac:dyDescent="0.2">
      <c r="A215" s="100" t="s">
        <v>25</v>
      </c>
      <c r="B215" s="85" t="str">
        <f t="shared" si="123"/>
        <v>Q3/2016</v>
      </c>
      <c r="C215" s="86">
        <f t="shared" ref="C215:C237" si="126">D214+1</f>
        <v>42552</v>
      </c>
      <c r="D215" s="86">
        <f t="shared" ref="D215:D237" si="127">EOMONTH(D214,3)</f>
        <v>42643</v>
      </c>
      <c r="E215" s="85">
        <f t="shared" si="124"/>
        <v>92</v>
      </c>
      <c r="F215" s="87">
        <f>VLOOKUP(D215,'FERC Interest Rate'!$A:$B,2,TRUE)</f>
        <v>3.5000000000000003E-2</v>
      </c>
      <c r="G215" s="88">
        <f t="shared" si="125"/>
        <v>1469.2518547816449</v>
      </c>
      <c r="H215" s="88">
        <f t="shared" si="118"/>
        <v>12.926204842614473</v>
      </c>
      <c r="I215" s="236">
        <v>0</v>
      </c>
      <c r="J215" s="89">
        <v>0</v>
      </c>
      <c r="K215" s="149">
        <f t="shared" si="119"/>
        <v>0</v>
      </c>
      <c r="L215" s="89">
        <v>0</v>
      </c>
      <c r="M215" s="150">
        <f t="shared" si="120"/>
        <v>0</v>
      </c>
      <c r="N215" s="8">
        <f t="shared" si="121"/>
        <v>1482.1780596242593</v>
      </c>
      <c r="O215" s="88">
        <f t="shared" si="122"/>
        <v>1482.1780596242593</v>
      </c>
      <c r="P215" s="131"/>
      <c r="Q215" s="131"/>
      <c r="R215" s="131"/>
      <c r="S215" s="131"/>
      <c r="T215" s="131"/>
      <c r="U215" s="131"/>
      <c r="V215" s="131"/>
      <c r="W215" s="131"/>
      <c r="X215" s="131"/>
    </row>
    <row r="216" spans="1:24" x14ac:dyDescent="0.2">
      <c r="A216" s="100" t="s">
        <v>25</v>
      </c>
      <c r="B216" s="85" t="str">
        <f t="shared" si="123"/>
        <v>Q4/2016</v>
      </c>
      <c r="C216" s="86">
        <f t="shared" si="126"/>
        <v>42644</v>
      </c>
      <c r="D216" s="86">
        <f t="shared" si="127"/>
        <v>42735</v>
      </c>
      <c r="E216" s="85">
        <f t="shared" si="124"/>
        <v>92</v>
      </c>
      <c r="F216" s="87">
        <f>VLOOKUP(D216,'FERC Interest Rate'!$A:$B,2,TRUE)</f>
        <v>3.5000000000000003E-2</v>
      </c>
      <c r="G216" s="88">
        <f t="shared" si="125"/>
        <v>1482.1780596242593</v>
      </c>
      <c r="H216" s="88">
        <f t="shared" si="118"/>
        <v>13.039927191229824</v>
      </c>
      <c r="I216" s="236">
        <v>0</v>
      </c>
      <c r="J216" s="89">
        <v>0</v>
      </c>
      <c r="K216" s="149">
        <f t="shared" si="119"/>
        <v>0</v>
      </c>
      <c r="L216" s="89">
        <v>0</v>
      </c>
      <c r="M216" s="150">
        <f t="shared" si="120"/>
        <v>0</v>
      </c>
      <c r="N216" s="8">
        <f t="shared" si="121"/>
        <v>1495.2179868154892</v>
      </c>
      <c r="O216" s="88">
        <f t="shared" si="122"/>
        <v>1495.2179868154892</v>
      </c>
      <c r="P216" s="131"/>
      <c r="Q216" s="131"/>
      <c r="R216" s="131"/>
      <c r="S216" s="131"/>
      <c r="T216" s="131"/>
      <c r="U216" s="131"/>
      <c r="V216" s="131"/>
      <c r="W216" s="131"/>
      <c r="X216" s="131"/>
    </row>
    <row r="217" spans="1:24" x14ac:dyDescent="0.2">
      <c r="A217" s="100" t="s">
        <v>25</v>
      </c>
      <c r="B217" s="85" t="str">
        <f t="shared" si="123"/>
        <v>Q1/2017</v>
      </c>
      <c r="C217" s="86">
        <f t="shared" si="126"/>
        <v>42736</v>
      </c>
      <c r="D217" s="86">
        <f t="shared" si="127"/>
        <v>42825</v>
      </c>
      <c r="E217" s="85">
        <f t="shared" si="124"/>
        <v>90</v>
      </c>
      <c r="F217" s="87">
        <f>VLOOKUP(D217,'FERC Interest Rate'!$A:$B,2,TRUE)</f>
        <v>3.5000000000000003E-2</v>
      </c>
      <c r="G217" s="88">
        <f t="shared" si="125"/>
        <v>1495.2179868154892</v>
      </c>
      <c r="H217" s="88">
        <f t="shared" si="118"/>
        <v>12.903936050599428</v>
      </c>
      <c r="I217" s="123">
        <v>0</v>
      </c>
      <c r="J217" s="89">
        <v>0</v>
      </c>
      <c r="K217" s="149">
        <f t="shared" si="119"/>
        <v>0</v>
      </c>
      <c r="L217" s="89">
        <v>0</v>
      </c>
      <c r="M217" s="150">
        <f t="shared" si="120"/>
        <v>0</v>
      </c>
      <c r="N217" s="8">
        <f t="shared" si="121"/>
        <v>1508.1219228660887</v>
      </c>
      <c r="O217" s="88">
        <f t="shared" si="122"/>
        <v>1508.1219228660887</v>
      </c>
      <c r="P217" s="131"/>
      <c r="Q217" s="131"/>
      <c r="R217" s="131"/>
      <c r="S217" s="131"/>
      <c r="T217" s="131"/>
      <c r="U217" s="131"/>
      <c r="V217" s="131"/>
      <c r="W217" s="131"/>
      <c r="X217" s="131"/>
    </row>
    <row r="218" spans="1:24" x14ac:dyDescent="0.2">
      <c r="A218" s="17" t="s">
        <v>82</v>
      </c>
      <c r="B218" s="85" t="str">
        <f t="shared" si="123"/>
        <v>Q2/2017</v>
      </c>
      <c r="C218" s="86">
        <f t="shared" si="126"/>
        <v>42826</v>
      </c>
      <c r="D218" s="86">
        <f t="shared" si="127"/>
        <v>42916</v>
      </c>
      <c r="E218" s="85">
        <f t="shared" si="124"/>
        <v>91</v>
      </c>
      <c r="F218" s="87">
        <f>VLOOKUP(D218,'FERC Interest Rate'!$A:$B,2,TRUE)</f>
        <v>3.7100000000000001E-2</v>
      </c>
      <c r="G218" s="88">
        <f t="shared" si="125"/>
        <v>1508.1219228660887</v>
      </c>
      <c r="H218" s="88">
        <f t="shared" si="118"/>
        <v>13.949508010378635</v>
      </c>
      <c r="I218" s="123">
        <f t="shared" ref="I218:I237" si="128">(SUM($H$213:$H$235)/20)</f>
        <v>3.6535715438233538</v>
      </c>
      <c r="J218" s="89">
        <v>0</v>
      </c>
      <c r="K218" s="149">
        <f t="shared" si="119"/>
        <v>3.6535715438233538</v>
      </c>
      <c r="L218" s="89">
        <f t="shared" ref="L218:L237" si="129">($G$213/20)</f>
        <v>72.45</v>
      </c>
      <c r="M218" s="150">
        <f t="shared" si="120"/>
        <v>76.103571543823364</v>
      </c>
      <c r="N218" s="8">
        <f t="shared" si="121"/>
        <v>1522.0714308764673</v>
      </c>
      <c r="O218" s="88">
        <f t="shared" si="122"/>
        <v>1445.9678593326439</v>
      </c>
      <c r="P218" s="131"/>
      <c r="Q218" s="131"/>
      <c r="R218" s="131"/>
      <c r="S218" s="131"/>
      <c r="T218" s="131"/>
      <c r="U218" s="131"/>
      <c r="V218" s="131"/>
      <c r="W218" s="131"/>
      <c r="X218" s="131"/>
    </row>
    <row r="219" spans="1:24" x14ac:dyDescent="0.2">
      <c r="A219" s="17" t="s">
        <v>83</v>
      </c>
      <c r="B219" s="85" t="str">
        <f t="shared" si="123"/>
        <v>Q3/2017</v>
      </c>
      <c r="C219" s="86">
        <f t="shared" si="126"/>
        <v>42917</v>
      </c>
      <c r="D219" s="86">
        <f t="shared" si="127"/>
        <v>43008</v>
      </c>
      <c r="E219" s="85">
        <f t="shared" si="124"/>
        <v>92</v>
      </c>
      <c r="F219" s="87">
        <f>VLOOKUP(D219,'FERC Interest Rate'!$A:$B,2,TRUE)</f>
        <v>3.9600000000000003E-2</v>
      </c>
      <c r="G219" s="88">
        <f t="shared" si="125"/>
        <v>1445.9678593326439</v>
      </c>
      <c r="H219" s="88">
        <v>0</v>
      </c>
      <c r="I219" s="123">
        <f t="shared" si="128"/>
        <v>3.6535715438233538</v>
      </c>
      <c r="J219" s="89">
        <f t="shared" ref="J219:J237" si="130">G219*F219*(E219/(DATE(YEAR(D219),12,31)-DATE(YEAR(D219),1,1)+1))</f>
        <v>14.432740014029285</v>
      </c>
      <c r="K219" s="149">
        <f t="shared" si="119"/>
        <v>18.086311557852639</v>
      </c>
      <c r="L219" s="89">
        <f t="shared" si="129"/>
        <v>72.45</v>
      </c>
      <c r="M219" s="150">
        <f t="shared" si="120"/>
        <v>90.536311557852642</v>
      </c>
      <c r="N219" s="8">
        <f t="shared" si="121"/>
        <v>1460.4005993466733</v>
      </c>
      <c r="O219" s="88">
        <f t="shared" si="122"/>
        <v>1369.8642877888205</v>
      </c>
      <c r="P219" s="131"/>
      <c r="Q219" s="131"/>
      <c r="R219" s="131"/>
      <c r="S219" s="131"/>
      <c r="T219" s="131"/>
      <c r="U219" s="131"/>
      <c r="V219" s="131"/>
      <c r="W219" s="131"/>
      <c r="X219" s="131"/>
    </row>
    <row r="220" spans="1:24" x14ac:dyDescent="0.2">
      <c r="A220" s="17" t="s">
        <v>84</v>
      </c>
      <c r="B220" s="85" t="str">
        <f t="shared" si="123"/>
        <v>Q4/2017</v>
      </c>
      <c r="C220" s="86">
        <f t="shared" si="126"/>
        <v>43009</v>
      </c>
      <c r="D220" s="86">
        <f t="shared" si="127"/>
        <v>43100</v>
      </c>
      <c r="E220" s="85">
        <f t="shared" si="124"/>
        <v>92</v>
      </c>
      <c r="F220" s="87">
        <f>VLOOKUP(D220,'FERC Interest Rate'!$A:$B,2,TRUE)</f>
        <v>4.2099999999999999E-2</v>
      </c>
      <c r="G220" s="88">
        <f t="shared" si="125"/>
        <v>1369.8642877888205</v>
      </c>
      <c r="H220" s="88">
        <v>0</v>
      </c>
      <c r="I220" s="123">
        <f t="shared" si="128"/>
        <v>3.6535715438233538</v>
      </c>
      <c r="J220" s="89">
        <f t="shared" si="130"/>
        <v>14.536324272503178</v>
      </c>
      <c r="K220" s="149">
        <f t="shared" si="119"/>
        <v>18.189895816326533</v>
      </c>
      <c r="L220" s="89">
        <f t="shared" si="129"/>
        <v>72.45</v>
      </c>
      <c r="M220" s="150">
        <f t="shared" si="120"/>
        <v>90.639895816326543</v>
      </c>
      <c r="N220" s="8">
        <f t="shared" si="121"/>
        <v>1384.4006120613237</v>
      </c>
      <c r="O220" s="88">
        <f t="shared" si="122"/>
        <v>1293.7607162449972</v>
      </c>
      <c r="P220" s="131"/>
      <c r="Q220" s="131"/>
      <c r="R220" s="131"/>
      <c r="S220" s="131"/>
      <c r="T220" s="131"/>
      <c r="U220" s="131"/>
      <c r="V220" s="131"/>
      <c r="W220" s="131"/>
      <c r="X220" s="131"/>
    </row>
    <row r="221" spans="1:24" x14ac:dyDescent="0.2">
      <c r="A221" s="17" t="s">
        <v>85</v>
      </c>
      <c r="B221" s="85" t="str">
        <f t="shared" si="123"/>
        <v>Q1/2018</v>
      </c>
      <c r="C221" s="86">
        <f t="shared" si="126"/>
        <v>43101</v>
      </c>
      <c r="D221" s="86">
        <f t="shared" si="127"/>
        <v>43190</v>
      </c>
      <c r="E221" s="85">
        <f t="shared" si="124"/>
        <v>90</v>
      </c>
      <c r="F221" s="87">
        <f>VLOOKUP(D221,'FERC Interest Rate'!$A:$B,2,TRUE)</f>
        <v>4.2500000000000003E-2</v>
      </c>
      <c r="G221" s="88">
        <f t="shared" si="125"/>
        <v>1293.7607162449972</v>
      </c>
      <c r="H221" s="88">
        <v>0</v>
      </c>
      <c r="I221" s="123">
        <f t="shared" si="128"/>
        <v>3.6535715438233538</v>
      </c>
      <c r="J221" s="89">
        <f t="shared" si="130"/>
        <v>13.557903396266065</v>
      </c>
      <c r="K221" s="149">
        <f t="shared" si="119"/>
        <v>17.211474940089417</v>
      </c>
      <c r="L221" s="89">
        <f t="shared" si="129"/>
        <v>72.45</v>
      </c>
      <c r="M221" s="150">
        <f t="shared" si="120"/>
        <v>89.66147494008942</v>
      </c>
      <c r="N221" s="8">
        <f t="shared" si="121"/>
        <v>1307.3186196412632</v>
      </c>
      <c r="O221" s="88">
        <f t="shared" si="122"/>
        <v>1217.6571447011738</v>
      </c>
      <c r="P221" s="131"/>
      <c r="Q221" s="131"/>
      <c r="R221" s="131"/>
      <c r="S221" s="131"/>
      <c r="T221" s="131"/>
      <c r="U221" s="131"/>
      <c r="V221" s="131"/>
      <c r="W221" s="131"/>
      <c r="X221" s="131"/>
    </row>
    <row r="222" spans="1:24" x14ac:dyDescent="0.2">
      <c r="A222" s="17" t="s">
        <v>86</v>
      </c>
      <c r="B222" s="85" t="str">
        <f t="shared" si="123"/>
        <v>Q2/2018</v>
      </c>
      <c r="C222" s="86">
        <f t="shared" si="126"/>
        <v>43191</v>
      </c>
      <c r="D222" s="86">
        <f t="shared" si="127"/>
        <v>43281</v>
      </c>
      <c r="E222" s="85">
        <f t="shared" si="124"/>
        <v>91</v>
      </c>
      <c r="F222" s="87">
        <f>VLOOKUP(D222,'FERC Interest Rate'!$A:$B,2,TRUE)</f>
        <v>4.4699999999999997E-2</v>
      </c>
      <c r="G222" s="88">
        <f t="shared" si="125"/>
        <v>1217.6571447011738</v>
      </c>
      <c r="H222" s="88">
        <v>0</v>
      </c>
      <c r="I222" s="123">
        <f t="shared" si="128"/>
        <v>3.6535715438233538</v>
      </c>
      <c r="J222" s="89">
        <f t="shared" si="130"/>
        <v>13.570038267125931</v>
      </c>
      <c r="K222" s="149">
        <f t="shared" si="119"/>
        <v>17.223609810949284</v>
      </c>
      <c r="L222" s="89">
        <f t="shared" si="129"/>
        <v>72.45</v>
      </c>
      <c r="M222" s="150">
        <f t="shared" si="120"/>
        <v>89.673609810949287</v>
      </c>
      <c r="N222" s="8">
        <f t="shared" si="121"/>
        <v>1231.2271829682998</v>
      </c>
      <c r="O222" s="88">
        <f t="shared" si="122"/>
        <v>1141.5535731573505</v>
      </c>
      <c r="P222" s="131"/>
      <c r="Q222" s="131"/>
      <c r="R222" s="131"/>
      <c r="S222" s="131"/>
      <c r="T222" s="131"/>
      <c r="U222" s="131"/>
      <c r="V222" s="131"/>
      <c r="W222" s="131"/>
      <c r="X222" s="131"/>
    </row>
    <row r="223" spans="1:24" x14ac:dyDescent="0.2">
      <c r="A223" s="17" t="s">
        <v>87</v>
      </c>
      <c r="B223" s="85" t="str">
        <f t="shared" si="123"/>
        <v>Q3/2018</v>
      </c>
      <c r="C223" s="86">
        <f t="shared" si="126"/>
        <v>43282</v>
      </c>
      <c r="D223" s="86">
        <f t="shared" si="127"/>
        <v>43373</v>
      </c>
      <c r="E223" s="85">
        <f t="shared" si="124"/>
        <v>92</v>
      </c>
      <c r="F223" s="87">
        <f>VLOOKUP(D223,'FERC Interest Rate'!$A:$B,2,TRUE)</f>
        <v>4.6899999999999997E-2</v>
      </c>
      <c r="G223" s="88">
        <f t="shared" si="125"/>
        <v>1141.5535731573505</v>
      </c>
      <c r="H223" s="88">
        <v>0</v>
      </c>
      <c r="I223" s="123">
        <f t="shared" si="128"/>
        <v>3.6535715438233538</v>
      </c>
      <c r="J223" s="89">
        <f t="shared" si="130"/>
        <v>13.494727006737907</v>
      </c>
      <c r="K223" s="149">
        <f t="shared" si="119"/>
        <v>17.148298550561261</v>
      </c>
      <c r="L223" s="89">
        <f t="shared" si="129"/>
        <v>72.45</v>
      </c>
      <c r="M223" s="150">
        <f t="shared" si="120"/>
        <v>89.598298550561267</v>
      </c>
      <c r="N223" s="8">
        <f t="shared" si="121"/>
        <v>1155.0483001640885</v>
      </c>
      <c r="O223" s="88">
        <f t="shared" si="122"/>
        <v>1065.4500016135271</v>
      </c>
      <c r="P223" s="131"/>
      <c r="Q223" s="131"/>
      <c r="R223" s="131"/>
      <c r="S223" s="131"/>
      <c r="T223" s="131"/>
      <c r="U223" s="131"/>
      <c r="V223" s="131"/>
      <c r="W223" s="131"/>
      <c r="X223" s="131"/>
    </row>
    <row r="224" spans="1:24" x14ac:dyDescent="0.2">
      <c r="A224" s="17" t="s">
        <v>88</v>
      </c>
      <c r="B224" s="85" t="str">
        <f t="shared" si="123"/>
        <v>Q4/2018</v>
      </c>
      <c r="C224" s="86">
        <f t="shared" si="126"/>
        <v>43374</v>
      </c>
      <c r="D224" s="86">
        <f t="shared" si="127"/>
        <v>43465</v>
      </c>
      <c r="E224" s="85">
        <f t="shared" si="124"/>
        <v>92</v>
      </c>
      <c r="F224" s="87">
        <f>VLOOKUP(D224,'FERC Interest Rate'!$A:$B,2,TRUE)</f>
        <v>4.9599999999999998E-2</v>
      </c>
      <c r="G224" s="88">
        <f t="shared" si="125"/>
        <v>1065.4500016135271</v>
      </c>
      <c r="H224" s="88">
        <v>0</v>
      </c>
      <c r="I224" s="123">
        <f t="shared" si="128"/>
        <v>3.6535715438233538</v>
      </c>
      <c r="J224" s="89">
        <f t="shared" si="130"/>
        <v>13.320168348939307</v>
      </c>
      <c r="K224" s="149">
        <f t="shared" si="119"/>
        <v>16.973739892762659</v>
      </c>
      <c r="L224" s="89">
        <f t="shared" si="129"/>
        <v>72.45</v>
      </c>
      <c r="M224" s="150">
        <f t="shared" si="120"/>
        <v>89.423739892762654</v>
      </c>
      <c r="N224" s="8">
        <f t="shared" si="121"/>
        <v>1078.7701699624663</v>
      </c>
      <c r="O224" s="88">
        <f t="shared" si="122"/>
        <v>989.34643006970373</v>
      </c>
      <c r="P224" s="131"/>
      <c r="Q224" s="131"/>
      <c r="R224" s="131"/>
      <c r="S224" s="131"/>
      <c r="T224" s="131"/>
      <c r="U224" s="131"/>
      <c r="V224" s="131"/>
      <c r="W224" s="131"/>
      <c r="X224" s="131"/>
    </row>
    <row r="225" spans="1:24" x14ac:dyDescent="0.2">
      <c r="A225" s="17" t="s">
        <v>89</v>
      </c>
      <c r="B225" s="85" t="str">
        <f t="shared" si="123"/>
        <v>Q1/2019</v>
      </c>
      <c r="C225" s="86">
        <f t="shared" si="126"/>
        <v>43466</v>
      </c>
      <c r="D225" s="86">
        <f t="shared" si="127"/>
        <v>43555</v>
      </c>
      <c r="E225" s="85">
        <f t="shared" si="124"/>
        <v>90</v>
      </c>
      <c r="F225" s="87">
        <f>VLOOKUP(D225,'FERC Interest Rate'!$A:$B,2,TRUE)</f>
        <v>5.1799999999999999E-2</v>
      </c>
      <c r="G225" s="88">
        <f t="shared" si="125"/>
        <v>989.34643006970373</v>
      </c>
      <c r="H225" s="88">
        <v>0</v>
      </c>
      <c r="I225" s="123">
        <f t="shared" si="128"/>
        <v>3.6535715438233538</v>
      </c>
      <c r="J225" s="89">
        <f t="shared" si="130"/>
        <v>12.636528923246461</v>
      </c>
      <c r="K225" s="149">
        <f t="shared" si="119"/>
        <v>16.290100467069813</v>
      </c>
      <c r="L225" s="89">
        <f t="shared" si="129"/>
        <v>72.45</v>
      </c>
      <c r="M225" s="150">
        <f t="shared" si="120"/>
        <v>88.740100467069823</v>
      </c>
      <c r="N225" s="8">
        <f t="shared" si="121"/>
        <v>1001.9829589929502</v>
      </c>
      <c r="O225" s="88">
        <f t="shared" si="122"/>
        <v>913.24285852588037</v>
      </c>
      <c r="P225" s="131"/>
      <c r="Q225" s="131"/>
      <c r="R225" s="131"/>
      <c r="S225" s="131"/>
      <c r="T225" s="131"/>
      <c r="U225" s="131"/>
      <c r="V225" s="131"/>
      <c r="W225" s="131"/>
      <c r="X225" s="131"/>
    </row>
    <row r="226" spans="1:24" x14ac:dyDescent="0.2">
      <c r="A226" s="17" t="s">
        <v>90</v>
      </c>
      <c r="B226" s="85" t="str">
        <f t="shared" si="123"/>
        <v>Q2/2019</v>
      </c>
      <c r="C226" s="86">
        <f t="shared" si="126"/>
        <v>43556</v>
      </c>
      <c r="D226" s="86">
        <f t="shared" si="127"/>
        <v>43646</v>
      </c>
      <c r="E226" s="85">
        <f t="shared" si="124"/>
        <v>91</v>
      </c>
      <c r="F226" s="87">
        <f>VLOOKUP(D226,'FERC Interest Rate'!$A:$B,2,TRUE)</f>
        <v>5.45E-2</v>
      </c>
      <c r="G226" s="88">
        <f t="shared" si="125"/>
        <v>913.24285852588037</v>
      </c>
      <c r="H226" s="88">
        <v>0</v>
      </c>
      <c r="I226" s="123">
        <f t="shared" si="128"/>
        <v>3.6535715438233538</v>
      </c>
      <c r="J226" s="89">
        <f t="shared" si="130"/>
        <v>12.408843717422203</v>
      </c>
      <c r="K226" s="149">
        <f t="shared" si="119"/>
        <v>16.062415261245555</v>
      </c>
      <c r="L226" s="89">
        <f t="shared" si="129"/>
        <v>72.45</v>
      </c>
      <c r="M226" s="150">
        <f t="shared" si="120"/>
        <v>88.512415261245565</v>
      </c>
      <c r="N226" s="8">
        <f t="shared" si="121"/>
        <v>925.65170224330257</v>
      </c>
      <c r="O226" s="88">
        <f t="shared" si="122"/>
        <v>837.139286982057</v>
      </c>
      <c r="P226" s="131"/>
      <c r="Q226" s="131"/>
      <c r="R226" s="131"/>
      <c r="S226" s="131"/>
      <c r="T226" s="131"/>
      <c r="U226" s="131"/>
      <c r="V226" s="131"/>
      <c r="W226" s="131"/>
      <c r="X226" s="131"/>
    </row>
    <row r="227" spans="1:24" x14ac:dyDescent="0.2">
      <c r="A227" s="17" t="s">
        <v>91</v>
      </c>
      <c r="B227" s="85" t="str">
        <f t="shared" si="123"/>
        <v>Q3/2019</v>
      </c>
      <c r="C227" s="86">
        <f t="shared" si="126"/>
        <v>43647</v>
      </c>
      <c r="D227" s="86">
        <f t="shared" si="127"/>
        <v>43738</v>
      </c>
      <c r="E227" s="85">
        <f t="shared" si="124"/>
        <v>92</v>
      </c>
      <c r="F227" s="87">
        <f>VLOOKUP(D227,'FERC Interest Rate'!$A:$B,2,TRUE)</f>
        <v>6.0133640000000002E-2</v>
      </c>
      <c r="G227" s="88">
        <f t="shared" si="125"/>
        <v>837.139286982057</v>
      </c>
      <c r="H227" s="88">
        <v>0</v>
      </c>
      <c r="I227" s="123">
        <f t="shared" si="128"/>
        <v>3.6535715438233538</v>
      </c>
      <c r="J227" s="89">
        <f t="shared" si="130"/>
        <v>12.688496962240233</v>
      </c>
      <c r="K227" s="149">
        <f t="shared" si="119"/>
        <v>16.342068506063587</v>
      </c>
      <c r="L227" s="89">
        <f t="shared" si="129"/>
        <v>72.45</v>
      </c>
      <c r="M227" s="150">
        <f t="shared" si="120"/>
        <v>88.792068506063586</v>
      </c>
      <c r="N227" s="8">
        <f t="shared" si="121"/>
        <v>849.82778394429727</v>
      </c>
      <c r="O227" s="88">
        <f t="shared" si="122"/>
        <v>761.03571543823364</v>
      </c>
      <c r="P227" s="131"/>
      <c r="Q227" s="131"/>
      <c r="R227" s="131"/>
      <c r="S227" s="131"/>
      <c r="T227" s="131"/>
      <c r="U227" s="131"/>
      <c r="V227" s="131"/>
      <c r="W227" s="131"/>
      <c r="X227" s="131"/>
    </row>
    <row r="228" spans="1:24" x14ac:dyDescent="0.2">
      <c r="A228" s="17" t="s">
        <v>92</v>
      </c>
      <c r="B228" s="85" t="str">
        <f t="shared" si="123"/>
        <v>Q4/2019</v>
      </c>
      <c r="C228" s="86">
        <f t="shared" si="126"/>
        <v>43739</v>
      </c>
      <c r="D228" s="86">
        <f t="shared" si="127"/>
        <v>43830</v>
      </c>
      <c r="E228" s="85">
        <f t="shared" si="124"/>
        <v>92</v>
      </c>
      <c r="F228" s="87">
        <f>VLOOKUP(D228,'FERC Interest Rate'!$A:$B,2,TRUE)</f>
        <v>6.2505720000000001E-2</v>
      </c>
      <c r="G228" s="88">
        <f t="shared" si="125"/>
        <v>761.03571543823364</v>
      </c>
      <c r="H228" s="88">
        <v>0</v>
      </c>
      <c r="I228" s="123">
        <f t="shared" si="128"/>
        <v>3.6535715438233538</v>
      </c>
      <c r="J228" s="89">
        <f t="shared" si="130"/>
        <v>11.990016030697907</v>
      </c>
      <c r="K228" s="149">
        <f t="shared" si="119"/>
        <v>15.643587574521261</v>
      </c>
      <c r="L228" s="89">
        <f t="shared" si="129"/>
        <v>72.45</v>
      </c>
      <c r="M228" s="150">
        <f t="shared" si="120"/>
        <v>88.093587574521266</v>
      </c>
      <c r="N228" s="8">
        <f t="shared" si="121"/>
        <v>773.02573146893155</v>
      </c>
      <c r="O228" s="88">
        <f t="shared" si="122"/>
        <v>684.93214389441027</v>
      </c>
      <c r="P228" s="131"/>
      <c r="Q228" s="131"/>
      <c r="R228" s="131"/>
      <c r="S228" s="131"/>
      <c r="T228" s="131"/>
      <c r="U228" s="131"/>
      <c r="V228" s="131"/>
      <c r="W228" s="131"/>
      <c r="X228" s="131"/>
    </row>
    <row r="229" spans="1:24" x14ac:dyDescent="0.2">
      <c r="A229" s="17" t="s">
        <v>93</v>
      </c>
      <c r="B229" s="85" t="str">
        <f t="shared" si="123"/>
        <v>Q1/2020</v>
      </c>
      <c r="C229" s="86">
        <f t="shared" si="126"/>
        <v>43831</v>
      </c>
      <c r="D229" s="86">
        <f t="shared" si="127"/>
        <v>43921</v>
      </c>
      <c r="E229" s="85">
        <f t="shared" si="124"/>
        <v>91</v>
      </c>
      <c r="F229" s="87">
        <f>VLOOKUP(D229,'FERC Interest Rate'!$A:$B,2,TRUE)</f>
        <v>6.2841510000000003E-2</v>
      </c>
      <c r="G229" s="88">
        <f t="shared" si="125"/>
        <v>684.93214389441027</v>
      </c>
      <c r="H229" s="88">
        <v>0</v>
      </c>
      <c r="I229" s="123">
        <f t="shared" si="128"/>
        <v>3.6535715438233538</v>
      </c>
      <c r="J229" s="89">
        <f t="shared" si="130"/>
        <v>10.701741763544931</v>
      </c>
      <c r="K229" s="149">
        <f t="shared" si="119"/>
        <v>14.355313307368284</v>
      </c>
      <c r="L229" s="89">
        <f t="shared" si="129"/>
        <v>72.45</v>
      </c>
      <c r="M229" s="150">
        <f t="shared" si="120"/>
        <v>86.805313307368294</v>
      </c>
      <c r="N229" s="8">
        <f t="shared" si="121"/>
        <v>695.63388565795526</v>
      </c>
      <c r="O229" s="88">
        <f t="shared" si="122"/>
        <v>608.82857235058691</v>
      </c>
      <c r="P229" s="131"/>
      <c r="Q229" s="131"/>
      <c r="R229" s="131"/>
      <c r="S229" s="131"/>
      <c r="T229" s="131"/>
      <c r="U229" s="131"/>
      <c r="V229" s="131"/>
      <c r="W229" s="131"/>
      <c r="X229" s="131"/>
    </row>
    <row r="230" spans="1:24" x14ac:dyDescent="0.2">
      <c r="A230" s="17" t="s">
        <v>94</v>
      </c>
      <c r="B230" s="85" t="str">
        <f t="shared" si="123"/>
        <v>Q2/2020</v>
      </c>
      <c r="C230" s="86">
        <f t="shared" si="126"/>
        <v>43922</v>
      </c>
      <c r="D230" s="86">
        <f t="shared" si="127"/>
        <v>44012</v>
      </c>
      <c r="E230" s="85">
        <f t="shared" si="124"/>
        <v>91</v>
      </c>
      <c r="F230" s="87">
        <f>VLOOKUP(D230,'FERC Interest Rate'!$A:$B,2,TRUE)</f>
        <v>6.502107E-2</v>
      </c>
      <c r="G230" s="88">
        <f t="shared" si="125"/>
        <v>608.82857235058691</v>
      </c>
      <c r="H230" s="88">
        <v>0</v>
      </c>
      <c r="I230" s="123">
        <f t="shared" si="128"/>
        <v>3.6535715438233538</v>
      </c>
      <c r="J230" s="89">
        <f t="shared" si="130"/>
        <v>9.8425911341352172</v>
      </c>
      <c r="K230" s="149">
        <f t="shared" si="119"/>
        <v>13.496162677958571</v>
      </c>
      <c r="L230" s="89">
        <f t="shared" si="129"/>
        <v>72.45</v>
      </c>
      <c r="M230" s="150">
        <f t="shared" si="120"/>
        <v>85.946162677958569</v>
      </c>
      <c r="N230" s="8">
        <f t="shared" si="121"/>
        <v>618.67116348472211</v>
      </c>
      <c r="O230" s="88">
        <f t="shared" si="122"/>
        <v>532.72500080676355</v>
      </c>
      <c r="P230" s="131"/>
      <c r="Q230" s="131"/>
      <c r="R230" s="131"/>
      <c r="S230" s="131"/>
      <c r="T230" s="131"/>
      <c r="U230" s="131"/>
      <c r="V230" s="131"/>
      <c r="W230" s="131"/>
      <c r="X230" s="131"/>
    </row>
    <row r="231" spans="1:24" x14ac:dyDescent="0.2">
      <c r="A231" s="17" t="s">
        <v>95</v>
      </c>
      <c r="B231" s="85" t="str">
        <f t="shared" si="123"/>
        <v>Q3/2020</v>
      </c>
      <c r="C231" s="86">
        <f t="shared" si="126"/>
        <v>44013</v>
      </c>
      <c r="D231" s="86">
        <f t="shared" si="127"/>
        <v>44104</v>
      </c>
      <c r="E231" s="85">
        <f t="shared" si="124"/>
        <v>92</v>
      </c>
      <c r="F231" s="87">
        <f>VLOOKUP(D231,'FERC Interest Rate'!$A:$B,2,TRUE)</f>
        <v>6.5012509999999996E-2</v>
      </c>
      <c r="G231" s="88">
        <f t="shared" si="125"/>
        <v>532.72500080676355</v>
      </c>
      <c r="H231" s="88">
        <v>0</v>
      </c>
      <c r="I231" s="123">
        <f t="shared" si="128"/>
        <v>3.6535715438233538</v>
      </c>
      <c r="J231" s="89">
        <f t="shared" si="130"/>
        <v>8.7057612805529345</v>
      </c>
      <c r="K231" s="149">
        <f t="shared" si="119"/>
        <v>12.359332824376288</v>
      </c>
      <c r="L231" s="89">
        <f t="shared" si="129"/>
        <v>72.45</v>
      </c>
      <c r="M231" s="150">
        <f t="shared" si="120"/>
        <v>84.809332824376298</v>
      </c>
      <c r="N231" s="8">
        <f t="shared" si="121"/>
        <v>541.43076208731645</v>
      </c>
      <c r="O231" s="88">
        <f t="shared" si="122"/>
        <v>456.62142926294018</v>
      </c>
      <c r="P231" s="131"/>
      <c r="Q231" s="131"/>
      <c r="R231" s="131"/>
      <c r="S231" s="131"/>
      <c r="T231" s="131"/>
      <c r="U231" s="131"/>
      <c r="V231" s="131"/>
      <c r="W231" s="131"/>
      <c r="X231" s="131"/>
    </row>
    <row r="232" spans="1:24" x14ac:dyDescent="0.2">
      <c r="A232" s="17" t="s">
        <v>96</v>
      </c>
      <c r="B232" s="85" t="str">
        <f t="shared" si="123"/>
        <v>Q4/2020</v>
      </c>
      <c r="C232" s="86">
        <f t="shared" si="126"/>
        <v>44105</v>
      </c>
      <c r="D232" s="86">
        <f t="shared" si="127"/>
        <v>44196</v>
      </c>
      <c r="E232" s="85">
        <f t="shared" si="124"/>
        <v>92</v>
      </c>
      <c r="F232" s="87">
        <f>VLOOKUP(D232,'FERC Interest Rate'!$A:$B,2,TRUE)</f>
        <v>6.501548E-2</v>
      </c>
      <c r="G232" s="88">
        <f t="shared" si="125"/>
        <v>456.62142926294018</v>
      </c>
      <c r="H232" s="88">
        <v>0</v>
      </c>
      <c r="I232" s="123">
        <f t="shared" si="128"/>
        <v>3.6535715438233538</v>
      </c>
      <c r="J232" s="89">
        <f t="shared" si="130"/>
        <v>7.4624219917133372</v>
      </c>
      <c r="K232" s="149">
        <f t="shared" si="119"/>
        <v>11.115993535536692</v>
      </c>
      <c r="L232" s="89">
        <f t="shared" si="129"/>
        <v>72.45</v>
      </c>
      <c r="M232" s="150">
        <f t="shared" si="120"/>
        <v>83.565993535536691</v>
      </c>
      <c r="N232" s="8">
        <f t="shared" si="121"/>
        <v>464.0838512546535</v>
      </c>
      <c r="O232" s="88">
        <f t="shared" si="122"/>
        <v>380.51785771911682</v>
      </c>
      <c r="P232" s="131"/>
      <c r="Q232" s="131"/>
      <c r="R232" s="131"/>
      <c r="S232" s="131"/>
      <c r="T232" s="131"/>
      <c r="U232" s="131"/>
      <c r="V232" s="131"/>
      <c r="W232" s="131"/>
      <c r="X232" s="131"/>
    </row>
    <row r="233" spans="1:24" x14ac:dyDescent="0.2">
      <c r="A233" s="17" t="s">
        <v>97</v>
      </c>
      <c r="B233" s="85" t="str">
        <f t="shared" si="123"/>
        <v>Q1/2021</v>
      </c>
      <c r="C233" s="86">
        <f t="shared" si="126"/>
        <v>44197</v>
      </c>
      <c r="D233" s="86">
        <f t="shared" si="127"/>
        <v>44286</v>
      </c>
      <c r="E233" s="85">
        <f t="shared" si="124"/>
        <v>90</v>
      </c>
      <c r="F233" s="87">
        <f>VLOOKUP(D233,'FERC Interest Rate'!$A:$B,2,TRUE)</f>
        <v>6.501548E-2</v>
      </c>
      <c r="G233" s="88">
        <f t="shared" si="125"/>
        <v>380.51785771911682</v>
      </c>
      <c r="H233" s="88">
        <v>0</v>
      </c>
      <c r="I233" s="123">
        <f t="shared" si="128"/>
        <v>3.6535715438233538</v>
      </c>
      <c r="J233" s="89">
        <f t="shared" si="130"/>
        <v>6.1001633017430343</v>
      </c>
      <c r="K233" s="149">
        <f t="shared" si="119"/>
        <v>9.7537348455663881</v>
      </c>
      <c r="L233" s="89">
        <f t="shared" si="129"/>
        <v>72.45</v>
      </c>
      <c r="M233" s="150">
        <f t="shared" si="120"/>
        <v>82.203734845566387</v>
      </c>
      <c r="N233" s="8">
        <f t="shared" si="121"/>
        <v>386.61802102085983</v>
      </c>
      <c r="O233" s="88">
        <f t="shared" si="122"/>
        <v>304.41428617529346</v>
      </c>
      <c r="P233" s="131"/>
      <c r="Q233" s="131"/>
      <c r="R233" s="131"/>
      <c r="S233" s="131"/>
      <c r="T233" s="131"/>
      <c r="U233" s="131"/>
      <c r="V233" s="131"/>
      <c r="W233" s="131"/>
      <c r="X233" s="131"/>
    </row>
    <row r="234" spans="1:24" x14ac:dyDescent="0.2">
      <c r="A234" s="17" t="s">
        <v>98</v>
      </c>
      <c r="B234" s="85" t="str">
        <f t="shared" si="123"/>
        <v>Q2/2021</v>
      </c>
      <c r="C234" s="86">
        <f t="shared" si="126"/>
        <v>44287</v>
      </c>
      <c r="D234" s="86">
        <f t="shared" si="127"/>
        <v>44377</v>
      </c>
      <c r="E234" s="85">
        <f t="shared" si="124"/>
        <v>91</v>
      </c>
      <c r="F234" s="87">
        <f>VLOOKUP(D234,'FERC Interest Rate'!$A:$B,2,TRUE)</f>
        <v>6.501548E-2</v>
      </c>
      <c r="G234" s="88">
        <f t="shared" si="125"/>
        <v>304.41428617529346</v>
      </c>
      <c r="H234" s="88">
        <v>0</v>
      </c>
      <c r="I234" s="123">
        <f t="shared" si="128"/>
        <v>3.6535715438233538</v>
      </c>
      <c r="J234" s="89">
        <f t="shared" si="130"/>
        <v>4.9343543151876998</v>
      </c>
      <c r="K234" s="149">
        <f t="shared" si="119"/>
        <v>8.5879258590110545</v>
      </c>
      <c r="L234" s="89">
        <f t="shared" si="129"/>
        <v>72.45</v>
      </c>
      <c r="M234" s="150">
        <f t="shared" si="120"/>
        <v>81.037925859011054</v>
      </c>
      <c r="N234" s="8">
        <f t="shared" si="121"/>
        <v>309.34864049048116</v>
      </c>
      <c r="O234" s="88">
        <f t="shared" si="122"/>
        <v>228.31071463147012</v>
      </c>
      <c r="P234" s="131"/>
      <c r="Q234" s="131"/>
      <c r="R234" s="131"/>
      <c r="S234" s="131"/>
      <c r="T234" s="131"/>
      <c r="U234" s="131"/>
      <c r="V234" s="131"/>
      <c r="W234" s="131"/>
      <c r="X234" s="131"/>
    </row>
    <row r="235" spans="1:24" x14ac:dyDescent="0.2">
      <c r="A235" s="17" t="s">
        <v>99</v>
      </c>
      <c r="B235" s="85" t="str">
        <f t="shared" si="123"/>
        <v>Q3/2021</v>
      </c>
      <c r="C235" s="86">
        <f t="shared" si="126"/>
        <v>44378</v>
      </c>
      <c r="D235" s="86">
        <f t="shared" si="127"/>
        <v>44469</v>
      </c>
      <c r="E235" s="85">
        <f t="shared" si="124"/>
        <v>92</v>
      </c>
      <c r="F235" s="87">
        <f>VLOOKUP(D235,'FERC Interest Rate'!$A:$B,2,TRUE)</f>
        <v>6.501548E-2</v>
      </c>
      <c r="G235" s="88">
        <f t="shared" si="125"/>
        <v>228.31071463147012</v>
      </c>
      <c r="H235" s="88">
        <v>0</v>
      </c>
      <c r="I235" s="123">
        <f t="shared" si="128"/>
        <v>3.6535715438233538</v>
      </c>
      <c r="J235" s="89">
        <f t="shared" si="130"/>
        <v>3.7414334917357284</v>
      </c>
      <c r="K235" s="149">
        <f t="shared" si="119"/>
        <v>7.3950050355590822</v>
      </c>
      <c r="L235" s="89">
        <f t="shared" si="129"/>
        <v>72.45</v>
      </c>
      <c r="M235" s="150">
        <f t="shared" si="120"/>
        <v>79.845005035559083</v>
      </c>
      <c r="N235" s="8">
        <f t="shared" si="121"/>
        <v>232.05214812320585</v>
      </c>
      <c r="O235" s="88">
        <f t="shared" si="122"/>
        <v>152.20714308764676</v>
      </c>
      <c r="P235" s="131"/>
      <c r="Q235" s="131"/>
      <c r="R235" s="131"/>
      <c r="S235" s="131"/>
      <c r="T235" s="131"/>
      <c r="U235" s="131"/>
      <c r="V235" s="131"/>
      <c r="W235" s="131"/>
      <c r="X235" s="131"/>
    </row>
    <row r="236" spans="1:24" x14ac:dyDescent="0.2">
      <c r="A236" s="17" t="s">
        <v>100</v>
      </c>
      <c r="B236" s="85" t="str">
        <f t="shared" si="123"/>
        <v>Q4/2021</v>
      </c>
      <c r="C236" s="86">
        <f t="shared" si="126"/>
        <v>44470</v>
      </c>
      <c r="D236" s="86">
        <f t="shared" si="127"/>
        <v>44561</v>
      </c>
      <c r="E236" s="85">
        <f t="shared" si="124"/>
        <v>92</v>
      </c>
      <c r="F236" s="87">
        <f>VLOOKUP(D236,'FERC Interest Rate'!$A:$B,2,TRUE)</f>
        <v>6.501548E-2</v>
      </c>
      <c r="G236" s="88">
        <f t="shared" si="125"/>
        <v>152.20714308764676</v>
      </c>
      <c r="H236" s="88">
        <v>0</v>
      </c>
      <c r="I236" s="123">
        <f t="shared" si="128"/>
        <v>3.6535715438233538</v>
      </c>
      <c r="J236" s="89">
        <f t="shared" si="130"/>
        <v>2.494288994490486</v>
      </c>
      <c r="K236" s="149">
        <f t="shared" si="119"/>
        <v>6.1478605383138394</v>
      </c>
      <c r="L236" s="89">
        <f t="shared" si="129"/>
        <v>72.45</v>
      </c>
      <c r="M236" s="150">
        <f t="shared" si="120"/>
        <v>78.597860538313839</v>
      </c>
      <c r="N236" s="8">
        <f t="shared" si="121"/>
        <v>154.70143208213725</v>
      </c>
      <c r="O236" s="88">
        <f t="shared" si="122"/>
        <v>76.103571543823392</v>
      </c>
      <c r="P236" s="131"/>
      <c r="Q236" s="131"/>
      <c r="R236" s="131"/>
      <c r="S236" s="131"/>
      <c r="T236" s="131"/>
      <c r="U236" s="131"/>
      <c r="V236" s="131"/>
      <c r="W236" s="131"/>
      <c r="X236" s="131"/>
    </row>
    <row r="237" spans="1:24" x14ac:dyDescent="0.2">
      <c r="A237" s="17" t="s">
        <v>101</v>
      </c>
      <c r="B237" s="85" t="str">
        <f t="shared" si="123"/>
        <v>Q1/2022</v>
      </c>
      <c r="C237" s="86">
        <f t="shared" si="126"/>
        <v>44562</v>
      </c>
      <c r="D237" s="86">
        <f t="shared" si="127"/>
        <v>44651</v>
      </c>
      <c r="E237" s="85">
        <f t="shared" si="124"/>
        <v>90</v>
      </c>
      <c r="F237" s="87">
        <f>VLOOKUP(D237,'FERC Interest Rate'!$A:$B,2,TRUE)</f>
        <v>6.501548E-2</v>
      </c>
      <c r="G237" s="88">
        <f t="shared" si="125"/>
        <v>76.103571543823392</v>
      </c>
      <c r="H237" s="88">
        <v>0</v>
      </c>
      <c r="I237" s="123">
        <f t="shared" si="128"/>
        <v>3.6535715438233538</v>
      </c>
      <c r="J237" s="89">
        <f t="shared" si="130"/>
        <v>1.2200326603486074</v>
      </c>
      <c r="K237" s="149">
        <f t="shared" si="119"/>
        <v>4.8736042041719614</v>
      </c>
      <c r="L237" s="89">
        <f t="shared" si="129"/>
        <v>72.45</v>
      </c>
      <c r="M237" s="150">
        <f t="shared" si="120"/>
        <v>77.323604204171971</v>
      </c>
      <c r="N237" s="8">
        <f t="shared" si="121"/>
        <v>77.323604204172</v>
      </c>
      <c r="O237" s="88">
        <f t="shared" si="122"/>
        <v>3.5527136788005009E-14</v>
      </c>
      <c r="P237" s="131"/>
      <c r="Q237" s="131"/>
      <c r="R237" s="131"/>
      <c r="S237" s="131"/>
      <c r="T237" s="131"/>
      <c r="U237" s="131"/>
      <c r="V237" s="131"/>
      <c r="W237" s="131"/>
      <c r="X237" s="131"/>
    </row>
    <row r="238" spans="1:24" x14ac:dyDescent="0.2">
      <c r="B238" s="85"/>
      <c r="C238" s="86"/>
      <c r="D238" s="86"/>
      <c r="E238" s="85"/>
      <c r="F238" s="87"/>
      <c r="G238" s="88"/>
      <c r="H238" s="88"/>
      <c r="I238" s="123"/>
      <c r="J238" s="89"/>
      <c r="K238" s="131"/>
      <c r="L238" s="89"/>
      <c r="M238" s="151"/>
      <c r="N238" s="131"/>
      <c r="O238" s="88"/>
      <c r="P238" s="131"/>
      <c r="Q238" s="131"/>
      <c r="R238" s="131"/>
      <c r="S238" s="131"/>
      <c r="T238" s="131"/>
      <c r="U238" s="131"/>
      <c r="V238" s="131"/>
      <c r="W238" s="131"/>
      <c r="X238" s="131"/>
    </row>
    <row r="239" spans="1:24" ht="13.5" thickBot="1" x14ac:dyDescent="0.25">
      <c r="A239" s="183"/>
      <c r="B239" s="184"/>
      <c r="C239" s="185"/>
      <c r="D239" s="185"/>
      <c r="E239" s="186"/>
      <c r="F239" s="184"/>
      <c r="G239" s="157">
        <f t="shared" ref="G239:O239" si="131">SUM(G213:G235)</f>
        <v>23091.857784749667</v>
      </c>
      <c r="H239" s="157">
        <f t="shared" si="131"/>
        <v>73.071430876467076</v>
      </c>
      <c r="I239" s="158">
        <f t="shared" si="131"/>
        <v>65.764287788820369</v>
      </c>
      <c r="J239" s="157">
        <f t="shared" si="131"/>
        <v>184.12425421782137</v>
      </c>
      <c r="K239" s="157">
        <f t="shared" si="131"/>
        <v>249.8885420066417</v>
      </c>
      <c r="L239" s="157">
        <f t="shared" si="131"/>
        <v>1304.1000000000004</v>
      </c>
      <c r="M239" s="159">
        <f t="shared" si="131"/>
        <v>1553.9885420066419</v>
      </c>
      <c r="N239" s="157">
        <f t="shared" si="131"/>
        <v>23349.053469843948</v>
      </c>
      <c r="O239" s="157">
        <f t="shared" si="131"/>
        <v>21795.064927837306</v>
      </c>
      <c r="P239" s="131"/>
      <c r="Q239" s="131"/>
      <c r="R239" s="131"/>
      <c r="S239" s="131"/>
      <c r="T239" s="131"/>
      <c r="U239" s="131"/>
      <c r="V239" s="131"/>
      <c r="W239" s="131"/>
      <c r="X239" s="131"/>
    </row>
    <row r="240" spans="1:24" ht="13.5" thickTop="1" x14ac:dyDescent="0.2">
      <c r="B240" s="11"/>
      <c r="C240" s="140"/>
      <c r="D240" s="140"/>
      <c r="E240" s="10"/>
      <c r="F240" s="11"/>
      <c r="G240" s="89"/>
      <c r="H240" s="69"/>
      <c r="I240" s="129"/>
      <c r="J240" s="89"/>
      <c r="K240" s="131"/>
      <c r="L240" s="69"/>
      <c r="M240" s="151"/>
      <c r="N240" s="131"/>
      <c r="O240" s="131"/>
      <c r="P240" s="131"/>
      <c r="Q240" s="131"/>
      <c r="R240" s="131"/>
      <c r="S240" s="131"/>
      <c r="T240" s="131"/>
      <c r="U240" s="131"/>
      <c r="V240" s="131"/>
      <c r="W240" s="131"/>
      <c r="X240" s="131"/>
    </row>
    <row r="241" spans="1:24" ht="36.75" x14ac:dyDescent="0.2">
      <c r="A241" s="94" t="s">
        <v>81</v>
      </c>
      <c r="B241" s="94" t="s">
        <v>3</v>
      </c>
      <c r="C241" s="94" t="s">
        <v>4</v>
      </c>
      <c r="D241" s="94" t="s">
        <v>5</v>
      </c>
      <c r="E241" s="94" t="s">
        <v>6</v>
      </c>
      <c r="F241" s="94" t="s">
        <v>7</v>
      </c>
      <c r="G241" s="94" t="s">
        <v>108</v>
      </c>
      <c r="H241" s="94" t="s">
        <v>109</v>
      </c>
      <c r="I241" s="118" t="s">
        <v>110</v>
      </c>
      <c r="J241" s="119" t="s">
        <v>111</v>
      </c>
      <c r="K241" s="119" t="s">
        <v>112</v>
      </c>
      <c r="L241" s="119" t="s">
        <v>113</v>
      </c>
      <c r="M241" s="120" t="s">
        <v>103</v>
      </c>
      <c r="N241" s="94" t="s">
        <v>114</v>
      </c>
      <c r="O241" s="94" t="s">
        <v>115</v>
      </c>
      <c r="P241" s="131"/>
      <c r="Q241" s="131"/>
      <c r="R241" s="131"/>
      <c r="S241" s="131"/>
      <c r="T241" s="131"/>
      <c r="U241" s="131"/>
      <c r="V241" s="131"/>
      <c r="W241" s="131"/>
      <c r="X241" s="131"/>
    </row>
    <row r="242" spans="1:24" x14ac:dyDescent="0.2">
      <c r="A242" s="223" t="s">
        <v>47</v>
      </c>
      <c r="B242" s="404" t="s">
        <v>89</v>
      </c>
      <c r="C242" s="86">
        <f>VLOOKUP(B242,A$1:F$31,2,FALSE)</f>
        <v>42430</v>
      </c>
      <c r="D242" s="86">
        <f>DATE(YEAR(C242),IF(MONTH(C242)&lt;=3,3,IF(MONTH(C242)&lt;=6,6,IF(MONTH(C242)&lt;=9,9,12))),IF(OR(MONTH(C242)&lt;=3,MONTH(C242)&gt;=10),31,30))</f>
        <v>42460</v>
      </c>
      <c r="E242" s="85">
        <f>D242-C242+1</f>
        <v>31</v>
      </c>
      <c r="F242" s="87">
        <f>VLOOKUP(D242,'FERC Interest Rate'!$A:$B,2,TRUE)</f>
        <v>3.2500000000000001E-2</v>
      </c>
      <c r="G242" s="88">
        <f>VLOOKUP(B242,$A$1:$F$31,5,FALSE)</f>
        <v>1562</v>
      </c>
      <c r="H242" s="88">
        <f t="shared" ref="H242:H247" si="132">G242*F242*(E242/(DATE(YEAR(D242),12,31)-DATE(YEAR(D242),1,1)+1))</f>
        <v>4.2997677595628412</v>
      </c>
      <c r="I242" s="236">
        <v>0</v>
      </c>
      <c r="J242" s="89">
        <v>0</v>
      </c>
      <c r="K242" s="149">
        <f t="shared" ref="K242:K266" si="133">+SUM(I242:J242)</f>
        <v>0</v>
      </c>
      <c r="L242" s="89">
        <v>0</v>
      </c>
      <c r="M242" s="150">
        <f t="shared" ref="M242:M266" si="134">+SUM(K242:L242)</f>
        <v>0</v>
      </c>
      <c r="N242" s="8">
        <f t="shared" ref="N242:N266" si="135">+G242+H242+J242</f>
        <v>1566.2997677595629</v>
      </c>
      <c r="O242" s="88">
        <f t="shared" ref="O242:O266" si="136">G242+H242-L242-I242</f>
        <v>1566.2997677595629</v>
      </c>
      <c r="P242" s="131"/>
      <c r="Q242" s="131"/>
      <c r="R242" s="131"/>
      <c r="S242" s="131"/>
      <c r="T242" s="131"/>
      <c r="U242" s="131"/>
      <c r="V242" s="131"/>
      <c r="W242" s="131"/>
      <c r="X242" s="131"/>
    </row>
    <row r="243" spans="1:24" x14ac:dyDescent="0.2">
      <c r="A243" s="100" t="s">
        <v>25</v>
      </c>
      <c r="B243" s="85" t="str">
        <f t="shared" ref="B243:B266" si="137">+IF(MONTH(C243)&lt;4,"Q1",IF(MONTH(C243)&lt;7,"Q2",IF(MONTH(C243)&lt;10,"Q3","Q4")))&amp;"/"&amp;YEAR(C243)</f>
        <v>Q2/2016</v>
      </c>
      <c r="C243" s="86">
        <f>D242+1</f>
        <v>42461</v>
      </c>
      <c r="D243" s="86">
        <f>EOMONTH(D242,3)</f>
        <v>42551</v>
      </c>
      <c r="E243" s="85">
        <f t="shared" ref="E243:E266" si="138">D243-C243+1</f>
        <v>91</v>
      </c>
      <c r="F243" s="87">
        <f>VLOOKUP(D243,'FERC Interest Rate'!$A:$B,2,TRUE)</f>
        <v>3.4599999999999999E-2</v>
      </c>
      <c r="G243" s="88">
        <f t="shared" ref="G243:G266" si="139">O242</f>
        <v>1566.2997677595629</v>
      </c>
      <c r="H243" s="88">
        <f t="shared" si="132"/>
        <v>13.474457510294425</v>
      </c>
      <c r="I243" s="236">
        <v>0</v>
      </c>
      <c r="J243" s="89">
        <v>0</v>
      </c>
      <c r="K243" s="149">
        <f t="shared" si="133"/>
        <v>0</v>
      </c>
      <c r="L243" s="89">
        <v>0</v>
      </c>
      <c r="M243" s="150">
        <f t="shared" si="134"/>
        <v>0</v>
      </c>
      <c r="N243" s="8">
        <f t="shared" si="135"/>
        <v>1579.7742252698572</v>
      </c>
      <c r="O243" s="88">
        <f t="shared" si="136"/>
        <v>1579.7742252698572</v>
      </c>
      <c r="P243" s="131"/>
      <c r="Q243" s="131"/>
      <c r="R243" s="131"/>
      <c r="S243" s="131"/>
      <c r="T243" s="131"/>
      <c r="U243" s="131"/>
      <c r="V243" s="131"/>
      <c r="W243" s="131"/>
      <c r="X243" s="131"/>
    </row>
    <row r="244" spans="1:24" x14ac:dyDescent="0.2">
      <c r="A244" s="100" t="s">
        <v>25</v>
      </c>
      <c r="B244" s="85" t="str">
        <f t="shared" si="137"/>
        <v>Q3/2016</v>
      </c>
      <c r="C244" s="86">
        <f t="shared" ref="C244:C266" si="140">D243+1</f>
        <v>42552</v>
      </c>
      <c r="D244" s="86">
        <f t="shared" ref="D244:D266" si="141">EOMONTH(D243,3)</f>
        <v>42643</v>
      </c>
      <c r="E244" s="85">
        <f t="shared" si="138"/>
        <v>92</v>
      </c>
      <c r="F244" s="87">
        <f>VLOOKUP(D244,'FERC Interest Rate'!$A:$B,2,TRUE)</f>
        <v>3.5000000000000003E-2</v>
      </c>
      <c r="G244" s="88">
        <f t="shared" si="139"/>
        <v>1579.7742252698572</v>
      </c>
      <c r="H244" s="88">
        <f t="shared" si="132"/>
        <v>13.898560123958854</v>
      </c>
      <c r="I244" s="236">
        <v>0</v>
      </c>
      <c r="J244" s="89">
        <v>0</v>
      </c>
      <c r="K244" s="149">
        <f t="shared" si="133"/>
        <v>0</v>
      </c>
      <c r="L244" s="89">
        <v>0</v>
      </c>
      <c r="M244" s="150">
        <f t="shared" si="134"/>
        <v>0</v>
      </c>
      <c r="N244" s="8">
        <f t="shared" si="135"/>
        <v>1593.672785393816</v>
      </c>
      <c r="O244" s="88">
        <f t="shared" si="136"/>
        <v>1593.672785393816</v>
      </c>
      <c r="P244" s="131"/>
      <c r="Q244" s="131"/>
      <c r="R244" s="131"/>
      <c r="S244" s="131"/>
      <c r="T244" s="131"/>
      <c r="U244" s="131"/>
      <c r="V244" s="131"/>
      <c r="W244" s="131"/>
      <c r="X244" s="131"/>
    </row>
    <row r="245" spans="1:24" x14ac:dyDescent="0.2">
      <c r="A245" s="100" t="s">
        <v>25</v>
      </c>
      <c r="B245" s="85" t="str">
        <f t="shared" si="137"/>
        <v>Q4/2016</v>
      </c>
      <c r="C245" s="86">
        <f t="shared" si="140"/>
        <v>42644</v>
      </c>
      <c r="D245" s="86">
        <f t="shared" si="141"/>
        <v>42735</v>
      </c>
      <c r="E245" s="85">
        <f t="shared" si="138"/>
        <v>92</v>
      </c>
      <c r="F245" s="87">
        <f>VLOOKUP(D245,'FERC Interest Rate'!$A:$B,2,TRUE)</f>
        <v>3.5000000000000003E-2</v>
      </c>
      <c r="G245" s="88">
        <f t="shared" si="139"/>
        <v>1593.672785393816</v>
      </c>
      <c r="H245" s="88">
        <f t="shared" si="132"/>
        <v>14.020837073683301</v>
      </c>
      <c r="I245" s="236">
        <v>0</v>
      </c>
      <c r="J245" s="89">
        <v>0</v>
      </c>
      <c r="K245" s="149">
        <f t="shared" si="133"/>
        <v>0</v>
      </c>
      <c r="L245" s="89">
        <v>0</v>
      </c>
      <c r="M245" s="150">
        <f t="shared" si="134"/>
        <v>0</v>
      </c>
      <c r="N245" s="8">
        <f t="shared" si="135"/>
        <v>1607.6936224674992</v>
      </c>
      <c r="O245" s="88">
        <f t="shared" si="136"/>
        <v>1607.6936224674992</v>
      </c>
      <c r="P245" s="131"/>
      <c r="Q245" s="131"/>
      <c r="R245" s="131"/>
      <c r="S245" s="131"/>
      <c r="T245" s="131"/>
      <c r="U245" s="131"/>
      <c r="V245" s="131"/>
      <c r="W245" s="131"/>
      <c r="X245" s="131"/>
    </row>
    <row r="246" spans="1:24" x14ac:dyDescent="0.2">
      <c r="A246" s="100" t="s">
        <v>25</v>
      </c>
      <c r="B246" s="85" t="str">
        <f t="shared" si="137"/>
        <v>Q1/2017</v>
      </c>
      <c r="C246" s="86">
        <f t="shared" si="140"/>
        <v>42736</v>
      </c>
      <c r="D246" s="86">
        <f t="shared" si="141"/>
        <v>42825</v>
      </c>
      <c r="E246" s="85">
        <f t="shared" si="138"/>
        <v>90</v>
      </c>
      <c r="F246" s="87">
        <f>VLOOKUP(D246,'FERC Interest Rate'!$A:$B,2,TRUE)</f>
        <v>3.5000000000000003E-2</v>
      </c>
      <c r="G246" s="88">
        <f t="shared" si="139"/>
        <v>1607.6936224674992</v>
      </c>
      <c r="H246" s="88">
        <f t="shared" si="132"/>
        <v>13.874616193897596</v>
      </c>
      <c r="I246" s="123">
        <v>0</v>
      </c>
      <c r="J246" s="89">
        <v>0</v>
      </c>
      <c r="K246" s="149">
        <f t="shared" si="133"/>
        <v>0</v>
      </c>
      <c r="L246" s="89">
        <v>0</v>
      </c>
      <c r="M246" s="150">
        <f t="shared" si="134"/>
        <v>0</v>
      </c>
      <c r="N246" s="8">
        <f t="shared" si="135"/>
        <v>1621.5682386613967</v>
      </c>
      <c r="O246" s="88">
        <f t="shared" si="136"/>
        <v>1621.5682386613967</v>
      </c>
      <c r="P246" s="131"/>
      <c r="Q246" s="131"/>
      <c r="R246" s="131"/>
      <c r="S246" s="131"/>
      <c r="T246" s="131"/>
      <c r="U246" s="131"/>
      <c r="V246" s="131"/>
      <c r="W246" s="131"/>
      <c r="X246" s="131"/>
    </row>
    <row r="247" spans="1:24" x14ac:dyDescent="0.2">
      <c r="A247" s="17" t="s">
        <v>82</v>
      </c>
      <c r="B247" s="85" t="str">
        <f t="shared" si="137"/>
        <v>Q2/2017</v>
      </c>
      <c r="C247" s="86">
        <f t="shared" si="140"/>
        <v>42826</v>
      </c>
      <c r="D247" s="86">
        <f t="shared" si="141"/>
        <v>42916</v>
      </c>
      <c r="E247" s="85">
        <f t="shared" si="138"/>
        <v>91</v>
      </c>
      <c r="F247" s="87">
        <f>VLOOKUP(D247,'FERC Interest Rate'!$A:$B,2,TRUE)</f>
        <v>3.7100000000000001E-2</v>
      </c>
      <c r="G247" s="88">
        <f t="shared" si="139"/>
        <v>1621.5682386613967</v>
      </c>
      <c r="H247" s="88">
        <f t="shared" si="132"/>
        <v>14.998839809711621</v>
      </c>
      <c r="I247" s="123">
        <f t="shared" ref="I247:I266" si="142">(SUM($H$242:$H$264)/20)</f>
        <v>3.7283539235554324</v>
      </c>
      <c r="J247" s="89">
        <v>0</v>
      </c>
      <c r="K247" s="149">
        <f t="shared" si="133"/>
        <v>3.7283539235554324</v>
      </c>
      <c r="L247" s="89">
        <f t="shared" ref="L247:L266" si="143">+$G$242/20</f>
        <v>78.099999999999994</v>
      </c>
      <c r="M247" s="150">
        <f t="shared" si="134"/>
        <v>81.828353923555426</v>
      </c>
      <c r="N247" s="8">
        <f t="shared" si="135"/>
        <v>1636.5670784711083</v>
      </c>
      <c r="O247" s="88">
        <f t="shared" si="136"/>
        <v>1554.7387245475529</v>
      </c>
      <c r="P247" s="131"/>
      <c r="Q247" s="131"/>
      <c r="R247" s="131"/>
      <c r="S247" s="131"/>
      <c r="T247" s="131"/>
      <c r="U247" s="131"/>
      <c r="V247" s="131"/>
      <c r="W247" s="131"/>
      <c r="X247" s="131"/>
    </row>
    <row r="248" spans="1:24" x14ac:dyDescent="0.2">
      <c r="A248" s="17" t="s">
        <v>83</v>
      </c>
      <c r="B248" s="85" t="str">
        <f t="shared" si="137"/>
        <v>Q3/2017</v>
      </c>
      <c r="C248" s="86">
        <f t="shared" si="140"/>
        <v>42917</v>
      </c>
      <c r="D248" s="86">
        <f t="shared" si="141"/>
        <v>43008</v>
      </c>
      <c r="E248" s="85">
        <f t="shared" si="138"/>
        <v>92</v>
      </c>
      <c r="F248" s="87">
        <f>VLOOKUP(D248,'FERC Interest Rate'!$A:$B,2,TRUE)</f>
        <v>3.9600000000000003E-2</v>
      </c>
      <c r="G248" s="88">
        <f t="shared" si="139"/>
        <v>1554.7387245475529</v>
      </c>
      <c r="H248" s="88">
        <v>0</v>
      </c>
      <c r="I248" s="123">
        <f t="shared" si="142"/>
        <v>3.7283539235554324</v>
      </c>
      <c r="J248" s="89">
        <f t="shared" ref="J248:J266" si="144">G248*F248*(E248/(DATE(YEAR(D248),12,31)-DATE(YEAR(D248),1,1)+1))</f>
        <v>15.518422250059304</v>
      </c>
      <c r="K248" s="149">
        <f t="shared" si="133"/>
        <v>19.246776173614737</v>
      </c>
      <c r="L248" s="89">
        <f t="shared" si="143"/>
        <v>78.099999999999994</v>
      </c>
      <c r="M248" s="150">
        <f t="shared" si="134"/>
        <v>97.346776173614728</v>
      </c>
      <c r="N248" s="8">
        <f t="shared" si="135"/>
        <v>1570.2571467976122</v>
      </c>
      <c r="O248" s="88">
        <f t="shared" si="136"/>
        <v>1472.9103706239976</v>
      </c>
      <c r="P248" s="131"/>
      <c r="Q248" s="131"/>
      <c r="R248" s="131"/>
      <c r="S248" s="131"/>
      <c r="T248" s="131"/>
      <c r="U248" s="131"/>
      <c r="V248" s="131"/>
      <c r="W248" s="131"/>
      <c r="X248" s="131"/>
    </row>
    <row r="249" spans="1:24" x14ac:dyDescent="0.2">
      <c r="A249" s="17" t="s">
        <v>84</v>
      </c>
      <c r="B249" s="85" t="str">
        <f t="shared" si="137"/>
        <v>Q4/2017</v>
      </c>
      <c r="C249" s="86">
        <f t="shared" si="140"/>
        <v>43009</v>
      </c>
      <c r="D249" s="86">
        <f t="shared" si="141"/>
        <v>43100</v>
      </c>
      <c r="E249" s="85">
        <f t="shared" si="138"/>
        <v>92</v>
      </c>
      <c r="F249" s="87">
        <f>VLOOKUP(D249,'FERC Interest Rate'!$A:$B,2,TRUE)</f>
        <v>4.2099999999999999E-2</v>
      </c>
      <c r="G249" s="88">
        <f t="shared" si="139"/>
        <v>1472.9103706239976</v>
      </c>
      <c r="H249" s="88">
        <v>0</v>
      </c>
      <c r="I249" s="123">
        <f t="shared" si="142"/>
        <v>3.7283539235554324</v>
      </c>
      <c r="J249" s="89">
        <f t="shared" si="144"/>
        <v>15.629798486303747</v>
      </c>
      <c r="K249" s="149">
        <f t="shared" si="133"/>
        <v>19.35815240985918</v>
      </c>
      <c r="L249" s="89">
        <f t="shared" si="143"/>
        <v>78.099999999999994</v>
      </c>
      <c r="M249" s="150">
        <f t="shared" si="134"/>
        <v>97.458152409859167</v>
      </c>
      <c r="N249" s="8">
        <f t="shared" si="135"/>
        <v>1488.5401691103013</v>
      </c>
      <c r="O249" s="88">
        <f t="shared" si="136"/>
        <v>1391.0820167004422</v>
      </c>
      <c r="P249" s="131"/>
      <c r="Q249" s="131"/>
      <c r="R249" s="131"/>
      <c r="S249" s="131"/>
      <c r="T249" s="131"/>
      <c r="U249" s="131"/>
      <c r="V249" s="131"/>
      <c r="W249" s="131"/>
      <c r="X249" s="131"/>
    </row>
    <row r="250" spans="1:24" x14ac:dyDescent="0.2">
      <c r="A250" s="17" t="s">
        <v>85</v>
      </c>
      <c r="B250" s="85" t="str">
        <f t="shared" si="137"/>
        <v>Q1/2018</v>
      </c>
      <c r="C250" s="86">
        <f t="shared" si="140"/>
        <v>43101</v>
      </c>
      <c r="D250" s="86">
        <f t="shared" si="141"/>
        <v>43190</v>
      </c>
      <c r="E250" s="85">
        <f t="shared" si="138"/>
        <v>90</v>
      </c>
      <c r="F250" s="87">
        <f>VLOOKUP(D250,'FERC Interest Rate'!$A:$B,2,TRUE)</f>
        <v>4.2500000000000003E-2</v>
      </c>
      <c r="G250" s="88">
        <f t="shared" si="139"/>
        <v>1391.0820167004422</v>
      </c>
      <c r="H250" s="88">
        <v>0</v>
      </c>
      <c r="I250" s="123">
        <f t="shared" si="142"/>
        <v>3.7283539235554324</v>
      </c>
      <c r="J250" s="89">
        <f t="shared" si="144"/>
        <v>14.577777298299154</v>
      </c>
      <c r="K250" s="149">
        <f t="shared" si="133"/>
        <v>18.306131221854585</v>
      </c>
      <c r="L250" s="89">
        <f t="shared" si="143"/>
        <v>78.099999999999994</v>
      </c>
      <c r="M250" s="150">
        <f t="shared" si="134"/>
        <v>96.406131221854579</v>
      </c>
      <c r="N250" s="8">
        <f t="shared" si="135"/>
        <v>1405.6597939987414</v>
      </c>
      <c r="O250" s="88">
        <f t="shared" si="136"/>
        <v>1309.2536627768868</v>
      </c>
      <c r="P250" s="131"/>
      <c r="Q250" s="131"/>
      <c r="R250" s="131"/>
      <c r="S250" s="131"/>
      <c r="T250" s="131"/>
      <c r="U250" s="131"/>
      <c r="V250" s="131"/>
      <c r="W250" s="131"/>
      <c r="X250" s="131"/>
    </row>
    <row r="251" spans="1:24" x14ac:dyDescent="0.2">
      <c r="A251" s="17" t="s">
        <v>86</v>
      </c>
      <c r="B251" s="85" t="str">
        <f t="shared" si="137"/>
        <v>Q2/2018</v>
      </c>
      <c r="C251" s="86">
        <f t="shared" si="140"/>
        <v>43191</v>
      </c>
      <c r="D251" s="86">
        <f t="shared" si="141"/>
        <v>43281</v>
      </c>
      <c r="E251" s="85">
        <f t="shared" si="138"/>
        <v>91</v>
      </c>
      <c r="F251" s="87">
        <f>VLOOKUP(D251,'FERC Interest Rate'!$A:$B,2,TRUE)</f>
        <v>4.4699999999999997E-2</v>
      </c>
      <c r="G251" s="88">
        <f t="shared" si="139"/>
        <v>1309.2536627768868</v>
      </c>
      <c r="H251" s="88">
        <v>0</v>
      </c>
      <c r="I251" s="123">
        <f t="shared" si="142"/>
        <v>3.7283539235554324</v>
      </c>
      <c r="J251" s="89">
        <f t="shared" si="144"/>
        <v>14.590824997472717</v>
      </c>
      <c r="K251" s="149">
        <f t="shared" si="133"/>
        <v>18.319178921028151</v>
      </c>
      <c r="L251" s="89">
        <f t="shared" si="143"/>
        <v>78.099999999999994</v>
      </c>
      <c r="M251" s="150">
        <f t="shared" si="134"/>
        <v>96.419178921028148</v>
      </c>
      <c r="N251" s="8">
        <f t="shared" si="135"/>
        <v>1323.8444877743595</v>
      </c>
      <c r="O251" s="88">
        <f t="shared" si="136"/>
        <v>1227.4253088533314</v>
      </c>
      <c r="P251" s="131"/>
      <c r="Q251" s="131"/>
      <c r="R251" s="131"/>
      <c r="S251" s="131"/>
      <c r="T251" s="131"/>
      <c r="U251" s="131"/>
      <c r="V251" s="131"/>
      <c r="W251" s="131"/>
      <c r="X251" s="131"/>
    </row>
    <row r="252" spans="1:24" x14ac:dyDescent="0.2">
      <c r="A252" s="17" t="s">
        <v>87</v>
      </c>
      <c r="B252" s="85" t="str">
        <f t="shared" si="137"/>
        <v>Q3/2018</v>
      </c>
      <c r="C252" s="86">
        <f t="shared" si="140"/>
        <v>43282</v>
      </c>
      <c r="D252" s="86">
        <f t="shared" si="141"/>
        <v>43373</v>
      </c>
      <c r="E252" s="85">
        <f t="shared" si="138"/>
        <v>92</v>
      </c>
      <c r="F252" s="87">
        <f>VLOOKUP(D252,'FERC Interest Rate'!$A:$B,2,TRUE)</f>
        <v>4.6899999999999997E-2</v>
      </c>
      <c r="G252" s="88">
        <f t="shared" si="139"/>
        <v>1227.4253088533314</v>
      </c>
      <c r="H252" s="88">
        <v>0</v>
      </c>
      <c r="I252" s="123">
        <f t="shared" si="142"/>
        <v>3.7283539235554324</v>
      </c>
      <c r="J252" s="89">
        <f t="shared" si="144"/>
        <v>14.509848555179053</v>
      </c>
      <c r="K252" s="149">
        <f t="shared" si="133"/>
        <v>18.238202478734486</v>
      </c>
      <c r="L252" s="89">
        <f t="shared" si="143"/>
        <v>78.099999999999994</v>
      </c>
      <c r="M252" s="150">
        <f t="shared" si="134"/>
        <v>96.338202478734473</v>
      </c>
      <c r="N252" s="8">
        <f t="shared" si="135"/>
        <v>1241.9351574085106</v>
      </c>
      <c r="O252" s="88">
        <f t="shared" si="136"/>
        <v>1145.5969549297761</v>
      </c>
      <c r="P252" s="131"/>
      <c r="Q252" s="131"/>
      <c r="R252" s="131"/>
      <c r="S252" s="131"/>
      <c r="T252" s="131"/>
      <c r="U252" s="131"/>
      <c r="V252" s="131"/>
      <c r="W252" s="131"/>
      <c r="X252" s="131"/>
    </row>
    <row r="253" spans="1:24" x14ac:dyDescent="0.2">
      <c r="A253" s="17" t="s">
        <v>88</v>
      </c>
      <c r="B253" s="85" t="str">
        <f t="shared" si="137"/>
        <v>Q4/2018</v>
      </c>
      <c r="C253" s="86">
        <f t="shared" si="140"/>
        <v>43374</v>
      </c>
      <c r="D253" s="86">
        <f t="shared" si="141"/>
        <v>43465</v>
      </c>
      <c r="E253" s="85">
        <f t="shared" si="138"/>
        <v>92</v>
      </c>
      <c r="F253" s="87">
        <f>VLOOKUP(D253,'FERC Interest Rate'!$A:$B,2,TRUE)</f>
        <v>4.9599999999999998E-2</v>
      </c>
      <c r="G253" s="88">
        <f t="shared" si="139"/>
        <v>1145.5969549297761</v>
      </c>
      <c r="H253" s="88">
        <v>0</v>
      </c>
      <c r="I253" s="123">
        <f t="shared" si="142"/>
        <v>3.7283539235554324</v>
      </c>
      <c r="J253" s="89">
        <f t="shared" si="144"/>
        <v>14.322158971878231</v>
      </c>
      <c r="K253" s="149">
        <f t="shared" si="133"/>
        <v>18.050512895433663</v>
      </c>
      <c r="L253" s="89">
        <f t="shared" si="143"/>
        <v>78.099999999999994</v>
      </c>
      <c r="M253" s="150">
        <f t="shared" si="134"/>
        <v>96.15051289543365</v>
      </c>
      <c r="N253" s="8">
        <f t="shared" si="135"/>
        <v>1159.9191139016543</v>
      </c>
      <c r="O253" s="88">
        <f t="shared" si="136"/>
        <v>1063.7686010062207</v>
      </c>
      <c r="P253" s="131"/>
      <c r="Q253" s="131"/>
      <c r="R253" s="131"/>
      <c r="S253" s="131"/>
      <c r="T253" s="131"/>
      <c r="U253" s="131"/>
      <c r="V253" s="131"/>
      <c r="W253" s="131"/>
      <c r="X253" s="131"/>
    </row>
    <row r="254" spans="1:24" x14ac:dyDescent="0.2">
      <c r="A254" s="17" t="s">
        <v>89</v>
      </c>
      <c r="B254" s="85" t="str">
        <f t="shared" si="137"/>
        <v>Q1/2019</v>
      </c>
      <c r="C254" s="86">
        <f t="shared" si="140"/>
        <v>43466</v>
      </c>
      <c r="D254" s="86">
        <f t="shared" si="141"/>
        <v>43555</v>
      </c>
      <c r="E254" s="85">
        <f t="shared" si="138"/>
        <v>90</v>
      </c>
      <c r="F254" s="87">
        <f>VLOOKUP(D254,'FERC Interest Rate'!$A:$B,2,TRUE)</f>
        <v>5.1799999999999999E-2</v>
      </c>
      <c r="G254" s="88">
        <f t="shared" si="139"/>
        <v>1063.7686010062207</v>
      </c>
      <c r="H254" s="88">
        <v>0</v>
      </c>
      <c r="I254" s="123">
        <f t="shared" si="142"/>
        <v>3.7283539235554324</v>
      </c>
      <c r="J254" s="89">
        <f t="shared" si="144"/>
        <v>13.587093747646577</v>
      </c>
      <c r="K254" s="149">
        <f t="shared" si="133"/>
        <v>17.315447671202008</v>
      </c>
      <c r="L254" s="89">
        <f t="shared" si="143"/>
        <v>78.099999999999994</v>
      </c>
      <c r="M254" s="150">
        <f t="shared" si="134"/>
        <v>95.415447671202003</v>
      </c>
      <c r="N254" s="8">
        <f t="shared" si="135"/>
        <v>1077.3556947538673</v>
      </c>
      <c r="O254" s="88">
        <f t="shared" si="136"/>
        <v>981.94024708266522</v>
      </c>
      <c r="P254" s="131"/>
      <c r="Q254" s="131"/>
      <c r="R254" s="131"/>
      <c r="S254" s="131"/>
      <c r="T254" s="131"/>
      <c r="U254" s="131"/>
      <c r="V254" s="131"/>
      <c r="W254" s="131"/>
      <c r="X254" s="131"/>
    </row>
    <row r="255" spans="1:24" x14ac:dyDescent="0.2">
      <c r="A255" s="17" t="s">
        <v>90</v>
      </c>
      <c r="B255" s="85" t="str">
        <f t="shared" si="137"/>
        <v>Q2/2019</v>
      </c>
      <c r="C255" s="86">
        <f t="shared" si="140"/>
        <v>43556</v>
      </c>
      <c r="D255" s="86">
        <f t="shared" si="141"/>
        <v>43646</v>
      </c>
      <c r="E255" s="85">
        <f t="shared" si="138"/>
        <v>91</v>
      </c>
      <c r="F255" s="87">
        <f>VLOOKUP(D255,'FERC Interest Rate'!$A:$B,2,TRUE)</f>
        <v>5.45E-2</v>
      </c>
      <c r="G255" s="88">
        <f t="shared" si="139"/>
        <v>981.94024708266522</v>
      </c>
      <c r="H255" s="88">
        <v>0</v>
      </c>
      <c r="I255" s="123">
        <f t="shared" si="142"/>
        <v>3.7283539235554324</v>
      </c>
      <c r="J255" s="89">
        <f t="shared" si="144"/>
        <v>13.342281247688982</v>
      </c>
      <c r="K255" s="149">
        <f t="shared" si="133"/>
        <v>17.070635171244415</v>
      </c>
      <c r="L255" s="89">
        <f t="shared" si="143"/>
        <v>78.099999999999994</v>
      </c>
      <c r="M255" s="150">
        <f t="shared" si="134"/>
        <v>95.170635171244413</v>
      </c>
      <c r="N255" s="8">
        <f t="shared" si="135"/>
        <v>995.28252833035424</v>
      </c>
      <c r="O255" s="88">
        <f t="shared" si="136"/>
        <v>900.11189315910974</v>
      </c>
      <c r="P255" s="131"/>
      <c r="Q255" s="131"/>
      <c r="R255" s="131"/>
      <c r="S255" s="131"/>
      <c r="T255" s="131"/>
      <c r="U255" s="131"/>
      <c r="V255" s="131"/>
      <c r="W255" s="131"/>
      <c r="X255" s="131"/>
    </row>
    <row r="256" spans="1:24" x14ac:dyDescent="0.2">
      <c r="A256" s="17" t="s">
        <v>91</v>
      </c>
      <c r="B256" s="85" t="str">
        <f t="shared" si="137"/>
        <v>Q3/2019</v>
      </c>
      <c r="C256" s="86">
        <f t="shared" si="140"/>
        <v>43647</v>
      </c>
      <c r="D256" s="86">
        <f t="shared" si="141"/>
        <v>43738</v>
      </c>
      <c r="E256" s="85">
        <f t="shared" si="138"/>
        <v>92</v>
      </c>
      <c r="F256" s="87">
        <f>VLOOKUP(D256,'FERC Interest Rate'!$A:$B,2,TRUE)</f>
        <v>6.0133640000000002E-2</v>
      </c>
      <c r="G256" s="88">
        <f t="shared" si="139"/>
        <v>900.11189315910974</v>
      </c>
      <c r="H256" s="88">
        <v>0</v>
      </c>
      <c r="I256" s="123">
        <f t="shared" si="142"/>
        <v>3.7283539235554324</v>
      </c>
      <c r="J256" s="89">
        <f t="shared" si="144"/>
        <v>13.642971008085617</v>
      </c>
      <c r="K256" s="149">
        <f t="shared" si="133"/>
        <v>17.371324931641048</v>
      </c>
      <c r="L256" s="89">
        <f t="shared" si="143"/>
        <v>78.099999999999994</v>
      </c>
      <c r="M256" s="150">
        <f t="shared" si="134"/>
        <v>95.47132493164105</v>
      </c>
      <c r="N256" s="8">
        <f t="shared" si="135"/>
        <v>913.75486416719536</v>
      </c>
      <c r="O256" s="88">
        <f t="shared" si="136"/>
        <v>818.28353923555426</v>
      </c>
      <c r="P256" s="131"/>
      <c r="Q256" s="131"/>
      <c r="R256" s="131"/>
      <c r="S256" s="131"/>
      <c r="T256" s="131"/>
      <c r="U256" s="131"/>
      <c r="V256" s="131"/>
      <c r="W256" s="131"/>
      <c r="X256" s="131"/>
    </row>
    <row r="257" spans="1:24" x14ac:dyDescent="0.2">
      <c r="A257" s="17" t="s">
        <v>92</v>
      </c>
      <c r="B257" s="85" t="str">
        <f t="shared" si="137"/>
        <v>Q4/2019</v>
      </c>
      <c r="C257" s="86">
        <f t="shared" si="140"/>
        <v>43739</v>
      </c>
      <c r="D257" s="86">
        <f t="shared" si="141"/>
        <v>43830</v>
      </c>
      <c r="E257" s="85">
        <f t="shared" si="138"/>
        <v>92</v>
      </c>
      <c r="F257" s="87">
        <f>VLOOKUP(D257,'FERC Interest Rate'!$A:$B,2,TRUE)</f>
        <v>6.2505720000000001E-2</v>
      </c>
      <c r="G257" s="88">
        <f t="shared" si="139"/>
        <v>818.28353923555426</v>
      </c>
      <c r="H257" s="88">
        <v>0</v>
      </c>
      <c r="I257" s="123">
        <f t="shared" si="142"/>
        <v>3.7283539235554324</v>
      </c>
      <c r="J257" s="89">
        <f t="shared" si="144"/>
        <v>12.891947846942807</v>
      </c>
      <c r="K257" s="149">
        <f t="shared" si="133"/>
        <v>16.620301770498241</v>
      </c>
      <c r="L257" s="89">
        <f t="shared" si="143"/>
        <v>78.099999999999994</v>
      </c>
      <c r="M257" s="150">
        <f t="shared" si="134"/>
        <v>94.720301770498239</v>
      </c>
      <c r="N257" s="8">
        <f t="shared" si="135"/>
        <v>831.17548708249706</v>
      </c>
      <c r="O257" s="88">
        <f t="shared" si="136"/>
        <v>736.45518531199878</v>
      </c>
      <c r="P257" s="131"/>
      <c r="Q257" s="131"/>
      <c r="R257" s="131"/>
      <c r="S257" s="131"/>
      <c r="T257" s="131"/>
      <c r="U257" s="131"/>
      <c r="V257" s="131"/>
      <c r="W257" s="131"/>
      <c r="X257" s="131"/>
    </row>
    <row r="258" spans="1:24" x14ac:dyDescent="0.2">
      <c r="A258" s="17" t="s">
        <v>93</v>
      </c>
      <c r="B258" s="85" t="str">
        <f t="shared" si="137"/>
        <v>Q1/2020</v>
      </c>
      <c r="C258" s="86">
        <f t="shared" si="140"/>
        <v>43831</v>
      </c>
      <c r="D258" s="86">
        <f t="shared" si="141"/>
        <v>43921</v>
      </c>
      <c r="E258" s="85">
        <f t="shared" si="138"/>
        <v>91</v>
      </c>
      <c r="F258" s="87">
        <f>VLOOKUP(D258,'FERC Interest Rate'!$A:$B,2,TRUE)</f>
        <v>6.2841510000000003E-2</v>
      </c>
      <c r="G258" s="88">
        <f t="shared" si="139"/>
        <v>736.45518531199878</v>
      </c>
      <c r="H258" s="88">
        <v>0</v>
      </c>
      <c r="I258" s="123">
        <f t="shared" si="142"/>
        <v>3.7283539235554324</v>
      </c>
      <c r="J258" s="89">
        <f t="shared" si="144"/>
        <v>11.506764989624482</v>
      </c>
      <c r="K258" s="149">
        <f t="shared" si="133"/>
        <v>15.235118913179914</v>
      </c>
      <c r="L258" s="89">
        <f t="shared" si="143"/>
        <v>78.099999999999994</v>
      </c>
      <c r="M258" s="150">
        <f t="shared" si="134"/>
        <v>93.335118913179912</v>
      </c>
      <c r="N258" s="8">
        <f t="shared" si="135"/>
        <v>747.96195030162323</v>
      </c>
      <c r="O258" s="88">
        <f t="shared" si="136"/>
        <v>654.62683138844329</v>
      </c>
      <c r="P258" s="131"/>
      <c r="Q258" s="131"/>
      <c r="R258" s="131"/>
      <c r="S258" s="131"/>
      <c r="T258" s="131"/>
      <c r="U258" s="131"/>
      <c r="V258" s="131"/>
      <c r="W258" s="131"/>
      <c r="X258" s="131"/>
    </row>
    <row r="259" spans="1:24" x14ac:dyDescent="0.2">
      <c r="A259" s="17" t="s">
        <v>94</v>
      </c>
      <c r="B259" s="85" t="str">
        <f t="shared" si="137"/>
        <v>Q2/2020</v>
      </c>
      <c r="C259" s="86">
        <f t="shared" si="140"/>
        <v>43922</v>
      </c>
      <c r="D259" s="86">
        <f t="shared" si="141"/>
        <v>44012</v>
      </c>
      <c r="E259" s="85">
        <f t="shared" si="138"/>
        <v>91</v>
      </c>
      <c r="F259" s="87">
        <f>VLOOKUP(D259,'FERC Interest Rate'!$A:$B,2,TRUE)</f>
        <v>6.502107E-2</v>
      </c>
      <c r="G259" s="88">
        <f t="shared" si="139"/>
        <v>654.62683138844329</v>
      </c>
      <c r="H259" s="88">
        <v>0</v>
      </c>
      <c r="I259" s="123">
        <f t="shared" si="142"/>
        <v>3.7283539235554324</v>
      </c>
      <c r="J259" s="89">
        <f t="shared" si="144"/>
        <v>10.582985982268692</v>
      </c>
      <c r="K259" s="149">
        <f t="shared" si="133"/>
        <v>14.311339905824124</v>
      </c>
      <c r="L259" s="89">
        <f t="shared" si="143"/>
        <v>78.099999999999994</v>
      </c>
      <c r="M259" s="150">
        <f t="shared" si="134"/>
        <v>92.411339905824121</v>
      </c>
      <c r="N259" s="8">
        <f t="shared" si="135"/>
        <v>665.20981737071202</v>
      </c>
      <c r="O259" s="88">
        <f t="shared" si="136"/>
        <v>572.79847746488781</v>
      </c>
      <c r="P259" s="131"/>
      <c r="Q259" s="131"/>
      <c r="R259" s="131"/>
      <c r="S259" s="131"/>
      <c r="T259" s="131"/>
      <c r="U259" s="131"/>
      <c r="V259" s="131"/>
      <c r="W259" s="131"/>
      <c r="X259" s="131"/>
    </row>
    <row r="260" spans="1:24" x14ac:dyDescent="0.2">
      <c r="A260" s="17" t="s">
        <v>95</v>
      </c>
      <c r="B260" s="85" t="str">
        <f t="shared" si="137"/>
        <v>Q3/2020</v>
      </c>
      <c r="C260" s="86">
        <f t="shared" si="140"/>
        <v>44013</v>
      </c>
      <c r="D260" s="86">
        <f t="shared" si="141"/>
        <v>44104</v>
      </c>
      <c r="E260" s="85">
        <f t="shared" si="138"/>
        <v>92</v>
      </c>
      <c r="F260" s="87">
        <f>VLOOKUP(D260,'FERC Interest Rate'!$A:$B,2,TRUE)</f>
        <v>6.5012509999999996E-2</v>
      </c>
      <c r="G260" s="88">
        <f t="shared" si="139"/>
        <v>572.79847746488781</v>
      </c>
      <c r="H260" s="88">
        <v>0</v>
      </c>
      <c r="I260" s="123">
        <f t="shared" si="142"/>
        <v>3.7283539235554324</v>
      </c>
      <c r="J260" s="89">
        <f t="shared" si="144"/>
        <v>9.3606397280429317</v>
      </c>
      <c r="K260" s="149">
        <f t="shared" si="133"/>
        <v>13.088993651598365</v>
      </c>
      <c r="L260" s="89">
        <f t="shared" si="143"/>
        <v>78.099999999999994</v>
      </c>
      <c r="M260" s="150">
        <f t="shared" si="134"/>
        <v>91.188993651598366</v>
      </c>
      <c r="N260" s="8">
        <f t="shared" si="135"/>
        <v>582.15911719293069</v>
      </c>
      <c r="O260" s="88">
        <f t="shared" si="136"/>
        <v>490.97012354133233</v>
      </c>
      <c r="P260" s="131"/>
      <c r="Q260" s="131"/>
      <c r="R260" s="131"/>
      <c r="S260" s="131"/>
      <c r="T260" s="131"/>
      <c r="U260" s="131"/>
      <c r="V260" s="131"/>
      <c r="W260" s="131"/>
      <c r="X260" s="131"/>
    </row>
    <row r="261" spans="1:24" x14ac:dyDescent="0.2">
      <c r="A261" s="17" t="s">
        <v>96</v>
      </c>
      <c r="B261" s="85" t="str">
        <f t="shared" si="137"/>
        <v>Q4/2020</v>
      </c>
      <c r="C261" s="86">
        <f t="shared" si="140"/>
        <v>44105</v>
      </c>
      <c r="D261" s="86">
        <f t="shared" si="141"/>
        <v>44196</v>
      </c>
      <c r="E261" s="85">
        <f t="shared" si="138"/>
        <v>92</v>
      </c>
      <c r="F261" s="87">
        <f>VLOOKUP(D261,'FERC Interest Rate'!$A:$B,2,TRUE)</f>
        <v>6.501548E-2</v>
      </c>
      <c r="G261" s="88">
        <f t="shared" si="139"/>
        <v>490.97012354133233</v>
      </c>
      <c r="H261" s="88">
        <v>0</v>
      </c>
      <c r="I261" s="123">
        <f t="shared" si="142"/>
        <v>3.7283539235554324</v>
      </c>
      <c r="J261" s="89">
        <f t="shared" si="144"/>
        <v>8.0237720185472945</v>
      </c>
      <c r="K261" s="149">
        <f t="shared" si="133"/>
        <v>11.752125942102726</v>
      </c>
      <c r="L261" s="89">
        <f t="shared" si="143"/>
        <v>78.099999999999994</v>
      </c>
      <c r="M261" s="150">
        <f t="shared" si="134"/>
        <v>89.852125942102717</v>
      </c>
      <c r="N261" s="8">
        <f t="shared" si="135"/>
        <v>498.9938955598796</v>
      </c>
      <c r="O261" s="88">
        <f t="shared" si="136"/>
        <v>409.14176961777684</v>
      </c>
      <c r="P261" s="131"/>
      <c r="Q261" s="131"/>
      <c r="R261" s="131"/>
      <c r="S261" s="131"/>
      <c r="T261" s="131"/>
      <c r="U261" s="131"/>
      <c r="V261" s="131"/>
      <c r="W261" s="131"/>
      <c r="X261" s="131"/>
    </row>
    <row r="262" spans="1:24" x14ac:dyDescent="0.2">
      <c r="A262" s="17" t="s">
        <v>97</v>
      </c>
      <c r="B262" s="85" t="str">
        <f t="shared" si="137"/>
        <v>Q1/2021</v>
      </c>
      <c r="C262" s="86">
        <f t="shared" si="140"/>
        <v>44197</v>
      </c>
      <c r="D262" s="86">
        <f t="shared" si="141"/>
        <v>44286</v>
      </c>
      <c r="E262" s="85">
        <f t="shared" si="138"/>
        <v>90</v>
      </c>
      <c r="F262" s="87">
        <f>VLOOKUP(D262,'FERC Interest Rate'!$A:$B,2,TRUE)</f>
        <v>6.501548E-2</v>
      </c>
      <c r="G262" s="88">
        <f t="shared" si="139"/>
        <v>409.14176961777684</v>
      </c>
      <c r="H262" s="88">
        <v>0</v>
      </c>
      <c r="I262" s="123">
        <f t="shared" si="142"/>
        <v>3.7283539235554324</v>
      </c>
      <c r="J262" s="89">
        <f t="shared" si="144"/>
        <v>6.5590393659655497</v>
      </c>
      <c r="K262" s="149">
        <f t="shared" si="133"/>
        <v>10.287393289520981</v>
      </c>
      <c r="L262" s="89">
        <f t="shared" si="143"/>
        <v>78.099999999999994</v>
      </c>
      <c r="M262" s="150">
        <f t="shared" si="134"/>
        <v>88.387393289520972</v>
      </c>
      <c r="N262" s="8">
        <f t="shared" si="135"/>
        <v>415.70080898374238</v>
      </c>
      <c r="O262" s="88">
        <f t="shared" si="136"/>
        <v>327.31341569422136</v>
      </c>
      <c r="P262" s="131"/>
      <c r="Q262" s="131"/>
      <c r="R262" s="131"/>
      <c r="S262" s="131"/>
      <c r="T262" s="131"/>
      <c r="U262" s="131"/>
      <c r="V262" s="131"/>
      <c r="W262" s="131"/>
      <c r="X262" s="131"/>
    </row>
    <row r="263" spans="1:24" x14ac:dyDescent="0.2">
      <c r="A263" s="17" t="s">
        <v>98</v>
      </c>
      <c r="B263" s="85" t="str">
        <f t="shared" si="137"/>
        <v>Q2/2021</v>
      </c>
      <c r="C263" s="86">
        <f t="shared" si="140"/>
        <v>44287</v>
      </c>
      <c r="D263" s="86">
        <f t="shared" si="141"/>
        <v>44377</v>
      </c>
      <c r="E263" s="85">
        <f t="shared" si="138"/>
        <v>91</v>
      </c>
      <c r="F263" s="87">
        <f>VLOOKUP(D263,'FERC Interest Rate'!$A:$B,2,TRUE)</f>
        <v>6.501548E-2</v>
      </c>
      <c r="G263" s="88">
        <f t="shared" si="139"/>
        <v>327.31341569422136</v>
      </c>
      <c r="H263" s="88">
        <v>0</v>
      </c>
      <c r="I263" s="123">
        <f t="shared" si="142"/>
        <v>3.7283539235554324</v>
      </c>
      <c r="J263" s="89">
        <f t="shared" si="144"/>
        <v>5.3055340649143545</v>
      </c>
      <c r="K263" s="149">
        <f t="shared" si="133"/>
        <v>9.033887988469786</v>
      </c>
      <c r="L263" s="89">
        <f t="shared" si="143"/>
        <v>78.099999999999994</v>
      </c>
      <c r="M263" s="150">
        <f t="shared" si="134"/>
        <v>87.13388798846978</v>
      </c>
      <c r="N263" s="8">
        <f t="shared" si="135"/>
        <v>332.61894975913572</v>
      </c>
      <c r="O263" s="88">
        <f t="shared" si="136"/>
        <v>245.48506177066594</v>
      </c>
      <c r="P263" s="131"/>
      <c r="Q263" s="131"/>
      <c r="R263" s="131"/>
      <c r="S263" s="131"/>
      <c r="T263" s="131"/>
      <c r="U263" s="131"/>
      <c r="V263" s="131"/>
      <c r="W263" s="131"/>
      <c r="X263" s="131"/>
    </row>
    <row r="264" spans="1:24" x14ac:dyDescent="0.2">
      <c r="A264" s="17" t="s">
        <v>99</v>
      </c>
      <c r="B264" s="85" t="str">
        <f t="shared" si="137"/>
        <v>Q3/2021</v>
      </c>
      <c r="C264" s="86">
        <f t="shared" si="140"/>
        <v>44378</v>
      </c>
      <c r="D264" s="86">
        <f t="shared" si="141"/>
        <v>44469</v>
      </c>
      <c r="E264" s="85">
        <f t="shared" si="138"/>
        <v>92</v>
      </c>
      <c r="F264" s="87">
        <f>VLOOKUP(D264,'FERC Interest Rate'!$A:$B,2,TRUE)</f>
        <v>6.501548E-2</v>
      </c>
      <c r="G264" s="88">
        <f t="shared" si="139"/>
        <v>245.48506177066594</v>
      </c>
      <c r="H264" s="88">
        <v>0</v>
      </c>
      <c r="I264" s="123">
        <f t="shared" si="142"/>
        <v>3.7283539235554324</v>
      </c>
      <c r="J264" s="89">
        <f t="shared" si="144"/>
        <v>4.0228774777922016</v>
      </c>
      <c r="K264" s="149">
        <f t="shared" si="133"/>
        <v>7.751231401347634</v>
      </c>
      <c r="L264" s="89">
        <f t="shared" si="143"/>
        <v>78.099999999999994</v>
      </c>
      <c r="M264" s="150">
        <f t="shared" si="134"/>
        <v>85.851231401347633</v>
      </c>
      <c r="N264" s="8">
        <f t="shared" si="135"/>
        <v>249.50793924845814</v>
      </c>
      <c r="O264" s="88">
        <f t="shared" si="136"/>
        <v>163.65670784711051</v>
      </c>
      <c r="P264" s="131"/>
      <c r="Q264" s="131"/>
      <c r="R264" s="131"/>
      <c r="S264" s="131"/>
      <c r="T264" s="131"/>
      <c r="U264" s="131"/>
      <c r="V264" s="131"/>
      <c r="W264" s="131"/>
      <c r="X264" s="131"/>
    </row>
    <row r="265" spans="1:24" x14ac:dyDescent="0.2">
      <c r="A265" s="17" t="s">
        <v>100</v>
      </c>
      <c r="B265" s="85" t="str">
        <f t="shared" si="137"/>
        <v>Q4/2021</v>
      </c>
      <c r="C265" s="86">
        <f t="shared" si="140"/>
        <v>44470</v>
      </c>
      <c r="D265" s="86">
        <f t="shared" si="141"/>
        <v>44561</v>
      </c>
      <c r="E265" s="85">
        <f t="shared" si="138"/>
        <v>92</v>
      </c>
      <c r="F265" s="87">
        <f>VLOOKUP(D265,'FERC Interest Rate'!$A:$B,2,TRUE)</f>
        <v>6.501548E-2</v>
      </c>
      <c r="G265" s="88">
        <f t="shared" si="139"/>
        <v>163.65670784711051</v>
      </c>
      <c r="H265" s="88">
        <v>0</v>
      </c>
      <c r="I265" s="123">
        <f t="shared" si="142"/>
        <v>3.7283539235554324</v>
      </c>
      <c r="J265" s="89">
        <f t="shared" si="144"/>
        <v>2.6819183185281328</v>
      </c>
      <c r="K265" s="149">
        <f t="shared" si="133"/>
        <v>6.4102722420835647</v>
      </c>
      <c r="L265" s="89">
        <f t="shared" si="143"/>
        <v>78.099999999999994</v>
      </c>
      <c r="M265" s="150">
        <f t="shared" si="134"/>
        <v>84.510272242083559</v>
      </c>
      <c r="N265" s="8">
        <f t="shared" si="135"/>
        <v>166.33862616563863</v>
      </c>
      <c r="O265" s="88">
        <f t="shared" si="136"/>
        <v>81.828353923555085</v>
      </c>
      <c r="P265" s="131"/>
      <c r="Q265" s="131"/>
      <c r="R265" s="131"/>
      <c r="S265" s="131"/>
      <c r="T265" s="131"/>
      <c r="U265" s="131"/>
      <c r="V265" s="131"/>
      <c r="W265" s="131"/>
      <c r="X265" s="131"/>
    </row>
    <row r="266" spans="1:24" x14ac:dyDescent="0.2">
      <c r="A266" s="17" t="s">
        <v>101</v>
      </c>
      <c r="B266" s="85" t="str">
        <f t="shared" si="137"/>
        <v>Q1/2022</v>
      </c>
      <c r="C266" s="86">
        <f t="shared" si="140"/>
        <v>44562</v>
      </c>
      <c r="D266" s="86">
        <f t="shared" si="141"/>
        <v>44651</v>
      </c>
      <c r="E266" s="85">
        <f t="shared" si="138"/>
        <v>90</v>
      </c>
      <c r="F266" s="87">
        <f>VLOOKUP(D266,'FERC Interest Rate'!$A:$B,2,TRUE)</f>
        <v>6.501548E-2</v>
      </c>
      <c r="G266" s="88">
        <f t="shared" si="139"/>
        <v>81.828353923555085</v>
      </c>
      <c r="H266" s="88">
        <v>0</v>
      </c>
      <c r="I266" s="123">
        <f t="shared" si="142"/>
        <v>3.7283539235554324</v>
      </c>
      <c r="J266" s="89">
        <f t="shared" si="144"/>
        <v>1.3118078731931055</v>
      </c>
      <c r="K266" s="149">
        <f t="shared" si="133"/>
        <v>5.0401617967485377</v>
      </c>
      <c r="L266" s="89">
        <f t="shared" si="143"/>
        <v>78.099999999999994</v>
      </c>
      <c r="M266" s="150">
        <f t="shared" si="134"/>
        <v>83.140161796748529</v>
      </c>
      <c r="N266" s="8">
        <f t="shared" si="135"/>
        <v>83.140161796748188</v>
      </c>
      <c r="O266" s="88">
        <f t="shared" si="136"/>
        <v>-3.4194869158454821E-13</v>
      </c>
      <c r="P266" s="131"/>
      <c r="Q266" s="131"/>
      <c r="R266" s="131"/>
      <c r="S266" s="131"/>
      <c r="T266" s="131"/>
      <c r="U266" s="131"/>
      <c r="V266" s="131"/>
      <c r="W266" s="131"/>
      <c r="X266" s="131"/>
    </row>
    <row r="267" spans="1:24" x14ac:dyDescent="0.2">
      <c r="B267" s="85"/>
      <c r="C267" s="86"/>
      <c r="D267" s="86"/>
      <c r="E267" s="85"/>
      <c r="F267" s="87"/>
      <c r="G267" s="88"/>
      <c r="H267" s="88"/>
      <c r="I267" s="123"/>
      <c r="J267" s="89"/>
      <c r="K267" s="131"/>
      <c r="L267" s="89"/>
      <c r="M267" s="151"/>
      <c r="N267" s="131"/>
      <c r="O267" s="88"/>
      <c r="P267" s="131"/>
      <c r="Q267" s="131"/>
      <c r="R267" s="131"/>
      <c r="S267" s="131"/>
      <c r="T267" s="131"/>
      <c r="U267" s="131"/>
      <c r="V267" s="131"/>
      <c r="W267" s="131"/>
      <c r="X267" s="131"/>
    </row>
    <row r="268" spans="1:24" ht="13.5" thickBot="1" x14ac:dyDescent="0.25">
      <c r="A268" s="183"/>
      <c r="B268" s="184"/>
      <c r="C268" s="185"/>
      <c r="D268" s="185"/>
      <c r="E268" s="186"/>
      <c r="F268" s="184"/>
      <c r="G268" s="157">
        <f t="shared" ref="G268:O268" si="145">SUM(G242:G264)</f>
        <v>24832.910823256992</v>
      </c>
      <c r="H268" s="157">
        <f t="shared" si="145"/>
        <v>74.567078471108644</v>
      </c>
      <c r="I268" s="158">
        <f t="shared" si="145"/>
        <v>67.110370623997781</v>
      </c>
      <c r="J268" s="157">
        <f t="shared" si="145"/>
        <v>197.97473803671173</v>
      </c>
      <c r="K268" s="157">
        <f t="shared" si="145"/>
        <v>265.08510866070952</v>
      </c>
      <c r="L268" s="157">
        <f t="shared" si="145"/>
        <v>1405.7999999999997</v>
      </c>
      <c r="M268" s="159">
        <f t="shared" si="145"/>
        <v>1670.8851086607094</v>
      </c>
      <c r="N268" s="157">
        <f t="shared" si="145"/>
        <v>25105.452639764822</v>
      </c>
      <c r="O268" s="157">
        <f t="shared" si="145"/>
        <v>23434.567531104101</v>
      </c>
      <c r="P268" s="131"/>
      <c r="Q268" s="131"/>
      <c r="R268" s="131"/>
      <c r="S268" s="131"/>
      <c r="T268" s="131"/>
      <c r="U268" s="131"/>
      <c r="V268" s="131"/>
      <c r="W268" s="131"/>
      <c r="X268" s="131"/>
    </row>
    <row r="269" spans="1:24" ht="13.5" thickTop="1" x14ac:dyDescent="0.2">
      <c r="B269" s="11"/>
      <c r="C269" s="140"/>
      <c r="D269" s="140"/>
      <c r="E269" s="10"/>
      <c r="F269" s="11"/>
      <c r="G269" s="89"/>
      <c r="H269" s="69"/>
      <c r="I269" s="129"/>
      <c r="J269" s="89"/>
      <c r="K269" s="131"/>
      <c r="L269" s="69"/>
      <c r="M269" s="151"/>
      <c r="N269" s="131"/>
      <c r="O269" s="131"/>
      <c r="P269" s="131"/>
      <c r="Q269" s="131"/>
      <c r="R269" s="131"/>
      <c r="S269" s="131"/>
      <c r="T269" s="131"/>
      <c r="U269" s="131"/>
      <c r="V269" s="131"/>
      <c r="W269" s="131"/>
      <c r="X269" s="131"/>
    </row>
    <row r="270" spans="1:24" ht="36.75" x14ac:dyDescent="0.2">
      <c r="A270" s="94" t="s">
        <v>81</v>
      </c>
      <c r="B270" s="94" t="s">
        <v>3</v>
      </c>
      <c r="C270" s="94" t="s">
        <v>4</v>
      </c>
      <c r="D270" s="94" t="s">
        <v>5</v>
      </c>
      <c r="E270" s="94" t="s">
        <v>6</v>
      </c>
      <c r="F270" s="94" t="s">
        <v>7</v>
      </c>
      <c r="G270" s="94" t="s">
        <v>108</v>
      </c>
      <c r="H270" s="94" t="s">
        <v>109</v>
      </c>
      <c r="I270" s="118" t="s">
        <v>110</v>
      </c>
      <c r="J270" s="119" t="s">
        <v>111</v>
      </c>
      <c r="K270" s="119" t="s">
        <v>112</v>
      </c>
      <c r="L270" s="119" t="s">
        <v>113</v>
      </c>
      <c r="M270" s="120" t="s">
        <v>103</v>
      </c>
      <c r="N270" s="94" t="s">
        <v>114</v>
      </c>
      <c r="O270" s="94" t="s">
        <v>115</v>
      </c>
      <c r="P270" s="131"/>
      <c r="Q270" s="131"/>
      <c r="R270" s="131"/>
      <c r="S270" s="131"/>
      <c r="T270" s="131"/>
      <c r="U270" s="131"/>
      <c r="V270" s="131"/>
      <c r="W270" s="131"/>
      <c r="X270" s="131"/>
    </row>
    <row r="271" spans="1:24" x14ac:dyDescent="0.2">
      <c r="A271" s="223" t="s">
        <v>47</v>
      </c>
      <c r="B271" s="404" t="s">
        <v>90</v>
      </c>
      <c r="C271" s="86">
        <f>VLOOKUP(B271,A$1:F$31,2,FALSE)</f>
        <v>42461</v>
      </c>
      <c r="D271" s="86">
        <f>DATE(YEAR(C271),IF(MONTH(C271)&lt;=3,3,IF(MONTH(C271)&lt;=6,6,IF(MONTH(C271)&lt;=9,9,12))),IF(OR(MONTH(C271)&lt;=3,MONTH(C271)&gt;=10),31,30))</f>
        <v>42551</v>
      </c>
      <c r="E271" s="85">
        <f>D271-C271+1</f>
        <v>91</v>
      </c>
      <c r="F271" s="87">
        <f>VLOOKUP(D271,'FERC Interest Rate'!$A:$B,2,TRUE)</f>
        <v>3.4599999999999999E-2</v>
      </c>
      <c r="G271" s="88">
        <f>VLOOKUP(B271,$A$1:$F$31,5,FALSE)</f>
        <v>1562</v>
      </c>
      <c r="H271" s="88">
        <f t="shared" ref="H271:H276" si="146">G271*F271*(E271/(DATE(YEAR(D271),12,31)-DATE(YEAR(D271),1,1)+1))</f>
        <v>13.437467759562841</v>
      </c>
      <c r="I271" s="236">
        <v>0</v>
      </c>
      <c r="J271" s="89">
        <v>0</v>
      </c>
      <c r="K271" s="149">
        <f t="shared" ref="K271:K295" si="147">+SUM(I271:J271)</f>
        <v>0</v>
      </c>
      <c r="L271" s="89">
        <v>0</v>
      </c>
      <c r="M271" s="150">
        <f t="shared" ref="M271:M295" si="148">+SUM(K271:L271)</f>
        <v>0</v>
      </c>
      <c r="N271" s="8">
        <f t="shared" ref="N271:N295" si="149">+G271+H271+J271</f>
        <v>1575.4374677595629</v>
      </c>
      <c r="O271" s="88">
        <f t="shared" ref="O271:O295" si="150">G271+H271-L271-I271</f>
        <v>1575.4374677595629</v>
      </c>
      <c r="P271" s="131"/>
      <c r="Q271" s="131"/>
      <c r="R271" s="131"/>
      <c r="S271" s="131"/>
      <c r="T271" s="131"/>
      <c r="U271" s="131"/>
      <c r="V271" s="131"/>
      <c r="W271" s="131"/>
      <c r="X271" s="131"/>
    </row>
    <row r="272" spans="1:24" x14ac:dyDescent="0.2">
      <c r="A272" s="100" t="s">
        <v>25</v>
      </c>
      <c r="B272" s="85" t="str">
        <f t="shared" ref="B272:B295" si="151">+IF(MONTH(C272)&lt;4,"Q1",IF(MONTH(C272)&lt;7,"Q2",IF(MONTH(C272)&lt;10,"Q3","Q4")))&amp;"/"&amp;YEAR(C272)</f>
        <v>Q3/2016</v>
      </c>
      <c r="C272" s="86">
        <f>D271+1</f>
        <v>42552</v>
      </c>
      <c r="D272" s="86">
        <f>EOMONTH(D271,3)</f>
        <v>42643</v>
      </c>
      <c r="E272" s="85">
        <f t="shared" ref="E272:E295" si="152">D272-C272+1</f>
        <v>92</v>
      </c>
      <c r="F272" s="87">
        <f>VLOOKUP(D272,'FERC Interest Rate'!$A:$B,2,TRUE)</f>
        <v>3.5000000000000003E-2</v>
      </c>
      <c r="G272" s="88">
        <f t="shared" ref="G272:G295" si="153">O271</f>
        <v>1575.4374677595629</v>
      </c>
      <c r="H272" s="88">
        <f t="shared" si="146"/>
        <v>13.860406137119654</v>
      </c>
      <c r="I272" s="236">
        <v>0</v>
      </c>
      <c r="J272" s="89">
        <v>0</v>
      </c>
      <c r="K272" s="149">
        <f t="shared" si="147"/>
        <v>0</v>
      </c>
      <c r="L272" s="89">
        <v>0</v>
      </c>
      <c r="M272" s="150">
        <f t="shared" si="148"/>
        <v>0</v>
      </c>
      <c r="N272" s="8">
        <f t="shared" si="149"/>
        <v>1589.2978738966826</v>
      </c>
      <c r="O272" s="88">
        <f t="shared" si="150"/>
        <v>1589.2978738966826</v>
      </c>
      <c r="P272" s="131"/>
      <c r="Q272" s="131"/>
      <c r="R272" s="131"/>
      <c r="S272" s="131"/>
      <c r="T272" s="131"/>
      <c r="U272" s="131"/>
      <c r="V272" s="131"/>
      <c r="W272" s="131"/>
      <c r="X272" s="131"/>
    </row>
    <row r="273" spans="1:24" x14ac:dyDescent="0.2">
      <c r="A273" s="100" t="s">
        <v>25</v>
      </c>
      <c r="B273" s="85" t="str">
        <f t="shared" si="151"/>
        <v>Q4/2016</v>
      </c>
      <c r="C273" s="86">
        <f t="shared" ref="C273:C295" si="154">D272+1</f>
        <v>42644</v>
      </c>
      <c r="D273" s="86">
        <f t="shared" ref="D273:D295" si="155">EOMONTH(D272,3)</f>
        <v>42735</v>
      </c>
      <c r="E273" s="85">
        <f t="shared" si="152"/>
        <v>92</v>
      </c>
      <c r="F273" s="87">
        <f>VLOOKUP(D273,'FERC Interest Rate'!$A:$B,2,TRUE)</f>
        <v>3.5000000000000003E-2</v>
      </c>
      <c r="G273" s="88">
        <f t="shared" si="153"/>
        <v>1589.2978738966826</v>
      </c>
      <c r="H273" s="88">
        <f t="shared" si="146"/>
        <v>13.982347415156609</v>
      </c>
      <c r="I273" s="236">
        <v>0</v>
      </c>
      <c r="J273" s="89">
        <v>0</v>
      </c>
      <c r="K273" s="149">
        <f t="shared" si="147"/>
        <v>0</v>
      </c>
      <c r="L273" s="89">
        <v>0</v>
      </c>
      <c r="M273" s="150">
        <f t="shared" si="148"/>
        <v>0</v>
      </c>
      <c r="N273" s="8">
        <f t="shared" si="149"/>
        <v>1603.2802213118393</v>
      </c>
      <c r="O273" s="88">
        <f t="shared" si="150"/>
        <v>1603.2802213118393</v>
      </c>
      <c r="P273" s="131"/>
      <c r="Q273" s="131"/>
      <c r="R273" s="131"/>
      <c r="S273" s="131"/>
      <c r="T273" s="131"/>
      <c r="U273" s="131"/>
      <c r="V273" s="131"/>
      <c r="W273" s="131"/>
      <c r="X273" s="131"/>
    </row>
    <row r="274" spans="1:24" x14ac:dyDescent="0.2">
      <c r="A274" s="100" t="s">
        <v>25</v>
      </c>
      <c r="B274" s="85" t="str">
        <f t="shared" si="151"/>
        <v>Q1/2017</v>
      </c>
      <c r="C274" s="86">
        <f t="shared" si="154"/>
        <v>42736</v>
      </c>
      <c r="D274" s="86">
        <f t="shared" si="155"/>
        <v>42825</v>
      </c>
      <c r="E274" s="85">
        <f t="shared" si="152"/>
        <v>90</v>
      </c>
      <c r="F274" s="87">
        <f>VLOOKUP(D274,'FERC Interest Rate'!$A:$B,2,TRUE)</f>
        <v>3.5000000000000003E-2</v>
      </c>
      <c r="G274" s="88">
        <f t="shared" si="153"/>
        <v>1603.2802213118393</v>
      </c>
      <c r="H274" s="88">
        <f t="shared" si="146"/>
        <v>13.836527937348752</v>
      </c>
      <c r="I274" s="236">
        <v>0</v>
      </c>
      <c r="J274" s="89">
        <v>0</v>
      </c>
      <c r="K274" s="149">
        <f t="shared" si="147"/>
        <v>0</v>
      </c>
      <c r="L274" s="89">
        <v>0</v>
      </c>
      <c r="M274" s="150">
        <f t="shared" si="148"/>
        <v>0</v>
      </c>
      <c r="N274" s="8">
        <f t="shared" si="149"/>
        <v>1617.1167492491882</v>
      </c>
      <c r="O274" s="88">
        <f t="shared" si="150"/>
        <v>1617.1167492491882</v>
      </c>
      <c r="P274" s="131"/>
      <c r="Q274" s="131"/>
      <c r="R274" s="131"/>
      <c r="S274" s="131"/>
      <c r="T274" s="131"/>
      <c r="U274" s="131"/>
      <c r="V274" s="131"/>
      <c r="W274" s="131"/>
      <c r="X274" s="131"/>
    </row>
    <row r="275" spans="1:24" x14ac:dyDescent="0.2">
      <c r="A275" s="100" t="s">
        <v>25</v>
      </c>
      <c r="B275" s="85" t="str">
        <f t="shared" si="151"/>
        <v>Q2/2017</v>
      </c>
      <c r="C275" s="86">
        <f t="shared" si="154"/>
        <v>42826</v>
      </c>
      <c r="D275" s="86">
        <f t="shared" si="155"/>
        <v>42916</v>
      </c>
      <c r="E275" s="85">
        <f t="shared" si="152"/>
        <v>91</v>
      </c>
      <c r="F275" s="87">
        <f>VLOOKUP(D275,'FERC Interest Rate'!$A:$B,2,TRUE)</f>
        <v>3.7100000000000001E-2</v>
      </c>
      <c r="G275" s="88">
        <f t="shared" si="153"/>
        <v>1617.1167492491882</v>
      </c>
      <c r="H275" s="88">
        <f t="shared" si="146"/>
        <v>14.957665362027903</v>
      </c>
      <c r="I275" s="123">
        <v>0</v>
      </c>
      <c r="J275" s="89">
        <v>0</v>
      </c>
      <c r="K275" s="149">
        <f t="shared" si="147"/>
        <v>0</v>
      </c>
      <c r="L275" s="89">
        <v>0</v>
      </c>
      <c r="M275" s="150">
        <f t="shared" si="148"/>
        <v>0</v>
      </c>
      <c r="N275" s="8">
        <f t="shared" si="149"/>
        <v>1632.0744146112161</v>
      </c>
      <c r="O275" s="88">
        <f t="shared" si="150"/>
        <v>1632.0744146112161</v>
      </c>
      <c r="P275" s="131"/>
      <c r="Q275" s="131"/>
      <c r="R275" s="131"/>
      <c r="S275" s="131"/>
      <c r="T275" s="131"/>
      <c r="U275" s="131"/>
      <c r="V275" s="131"/>
      <c r="W275" s="131"/>
      <c r="X275" s="131"/>
    </row>
    <row r="276" spans="1:24" x14ac:dyDescent="0.2">
      <c r="A276" s="17" t="s">
        <v>82</v>
      </c>
      <c r="B276" s="85" t="str">
        <f t="shared" si="151"/>
        <v>Q3/2017</v>
      </c>
      <c r="C276" s="86">
        <f t="shared" si="154"/>
        <v>42917</v>
      </c>
      <c r="D276" s="86">
        <f t="shared" si="155"/>
        <v>43008</v>
      </c>
      <c r="E276" s="85">
        <f t="shared" si="152"/>
        <v>92</v>
      </c>
      <c r="F276" s="87">
        <f>VLOOKUP(D276,'FERC Interest Rate'!$A:$B,2,TRUE)</f>
        <v>3.9600000000000003E-2</v>
      </c>
      <c r="G276" s="88">
        <f t="shared" si="153"/>
        <v>1632.0744146112161</v>
      </c>
      <c r="H276" s="88">
        <f t="shared" si="146"/>
        <v>16.290338376196118</v>
      </c>
      <c r="I276" s="123">
        <f t="shared" ref="I276:I295" si="156">(SUM($H$271:$H$293)/20)</f>
        <v>4.3182376493705936</v>
      </c>
      <c r="J276" s="89">
        <v>0</v>
      </c>
      <c r="K276" s="149">
        <f t="shared" si="147"/>
        <v>4.3182376493705936</v>
      </c>
      <c r="L276" s="89">
        <f t="shared" ref="L276:L295" si="157">+$G$271/20</f>
        <v>78.099999999999994</v>
      </c>
      <c r="M276" s="150">
        <f t="shared" si="148"/>
        <v>82.418237649370582</v>
      </c>
      <c r="N276" s="8">
        <f t="shared" si="149"/>
        <v>1648.3647529874122</v>
      </c>
      <c r="O276" s="88">
        <f t="shared" si="150"/>
        <v>1565.9465153380418</v>
      </c>
      <c r="P276" s="131"/>
      <c r="Q276" s="131"/>
      <c r="R276" s="131"/>
      <c r="S276" s="131"/>
      <c r="T276" s="131"/>
      <c r="U276" s="131"/>
      <c r="V276" s="131"/>
      <c r="W276" s="131"/>
      <c r="X276" s="131"/>
    </row>
    <row r="277" spans="1:24" x14ac:dyDescent="0.2">
      <c r="A277" s="17" t="s">
        <v>83</v>
      </c>
      <c r="B277" s="85" t="str">
        <f t="shared" si="151"/>
        <v>Q4/2017</v>
      </c>
      <c r="C277" s="86">
        <f t="shared" si="154"/>
        <v>43009</v>
      </c>
      <c r="D277" s="86">
        <f t="shared" si="155"/>
        <v>43100</v>
      </c>
      <c r="E277" s="85">
        <f t="shared" si="152"/>
        <v>92</v>
      </c>
      <c r="F277" s="87">
        <f>VLOOKUP(D277,'FERC Interest Rate'!$A:$B,2,TRUE)</f>
        <v>4.2099999999999999E-2</v>
      </c>
      <c r="G277" s="88">
        <f t="shared" si="153"/>
        <v>1565.9465153380418</v>
      </c>
      <c r="H277" s="88">
        <v>0</v>
      </c>
      <c r="I277" s="123">
        <f t="shared" si="156"/>
        <v>4.3182376493705936</v>
      </c>
      <c r="J277" s="89">
        <f t="shared" ref="J277:J295" si="158">G277*F277*(E277/(DATE(YEAR(D277),12,31)-DATE(YEAR(D277),1,1)+1))</f>
        <v>16.617052173170695</v>
      </c>
      <c r="K277" s="149">
        <f t="shared" si="147"/>
        <v>20.935289822541289</v>
      </c>
      <c r="L277" s="89">
        <f t="shared" si="157"/>
        <v>78.099999999999994</v>
      </c>
      <c r="M277" s="150">
        <f t="shared" si="148"/>
        <v>99.035289822541287</v>
      </c>
      <c r="N277" s="8">
        <f t="shared" si="149"/>
        <v>1582.5635675112126</v>
      </c>
      <c r="O277" s="88">
        <f t="shared" si="150"/>
        <v>1483.5282776886713</v>
      </c>
      <c r="P277" s="131"/>
      <c r="Q277" s="131"/>
      <c r="R277" s="131"/>
      <c r="S277" s="131"/>
      <c r="T277" s="131"/>
      <c r="U277" s="131"/>
      <c r="V277" s="131"/>
      <c r="W277" s="131"/>
      <c r="X277" s="131"/>
    </row>
    <row r="278" spans="1:24" x14ac:dyDescent="0.2">
      <c r="A278" s="17" t="s">
        <v>84</v>
      </c>
      <c r="B278" s="85" t="str">
        <f t="shared" si="151"/>
        <v>Q1/2018</v>
      </c>
      <c r="C278" s="86">
        <f t="shared" si="154"/>
        <v>43101</v>
      </c>
      <c r="D278" s="86">
        <f t="shared" si="155"/>
        <v>43190</v>
      </c>
      <c r="E278" s="85">
        <f t="shared" si="152"/>
        <v>90</v>
      </c>
      <c r="F278" s="87">
        <f>VLOOKUP(D278,'FERC Interest Rate'!$A:$B,2,TRUE)</f>
        <v>4.2500000000000003E-2</v>
      </c>
      <c r="G278" s="88">
        <f t="shared" si="153"/>
        <v>1483.5282776886713</v>
      </c>
      <c r="H278" s="88">
        <v>0</v>
      </c>
      <c r="I278" s="123">
        <f t="shared" si="156"/>
        <v>4.3182376493705936</v>
      </c>
      <c r="J278" s="89">
        <f t="shared" si="158"/>
        <v>15.546563457970324</v>
      </c>
      <c r="K278" s="149">
        <f t="shared" si="147"/>
        <v>19.864801107340917</v>
      </c>
      <c r="L278" s="89">
        <f t="shared" si="157"/>
        <v>78.099999999999994</v>
      </c>
      <c r="M278" s="150">
        <f t="shared" si="148"/>
        <v>97.964801107340918</v>
      </c>
      <c r="N278" s="8">
        <f t="shared" si="149"/>
        <v>1499.0748411466416</v>
      </c>
      <c r="O278" s="88">
        <f t="shared" si="150"/>
        <v>1401.1100400393009</v>
      </c>
      <c r="P278" s="131"/>
      <c r="Q278" s="131"/>
      <c r="R278" s="131"/>
      <c r="S278" s="131"/>
      <c r="T278" s="131"/>
      <c r="U278" s="131"/>
      <c r="V278" s="131"/>
      <c r="W278" s="131"/>
      <c r="X278" s="131"/>
    </row>
    <row r="279" spans="1:24" x14ac:dyDescent="0.2">
      <c r="A279" s="17" t="s">
        <v>85</v>
      </c>
      <c r="B279" s="85" t="str">
        <f t="shared" si="151"/>
        <v>Q2/2018</v>
      </c>
      <c r="C279" s="86">
        <f t="shared" si="154"/>
        <v>43191</v>
      </c>
      <c r="D279" s="86">
        <f t="shared" si="155"/>
        <v>43281</v>
      </c>
      <c r="E279" s="85">
        <f t="shared" si="152"/>
        <v>91</v>
      </c>
      <c r="F279" s="87">
        <f>VLOOKUP(D279,'FERC Interest Rate'!$A:$B,2,TRUE)</f>
        <v>4.4699999999999997E-2</v>
      </c>
      <c r="G279" s="88">
        <f t="shared" si="153"/>
        <v>1401.1100400393009</v>
      </c>
      <c r="H279" s="88">
        <v>0</v>
      </c>
      <c r="I279" s="123">
        <f t="shared" si="156"/>
        <v>4.3182376493705936</v>
      </c>
      <c r="J279" s="89">
        <f t="shared" si="158"/>
        <v>15.61450769826812</v>
      </c>
      <c r="K279" s="149">
        <f t="shared" si="147"/>
        <v>19.932745347638715</v>
      </c>
      <c r="L279" s="89">
        <f t="shared" si="157"/>
        <v>78.099999999999994</v>
      </c>
      <c r="M279" s="150">
        <f t="shared" si="148"/>
        <v>98.032745347638709</v>
      </c>
      <c r="N279" s="8">
        <f t="shared" si="149"/>
        <v>1416.7245477375691</v>
      </c>
      <c r="O279" s="88">
        <f t="shared" si="150"/>
        <v>1318.6918023899304</v>
      </c>
      <c r="P279" s="131"/>
      <c r="Q279" s="131"/>
      <c r="R279" s="131"/>
      <c r="S279" s="131"/>
      <c r="T279" s="131"/>
      <c r="U279" s="131"/>
      <c r="V279" s="131"/>
      <c r="W279" s="131"/>
      <c r="X279" s="131"/>
    </row>
    <row r="280" spans="1:24" x14ac:dyDescent="0.2">
      <c r="A280" s="17" t="s">
        <v>86</v>
      </c>
      <c r="B280" s="85" t="str">
        <f t="shared" si="151"/>
        <v>Q3/2018</v>
      </c>
      <c r="C280" s="86">
        <f t="shared" si="154"/>
        <v>43282</v>
      </c>
      <c r="D280" s="86">
        <f t="shared" si="155"/>
        <v>43373</v>
      </c>
      <c r="E280" s="85">
        <f t="shared" si="152"/>
        <v>92</v>
      </c>
      <c r="F280" s="87">
        <f>VLOOKUP(D280,'FERC Interest Rate'!$A:$B,2,TRUE)</f>
        <v>4.6899999999999997E-2</v>
      </c>
      <c r="G280" s="88">
        <f t="shared" si="153"/>
        <v>1318.6918023899304</v>
      </c>
      <c r="H280" s="88">
        <v>0</v>
      </c>
      <c r="I280" s="123">
        <f t="shared" si="156"/>
        <v>4.3182376493705936</v>
      </c>
      <c r="J280" s="89">
        <f t="shared" si="158"/>
        <v>15.58874353137554</v>
      </c>
      <c r="K280" s="149">
        <f t="shared" si="147"/>
        <v>19.906981180746133</v>
      </c>
      <c r="L280" s="89">
        <f t="shared" si="157"/>
        <v>78.099999999999994</v>
      </c>
      <c r="M280" s="150">
        <f t="shared" si="148"/>
        <v>98.006981180746124</v>
      </c>
      <c r="N280" s="8">
        <f t="shared" si="149"/>
        <v>1334.2805459213059</v>
      </c>
      <c r="O280" s="88">
        <f t="shared" si="150"/>
        <v>1236.27356474056</v>
      </c>
      <c r="P280" s="131"/>
      <c r="Q280" s="131"/>
      <c r="R280" s="131"/>
      <c r="S280" s="131"/>
      <c r="T280" s="131"/>
      <c r="U280" s="131"/>
      <c r="V280" s="131"/>
      <c r="W280" s="131"/>
      <c r="X280" s="131"/>
    </row>
    <row r="281" spans="1:24" x14ac:dyDescent="0.2">
      <c r="A281" s="17" t="s">
        <v>87</v>
      </c>
      <c r="B281" s="85" t="str">
        <f t="shared" si="151"/>
        <v>Q4/2018</v>
      </c>
      <c r="C281" s="86">
        <f t="shared" si="154"/>
        <v>43374</v>
      </c>
      <c r="D281" s="86">
        <f t="shared" si="155"/>
        <v>43465</v>
      </c>
      <c r="E281" s="85">
        <f t="shared" si="152"/>
        <v>92</v>
      </c>
      <c r="F281" s="87">
        <f>VLOOKUP(D281,'FERC Interest Rate'!$A:$B,2,TRUE)</f>
        <v>4.9599999999999998E-2</v>
      </c>
      <c r="G281" s="88">
        <f t="shared" si="153"/>
        <v>1236.27356474056</v>
      </c>
      <c r="H281" s="88">
        <v>0</v>
      </c>
      <c r="I281" s="123">
        <f t="shared" si="156"/>
        <v>4.3182376493705936</v>
      </c>
      <c r="J281" s="89">
        <f t="shared" si="158"/>
        <v>15.455790494860613</v>
      </c>
      <c r="K281" s="149">
        <f t="shared" si="147"/>
        <v>19.774028144231206</v>
      </c>
      <c r="L281" s="89">
        <f t="shared" si="157"/>
        <v>78.099999999999994</v>
      </c>
      <c r="M281" s="150">
        <f t="shared" si="148"/>
        <v>97.874028144231204</v>
      </c>
      <c r="N281" s="8">
        <f t="shared" si="149"/>
        <v>1251.7293552354206</v>
      </c>
      <c r="O281" s="88">
        <f t="shared" si="150"/>
        <v>1153.8553270911896</v>
      </c>
      <c r="P281" s="131"/>
      <c r="Q281" s="131"/>
      <c r="R281" s="131"/>
      <c r="S281" s="131"/>
      <c r="T281" s="131"/>
      <c r="U281" s="131"/>
      <c r="V281" s="131"/>
      <c r="W281" s="131"/>
      <c r="X281" s="131"/>
    </row>
    <row r="282" spans="1:24" x14ac:dyDescent="0.2">
      <c r="A282" s="17" t="s">
        <v>88</v>
      </c>
      <c r="B282" s="85" t="str">
        <f t="shared" si="151"/>
        <v>Q1/2019</v>
      </c>
      <c r="C282" s="86">
        <f t="shared" si="154"/>
        <v>43466</v>
      </c>
      <c r="D282" s="86">
        <f t="shared" si="155"/>
        <v>43555</v>
      </c>
      <c r="E282" s="85">
        <f t="shared" si="152"/>
        <v>90</v>
      </c>
      <c r="F282" s="87">
        <f>VLOOKUP(D282,'FERC Interest Rate'!$A:$B,2,TRUE)</f>
        <v>5.1799999999999999E-2</v>
      </c>
      <c r="G282" s="88">
        <f t="shared" si="153"/>
        <v>1153.8553270911896</v>
      </c>
      <c r="H282" s="88">
        <v>0</v>
      </c>
      <c r="I282" s="123">
        <f t="shared" si="156"/>
        <v>4.3182376493705936</v>
      </c>
      <c r="J282" s="89">
        <f t="shared" si="158"/>
        <v>14.737735712052398</v>
      </c>
      <c r="K282" s="149">
        <f t="shared" si="147"/>
        <v>19.055973361422993</v>
      </c>
      <c r="L282" s="89">
        <f t="shared" si="157"/>
        <v>78.099999999999994</v>
      </c>
      <c r="M282" s="150">
        <f t="shared" si="148"/>
        <v>97.15597336142298</v>
      </c>
      <c r="N282" s="8">
        <f t="shared" si="149"/>
        <v>1168.593062803242</v>
      </c>
      <c r="O282" s="88">
        <f t="shared" si="150"/>
        <v>1071.4370894418191</v>
      </c>
      <c r="P282" s="131"/>
      <c r="Q282" s="131"/>
      <c r="R282" s="131"/>
      <c r="S282" s="131"/>
      <c r="T282" s="131"/>
      <c r="U282" s="131"/>
      <c r="V282" s="131"/>
      <c r="W282" s="131"/>
      <c r="X282" s="131"/>
    </row>
    <row r="283" spans="1:24" x14ac:dyDescent="0.2">
      <c r="A283" s="17" t="s">
        <v>89</v>
      </c>
      <c r="B283" s="85" t="str">
        <f t="shared" si="151"/>
        <v>Q2/2019</v>
      </c>
      <c r="C283" s="86">
        <f t="shared" si="154"/>
        <v>43556</v>
      </c>
      <c r="D283" s="86">
        <f t="shared" si="155"/>
        <v>43646</v>
      </c>
      <c r="E283" s="85">
        <f t="shared" si="152"/>
        <v>91</v>
      </c>
      <c r="F283" s="87">
        <f>VLOOKUP(D283,'FERC Interest Rate'!$A:$B,2,TRUE)</f>
        <v>5.45E-2</v>
      </c>
      <c r="G283" s="88">
        <f t="shared" si="153"/>
        <v>1071.4370894418191</v>
      </c>
      <c r="H283" s="88">
        <v>0</v>
      </c>
      <c r="I283" s="123">
        <f t="shared" si="156"/>
        <v>4.3182376493705936</v>
      </c>
      <c r="J283" s="89">
        <f t="shared" si="158"/>
        <v>14.558334918045759</v>
      </c>
      <c r="K283" s="149">
        <f t="shared" si="147"/>
        <v>18.876572567416353</v>
      </c>
      <c r="L283" s="89">
        <f t="shared" si="157"/>
        <v>78.099999999999994</v>
      </c>
      <c r="M283" s="150">
        <f t="shared" si="148"/>
        <v>96.976572567416355</v>
      </c>
      <c r="N283" s="8">
        <f t="shared" si="149"/>
        <v>1085.995424359865</v>
      </c>
      <c r="O283" s="88">
        <f t="shared" si="150"/>
        <v>989.01885179244846</v>
      </c>
      <c r="P283" s="131"/>
      <c r="Q283" s="131"/>
      <c r="R283" s="131"/>
      <c r="S283" s="131"/>
      <c r="T283" s="131"/>
      <c r="U283" s="131"/>
      <c r="V283" s="131"/>
      <c r="W283" s="131"/>
      <c r="X283" s="131"/>
    </row>
    <row r="284" spans="1:24" x14ac:dyDescent="0.2">
      <c r="A284" s="17" t="s">
        <v>90</v>
      </c>
      <c r="B284" s="85" t="str">
        <f t="shared" si="151"/>
        <v>Q3/2019</v>
      </c>
      <c r="C284" s="86">
        <f t="shared" si="154"/>
        <v>43647</v>
      </c>
      <c r="D284" s="86">
        <f t="shared" si="155"/>
        <v>43738</v>
      </c>
      <c r="E284" s="85">
        <f t="shared" si="152"/>
        <v>92</v>
      </c>
      <c r="F284" s="87">
        <f>VLOOKUP(D284,'FERC Interest Rate'!$A:$B,2,TRUE)</f>
        <v>6.0133640000000002E-2</v>
      </c>
      <c r="G284" s="88">
        <f t="shared" si="153"/>
        <v>989.01885179244846</v>
      </c>
      <c r="H284" s="88">
        <v>0</v>
      </c>
      <c r="I284" s="123">
        <f t="shared" si="156"/>
        <v>4.3182376493705936</v>
      </c>
      <c r="J284" s="89">
        <f t="shared" si="158"/>
        <v>14.99053131505436</v>
      </c>
      <c r="K284" s="149">
        <f t="shared" si="147"/>
        <v>19.308768964424953</v>
      </c>
      <c r="L284" s="89">
        <f t="shared" si="157"/>
        <v>78.099999999999994</v>
      </c>
      <c r="M284" s="150">
        <f t="shared" si="148"/>
        <v>97.408768964424951</v>
      </c>
      <c r="N284" s="8">
        <f t="shared" si="149"/>
        <v>1004.0093831075028</v>
      </c>
      <c r="O284" s="88">
        <f t="shared" si="150"/>
        <v>906.60061414307779</v>
      </c>
      <c r="P284" s="131"/>
      <c r="Q284" s="131"/>
      <c r="R284" s="131"/>
      <c r="S284" s="131"/>
      <c r="T284" s="131"/>
      <c r="U284" s="131"/>
      <c r="V284" s="131"/>
      <c r="W284" s="131"/>
      <c r="X284" s="131"/>
    </row>
    <row r="285" spans="1:24" x14ac:dyDescent="0.2">
      <c r="A285" s="17" t="s">
        <v>91</v>
      </c>
      <c r="B285" s="85" t="str">
        <f t="shared" si="151"/>
        <v>Q4/2019</v>
      </c>
      <c r="C285" s="86">
        <f t="shared" si="154"/>
        <v>43739</v>
      </c>
      <c r="D285" s="86">
        <f t="shared" si="155"/>
        <v>43830</v>
      </c>
      <c r="E285" s="85">
        <f t="shared" si="152"/>
        <v>92</v>
      </c>
      <c r="F285" s="87">
        <f>VLOOKUP(D285,'FERC Interest Rate'!$A:$B,2,TRUE)</f>
        <v>6.2505720000000001E-2</v>
      </c>
      <c r="G285" s="88">
        <f t="shared" si="153"/>
        <v>906.60061414307779</v>
      </c>
      <c r="H285" s="88">
        <v>0</v>
      </c>
      <c r="I285" s="123">
        <f t="shared" si="156"/>
        <v>4.3182376493705936</v>
      </c>
      <c r="J285" s="89">
        <f t="shared" si="158"/>
        <v>14.283371563917491</v>
      </c>
      <c r="K285" s="149">
        <f t="shared" si="147"/>
        <v>18.601609213288086</v>
      </c>
      <c r="L285" s="89">
        <f t="shared" si="157"/>
        <v>78.099999999999994</v>
      </c>
      <c r="M285" s="150">
        <f t="shared" si="148"/>
        <v>96.70160921328808</v>
      </c>
      <c r="N285" s="8">
        <f t="shared" si="149"/>
        <v>920.8839857069953</v>
      </c>
      <c r="O285" s="88">
        <f t="shared" si="150"/>
        <v>824.18237649370712</v>
      </c>
      <c r="P285" s="131"/>
      <c r="Q285" s="131"/>
      <c r="R285" s="131"/>
      <c r="S285" s="131"/>
      <c r="T285" s="131"/>
      <c r="U285" s="131"/>
      <c r="V285" s="131"/>
      <c r="W285" s="131"/>
      <c r="X285" s="131"/>
    </row>
    <row r="286" spans="1:24" x14ac:dyDescent="0.2">
      <c r="A286" s="17" t="s">
        <v>92</v>
      </c>
      <c r="B286" s="85" t="str">
        <f t="shared" si="151"/>
        <v>Q1/2020</v>
      </c>
      <c r="C286" s="86">
        <f t="shared" si="154"/>
        <v>43831</v>
      </c>
      <c r="D286" s="86">
        <f t="shared" si="155"/>
        <v>43921</v>
      </c>
      <c r="E286" s="85">
        <f t="shared" si="152"/>
        <v>91</v>
      </c>
      <c r="F286" s="87">
        <f>VLOOKUP(D286,'FERC Interest Rate'!$A:$B,2,TRUE)</f>
        <v>6.2841510000000003E-2</v>
      </c>
      <c r="G286" s="88">
        <f t="shared" si="153"/>
        <v>824.18237649370712</v>
      </c>
      <c r="H286" s="88">
        <v>0</v>
      </c>
      <c r="I286" s="123">
        <f t="shared" si="156"/>
        <v>4.3182376493705936</v>
      </c>
      <c r="J286" s="89">
        <f t="shared" si="158"/>
        <v>12.877460983434505</v>
      </c>
      <c r="K286" s="149">
        <f t="shared" si="147"/>
        <v>17.195698632805097</v>
      </c>
      <c r="L286" s="89">
        <f t="shared" si="157"/>
        <v>78.099999999999994</v>
      </c>
      <c r="M286" s="150">
        <f t="shared" si="148"/>
        <v>95.295698632805085</v>
      </c>
      <c r="N286" s="8">
        <f t="shared" si="149"/>
        <v>837.05983747714163</v>
      </c>
      <c r="O286" s="88">
        <f t="shared" si="150"/>
        <v>741.76413884433646</v>
      </c>
      <c r="P286" s="131"/>
      <c r="Q286" s="131"/>
      <c r="R286" s="131"/>
      <c r="S286" s="131"/>
      <c r="T286" s="131"/>
      <c r="U286" s="131"/>
      <c r="V286" s="131"/>
      <c r="W286" s="131"/>
      <c r="X286" s="131"/>
    </row>
    <row r="287" spans="1:24" x14ac:dyDescent="0.2">
      <c r="A287" s="17" t="s">
        <v>93</v>
      </c>
      <c r="B287" s="85" t="str">
        <f t="shared" si="151"/>
        <v>Q2/2020</v>
      </c>
      <c r="C287" s="86">
        <f t="shared" si="154"/>
        <v>43922</v>
      </c>
      <c r="D287" s="86">
        <f t="shared" si="155"/>
        <v>44012</v>
      </c>
      <c r="E287" s="85">
        <f t="shared" si="152"/>
        <v>91</v>
      </c>
      <c r="F287" s="87">
        <f>VLOOKUP(D287,'FERC Interest Rate'!$A:$B,2,TRUE)</f>
        <v>6.502107E-2</v>
      </c>
      <c r="G287" s="88">
        <f t="shared" si="153"/>
        <v>741.76413884433646</v>
      </c>
      <c r="H287" s="88">
        <v>0</v>
      </c>
      <c r="I287" s="123">
        <f t="shared" si="156"/>
        <v>4.3182376493705936</v>
      </c>
      <c r="J287" s="89">
        <f t="shared" si="158"/>
        <v>11.991686113582366</v>
      </c>
      <c r="K287" s="149">
        <f t="shared" si="147"/>
        <v>16.309923762952959</v>
      </c>
      <c r="L287" s="89">
        <f t="shared" si="157"/>
        <v>78.099999999999994</v>
      </c>
      <c r="M287" s="150">
        <f t="shared" si="148"/>
        <v>94.409923762952957</v>
      </c>
      <c r="N287" s="8">
        <f t="shared" si="149"/>
        <v>753.75582495791878</v>
      </c>
      <c r="O287" s="88">
        <f t="shared" si="150"/>
        <v>659.34590119496579</v>
      </c>
      <c r="P287" s="131"/>
      <c r="Q287" s="131"/>
      <c r="R287" s="131"/>
      <c r="S287" s="131"/>
      <c r="T287" s="131"/>
      <c r="U287" s="131"/>
      <c r="V287" s="131"/>
      <c r="W287" s="131"/>
      <c r="X287" s="131"/>
    </row>
    <row r="288" spans="1:24" x14ac:dyDescent="0.2">
      <c r="A288" s="17" t="s">
        <v>94</v>
      </c>
      <c r="B288" s="85" t="str">
        <f t="shared" si="151"/>
        <v>Q3/2020</v>
      </c>
      <c r="C288" s="86">
        <f t="shared" si="154"/>
        <v>44013</v>
      </c>
      <c r="D288" s="86">
        <f t="shared" si="155"/>
        <v>44104</v>
      </c>
      <c r="E288" s="85">
        <f t="shared" si="152"/>
        <v>92</v>
      </c>
      <c r="F288" s="87">
        <f>VLOOKUP(D288,'FERC Interest Rate'!$A:$B,2,TRUE)</f>
        <v>6.5012509999999996E-2</v>
      </c>
      <c r="G288" s="88">
        <f t="shared" si="153"/>
        <v>659.34590119496579</v>
      </c>
      <c r="H288" s="88">
        <v>0</v>
      </c>
      <c r="I288" s="123">
        <f t="shared" si="156"/>
        <v>4.3182376493705936</v>
      </c>
      <c r="J288" s="89">
        <f t="shared" si="158"/>
        <v>10.774992741886606</v>
      </c>
      <c r="K288" s="149">
        <f t="shared" si="147"/>
        <v>15.093230391257201</v>
      </c>
      <c r="L288" s="89">
        <f t="shared" si="157"/>
        <v>78.099999999999994</v>
      </c>
      <c r="M288" s="150">
        <f t="shared" si="148"/>
        <v>93.193230391257202</v>
      </c>
      <c r="N288" s="8">
        <f t="shared" si="149"/>
        <v>670.12089393685244</v>
      </c>
      <c r="O288" s="88">
        <f t="shared" si="150"/>
        <v>576.92766354559512</v>
      </c>
      <c r="P288" s="131"/>
      <c r="Q288" s="131"/>
      <c r="R288" s="131"/>
      <c r="S288" s="131"/>
      <c r="T288" s="131"/>
      <c r="U288" s="131"/>
      <c r="V288" s="131"/>
      <c r="W288" s="131"/>
      <c r="X288" s="131"/>
    </row>
    <row r="289" spans="1:24" x14ac:dyDescent="0.2">
      <c r="A289" s="17" t="s">
        <v>95</v>
      </c>
      <c r="B289" s="85" t="str">
        <f t="shared" si="151"/>
        <v>Q4/2020</v>
      </c>
      <c r="C289" s="86">
        <f t="shared" si="154"/>
        <v>44105</v>
      </c>
      <c r="D289" s="86">
        <f t="shared" si="155"/>
        <v>44196</v>
      </c>
      <c r="E289" s="85">
        <f t="shared" si="152"/>
        <v>92</v>
      </c>
      <c r="F289" s="87">
        <f>VLOOKUP(D289,'FERC Interest Rate'!$A:$B,2,TRUE)</f>
        <v>6.501548E-2</v>
      </c>
      <c r="G289" s="88">
        <f t="shared" si="153"/>
        <v>576.92766354559512</v>
      </c>
      <c r="H289" s="88">
        <v>0</v>
      </c>
      <c r="I289" s="123">
        <f t="shared" si="156"/>
        <v>4.3182376493705936</v>
      </c>
      <c r="J289" s="89">
        <f t="shared" si="158"/>
        <v>9.4285493587540277</v>
      </c>
      <c r="K289" s="149">
        <f t="shared" si="147"/>
        <v>13.74678700812462</v>
      </c>
      <c r="L289" s="89">
        <f t="shared" si="157"/>
        <v>78.099999999999994</v>
      </c>
      <c r="M289" s="150">
        <f t="shared" si="148"/>
        <v>91.846787008124608</v>
      </c>
      <c r="N289" s="8">
        <f t="shared" si="149"/>
        <v>586.35621290434915</v>
      </c>
      <c r="O289" s="88">
        <f t="shared" si="150"/>
        <v>494.50942589622451</v>
      </c>
      <c r="P289" s="131"/>
      <c r="Q289" s="131"/>
      <c r="R289" s="131"/>
      <c r="S289" s="131"/>
      <c r="T289" s="131"/>
      <c r="U289" s="131"/>
      <c r="V289" s="131"/>
      <c r="W289" s="131"/>
      <c r="X289" s="131"/>
    </row>
    <row r="290" spans="1:24" x14ac:dyDescent="0.2">
      <c r="A290" s="17" t="s">
        <v>96</v>
      </c>
      <c r="B290" s="85" t="str">
        <f t="shared" si="151"/>
        <v>Q1/2021</v>
      </c>
      <c r="C290" s="86">
        <f t="shared" si="154"/>
        <v>44197</v>
      </c>
      <c r="D290" s="86">
        <f t="shared" si="155"/>
        <v>44286</v>
      </c>
      <c r="E290" s="85">
        <f t="shared" si="152"/>
        <v>90</v>
      </c>
      <c r="F290" s="87">
        <f>VLOOKUP(D290,'FERC Interest Rate'!$A:$B,2,TRUE)</f>
        <v>6.501548E-2</v>
      </c>
      <c r="G290" s="88">
        <f t="shared" si="153"/>
        <v>494.50942589622451</v>
      </c>
      <c r="H290" s="88">
        <v>0</v>
      </c>
      <c r="I290" s="123">
        <f t="shared" si="156"/>
        <v>4.3182376493705936</v>
      </c>
      <c r="J290" s="89">
        <f t="shared" si="158"/>
        <v>7.9275865534933478</v>
      </c>
      <c r="K290" s="149">
        <f t="shared" si="147"/>
        <v>12.245824202863941</v>
      </c>
      <c r="L290" s="89">
        <f t="shared" si="157"/>
        <v>78.099999999999994</v>
      </c>
      <c r="M290" s="150">
        <f t="shared" si="148"/>
        <v>90.345824202863938</v>
      </c>
      <c r="N290" s="8">
        <f t="shared" si="149"/>
        <v>502.43701244971788</v>
      </c>
      <c r="O290" s="88">
        <f t="shared" si="150"/>
        <v>412.09118824685396</v>
      </c>
      <c r="P290" s="131"/>
      <c r="Q290" s="131"/>
      <c r="R290" s="131"/>
      <c r="S290" s="131"/>
      <c r="T290" s="131"/>
      <c r="U290" s="131"/>
      <c r="V290" s="131"/>
      <c r="W290" s="131"/>
      <c r="X290" s="131"/>
    </row>
    <row r="291" spans="1:24" x14ac:dyDescent="0.2">
      <c r="A291" s="17" t="s">
        <v>97</v>
      </c>
      <c r="B291" s="85" t="str">
        <f t="shared" si="151"/>
        <v>Q2/2021</v>
      </c>
      <c r="C291" s="86">
        <f t="shared" si="154"/>
        <v>44287</v>
      </c>
      <c r="D291" s="86">
        <f t="shared" si="155"/>
        <v>44377</v>
      </c>
      <c r="E291" s="85">
        <f t="shared" si="152"/>
        <v>91</v>
      </c>
      <c r="F291" s="87">
        <f>VLOOKUP(D291,'FERC Interest Rate'!$A:$B,2,TRUE)</f>
        <v>6.501548E-2</v>
      </c>
      <c r="G291" s="88">
        <f t="shared" si="153"/>
        <v>412.09118824685396</v>
      </c>
      <c r="H291" s="88">
        <v>0</v>
      </c>
      <c r="I291" s="123">
        <f t="shared" si="156"/>
        <v>4.3182376493705936</v>
      </c>
      <c r="J291" s="89">
        <f t="shared" si="158"/>
        <v>6.6797257071101388</v>
      </c>
      <c r="K291" s="149">
        <f t="shared" si="147"/>
        <v>10.997963356480732</v>
      </c>
      <c r="L291" s="89">
        <f t="shared" si="157"/>
        <v>78.099999999999994</v>
      </c>
      <c r="M291" s="150">
        <f t="shared" si="148"/>
        <v>89.097963356480733</v>
      </c>
      <c r="N291" s="8">
        <f t="shared" si="149"/>
        <v>418.77091395396411</v>
      </c>
      <c r="O291" s="88">
        <f t="shared" si="150"/>
        <v>329.67295059748341</v>
      </c>
      <c r="P291" s="131"/>
      <c r="Q291" s="131"/>
      <c r="R291" s="131"/>
      <c r="S291" s="131"/>
      <c r="T291" s="131"/>
      <c r="U291" s="131"/>
      <c r="V291" s="131"/>
      <c r="W291" s="131"/>
      <c r="X291" s="131"/>
    </row>
    <row r="292" spans="1:24" x14ac:dyDescent="0.2">
      <c r="A292" s="17" t="s">
        <v>98</v>
      </c>
      <c r="B292" s="85" t="str">
        <f t="shared" si="151"/>
        <v>Q3/2021</v>
      </c>
      <c r="C292" s="86">
        <f t="shared" si="154"/>
        <v>44378</v>
      </c>
      <c r="D292" s="86">
        <f t="shared" si="155"/>
        <v>44469</v>
      </c>
      <c r="E292" s="85">
        <f t="shared" si="152"/>
        <v>92</v>
      </c>
      <c r="F292" s="87">
        <f>VLOOKUP(D292,'FERC Interest Rate'!$A:$B,2,TRUE)</f>
        <v>6.501548E-2</v>
      </c>
      <c r="G292" s="88">
        <f t="shared" si="153"/>
        <v>329.67295059748341</v>
      </c>
      <c r="H292" s="88">
        <v>0</v>
      </c>
      <c r="I292" s="123">
        <f t="shared" si="156"/>
        <v>4.3182376493705936</v>
      </c>
      <c r="J292" s="89">
        <f t="shared" si="158"/>
        <v>5.4025034290473259</v>
      </c>
      <c r="K292" s="149">
        <f t="shared" si="147"/>
        <v>9.7207410784179196</v>
      </c>
      <c r="L292" s="89">
        <f t="shared" si="157"/>
        <v>78.099999999999994</v>
      </c>
      <c r="M292" s="150">
        <f t="shared" si="148"/>
        <v>87.82074107841791</v>
      </c>
      <c r="N292" s="8">
        <f t="shared" si="149"/>
        <v>335.07545402653074</v>
      </c>
      <c r="O292" s="88">
        <f t="shared" si="150"/>
        <v>247.25471294811283</v>
      </c>
      <c r="P292" s="131"/>
      <c r="Q292" s="131"/>
      <c r="R292" s="131"/>
      <c r="S292" s="131"/>
      <c r="T292" s="131"/>
      <c r="U292" s="131"/>
      <c r="V292" s="131"/>
      <c r="W292" s="131"/>
      <c r="X292" s="131"/>
    </row>
    <row r="293" spans="1:24" x14ac:dyDescent="0.2">
      <c r="A293" s="17" t="s">
        <v>99</v>
      </c>
      <c r="B293" s="85" t="str">
        <f t="shared" si="151"/>
        <v>Q4/2021</v>
      </c>
      <c r="C293" s="86">
        <f t="shared" si="154"/>
        <v>44470</v>
      </c>
      <c r="D293" s="86">
        <f t="shared" si="155"/>
        <v>44561</v>
      </c>
      <c r="E293" s="85">
        <f t="shared" si="152"/>
        <v>92</v>
      </c>
      <c r="F293" s="87">
        <f>VLOOKUP(D293,'FERC Interest Rate'!$A:$B,2,TRUE)</f>
        <v>6.501548E-2</v>
      </c>
      <c r="G293" s="88">
        <f t="shared" si="153"/>
        <v>247.25471294811283</v>
      </c>
      <c r="H293" s="88">
        <v>0</v>
      </c>
      <c r="I293" s="123">
        <f t="shared" si="156"/>
        <v>4.3182376493705936</v>
      </c>
      <c r="J293" s="89">
        <f t="shared" si="158"/>
        <v>4.0518775717854991</v>
      </c>
      <c r="K293" s="149">
        <f t="shared" si="147"/>
        <v>8.3701152211560927</v>
      </c>
      <c r="L293" s="89">
        <f t="shared" si="157"/>
        <v>78.099999999999994</v>
      </c>
      <c r="M293" s="150">
        <f t="shared" si="148"/>
        <v>86.470115221156092</v>
      </c>
      <c r="N293" s="8">
        <f t="shared" si="149"/>
        <v>251.30659051989832</v>
      </c>
      <c r="O293" s="88">
        <f t="shared" si="150"/>
        <v>164.83647529874224</v>
      </c>
      <c r="P293" s="131"/>
      <c r="Q293" s="131"/>
      <c r="R293" s="131"/>
      <c r="S293" s="131"/>
      <c r="T293" s="131"/>
      <c r="U293" s="131"/>
      <c r="V293" s="131"/>
      <c r="W293" s="131"/>
      <c r="X293" s="131"/>
    </row>
    <row r="294" spans="1:24" x14ac:dyDescent="0.2">
      <c r="A294" s="17" t="s">
        <v>100</v>
      </c>
      <c r="B294" s="85" t="str">
        <f t="shared" si="151"/>
        <v>Q1/2022</v>
      </c>
      <c r="C294" s="86">
        <f t="shared" si="154"/>
        <v>44562</v>
      </c>
      <c r="D294" s="86">
        <f t="shared" si="155"/>
        <v>44651</v>
      </c>
      <c r="E294" s="85">
        <f t="shared" si="152"/>
        <v>90</v>
      </c>
      <c r="F294" s="87">
        <f>VLOOKUP(D294,'FERC Interest Rate'!$A:$B,2,TRUE)</f>
        <v>6.501548E-2</v>
      </c>
      <c r="G294" s="88">
        <f t="shared" si="153"/>
        <v>164.83647529874224</v>
      </c>
      <c r="H294" s="88">
        <v>0</v>
      </c>
      <c r="I294" s="123">
        <f t="shared" si="156"/>
        <v>4.3182376493705936</v>
      </c>
      <c r="J294" s="89">
        <f t="shared" si="158"/>
        <v>2.6425288511644611</v>
      </c>
      <c r="K294" s="149">
        <f t="shared" si="147"/>
        <v>6.9607665005350547</v>
      </c>
      <c r="L294" s="89">
        <f t="shared" si="157"/>
        <v>78.099999999999994</v>
      </c>
      <c r="M294" s="150">
        <f t="shared" si="148"/>
        <v>85.060766500535053</v>
      </c>
      <c r="N294" s="8">
        <f t="shared" si="149"/>
        <v>167.4790041499067</v>
      </c>
      <c r="O294" s="88">
        <f t="shared" si="150"/>
        <v>82.418237649371662</v>
      </c>
      <c r="P294" s="131"/>
      <c r="Q294" s="131"/>
      <c r="R294" s="131"/>
      <c r="S294" s="131"/>
      <c r="T294" s="131"/>
      <c r="U294" s="131"/>
      <c r="V294" s="131"/>
      <c r="W294" s="131"/>
      <c r="X294" s="131"/>
    </row>
    <row r="295" spans="1:24" x14ac:dyDescent="0.2">
      <c r="A295" s="17" t="s">
        <v>101</v>
      </c>
      <c r="B295" s="85" t="str">
        <f t="shared" si="151"/>
        <v>Q2/2022</v>
      </c>
      <c r="C295" s="86">
        <f t="shared" si="154"/>
        <v>44652</v>
      </c>
      <c r="D295" s="86">
        <f t="shared" si="155"/>
        <v>44742</v>
      </c>
      <c r="E295" s="85">
        <f t="shared" si="152"/>
        <v>91</v>
      </c>
      <c r="F295" s="87">
        <f>VLOOKUP(D295,'FERC Interest Rate'!$A:$B,2,TRUE)</f>
        <v>6.501548E-2</v>
      </c>
      <c r="G295" s="88">
        <f t="shared" si="153"/>
        <v>82.418237649371662</v>
      </c>
      <c r="H295" s="88">
        <v>0</v>
      </c>
      <c r="I295" s="123">
        <f t="shared" si="156"/>
        <v>4.3182376493705936</v>
      </c>
      <c r="J295" s="89">
        <f t="shared" si="158"/>
        <v>1.3359451414220418</v>
      </c>
      <c r="K295" s="149">
        <f t="shared" si="147"/>
        <v>5.6541827907926354</v>
      </c>
      <c r="L295" s="89">
        <f t="shared" si="157"/>
        <v>78.099999999999994</v>
      </c>
      <c r="M295" s="150">
        <f t="shared" si="148"/>
        <v>83.754182790792626</v>
      </c>
      <c r="N295" s="8">
        <f t="shared" si="149"/>
        <v>83.754182790793706</v>
      </c>
      <c r="O295" s="88">
        <f t="shared" si="150"/>
        <v>1.0738077094174514E-12</v>
      </c>
      <c r="P295" s="131"/>
      <c r="Q295" s="131"/>
      <c r="R295" s="131"/>
      <c r="S295" s="131"/>
      <c r="T295" s="131"/>
      <c r="U295" s="131"/>
      <c r="V295" s="131"/>
      <c r="W295" s="131"/>
      <c r="X295" s="131"/>
    </row>
    <row r="296" spans="1:24" x14ac:dyDescent="0.2">
      <c r="B296" s="85"/>
      <c r="C296" s="86"/>
      <c r="D296" s="86"/>
      <c r="E296" s="85"/>
      <c r="F296" s="87"/>
      <c r="G296" s="88"/>
      <c r="H296" s="88"/>
      <c r="I296" s="123"/>
      <c r="J296" s="89"/>
      <c r="K296" s="131"/>
      <c r="L296" s="89"/>
      <c r="M296" s="151"/>
      <c r="N296" s="131"/>
      <c r="O296" s="88"/>
      <c r="P296" s="131"/>
      <c r="Q296" s="131"/>
      <c r="R296" s="131"/>
      <c r="S296" s="131"/>
      <c r="T296" s="131"/>
      <c r="U296" s="131"/>
      <c r="V296" s="131"/>
      <c r="W296" s="131"/>
      <c r="X296" s="131"/>
    </row>
    <row r="297" spans="1:24" ht="13.5" thickBot="1" x14ac:dyDescent="0.25">
      <c r="A297" s="183"/>
      <c r="B297" s="184"/>
      <c r="C297" s="185"/>
      <c r="D297" s="185"/>
      <c r="E297" s="186"/>
      <c r="F297" s="184"/>
      <c r="G297" s="157">
        <f t="shared" ref="G297:O297" si="159">SUM(G271:G293)</f>
        <v>24991.417167260806</v>
      </c>
      <c r="H297" s="157">
        <f t="shared" si="159"/>
        <v>86.364752987411876</v>
      </c>
      <c r="I297" s="158">
        <f t="shared" si="159"/>
        <v>77.728277688670673</v>
      </c>
      <c r="J297" s="157">
        <f t="shared" si="159"/>
        <v>206.52701332380914</v>
      </c>
      <c r="K297" s="157">
        <f t="shared" si="159"/>
        <v>284.2552910124798</v>
      </c>
      <c r="L297" s="157">
        <f t="shared" si="159"/>
        <v>1405.7999999999997</v>
      </c>
      <c r="M297" s="159">
        <f t="shared" si="159"/>
        <v>1690.05529101248</v>
      </c>
      <c r="N297" s="157">
        <f t="shared" si="159"/>
        <v>25284.308933572029</v>
      </c>
      <c r="O297" s="157">
        <f t="shared" si="159"/>
        <v>23594.25364255955</v>
      </c>
      <c r="P297" s="131"/>
      <c r="Q297" s="131"/>
      <c r="R297" s="131"/>
      <c r="S297" s="131"/>
      <c r="T297" s="131"/>
      <c r="U297" s="131"/>
      <c r="V297" s="131"/>
      <c r="W297" s="131"/>
      <c r="X297" s="131"/>
    </row>
    <row r="298" spans="1:24" ht="13.5" thickTop="1" x14ac:dyDescent="0.2">
      <c r="B298" s="11"/>
      <c r="C298" s="140"/>
      <c r="D298" s="140"/>
      <c r="E298" s="10"/>
      <c r="F298" s="11"/>
      <c r="G298" s="89"/>
      <c r="H298" s="69"/>
      <c r="I298" s="129"/>
      <c r="J298" s="89"/>
      <c r="K298" s="131"/>
      <c r="L298" s="69"/>
      <c r="M298" s="151"/>
      <c r="N298" s="131"/>
      <c r="O298" s="131"/>
      <c r="P298" s="131"/>
      <c r="Q298" s="131"/>
      <c r="R298" s="131"/>
      <c r="S298" s="131"/>
      <c r="T298" s="131"/>
      <c r="U298" s="131"/>
      <c r="V298" s="131"/>
      <c r="W298" s="131"/>
      <c r="X298" s="131"/>
    </row>
    <row r="299" spans="1:24" ht="36.75" x14ac:dyDescent="0.2">
      <c r="A299" s="94" t="s">
        <v>81</v>
      </c>
      <c r="B299" s="94" t="s">
        <v>3</v>
      </c>
      <c r="C299" s="94" t="s">
        <v>4</v>
      </c>
      <c r="D299" s="94" t="s">
        <v>5</v>
      </c>
      <c r="E299" s="94" t="s">
        <v>6</v>
      </c>
      <c r="F299" s="94" t="s">
        <v>7</v>
      </c>
      <c r="G299" s="94" t="s">
        <v>108</v>
      </c>
      <c r="H299" s="94" t="s">
        <v>109</v>
      </c>
      <c r="I299" s="118" t="s">
        <v>110</v>
      </c>
      <c r="J299" s="119" t="s">
        <v>111</v>
      </c>
      <c r="K299" s="119" t="s">
        <v>112</v>
      </c>
      <c r="L299" s="119" t="s">
        <v>113</v>
      </c>
      <c r="M299" s="120" t="s">
        <v>103</v>
      </c>
      <c r="N299" s="94" t="s">
        <v>114</v>
      </c>
      <c r="O299" s="94" t="s">
        <v>115</v>
      </c>
      <c r="P299" s="131"/>
      <c r="Q299" s="131"/>
      <c r="R299" s="131"/>
      <c r="S299" s="131"/>
      <c r="T299" s="131"/>
      <c r="U299" s="131"/>
      <c r="V299" s="131"/>
      <c r="W299" s="131"/>
      <c r="X299" s="131"/>
    </row>
    <row r="300" spans="1:24" x14ac:dyDescent="0.2">
      <c r="A300" s="223" t="s">
        <v>47</v>
      </c>
      <c r="B300" s="404" t="s">
        <v>91</v>
      </c>
      <c r="C300" s="86">
        <f>VLOOKUP(B300,A$1:F$31,2,FALSE)</f>
        <v>42491</v>
      </c>
      <c r="D300" s="86">
        <f>DATE(YEAR(C300),IF(MONTH(C300)&lt;=3,3,IF(MONTH(C300)&lt;=6,6,IF(MONTH(C300)&lt;=9,9,12))),IF(OR(MONTH(C300)&lt;=3,MONTH(C300)&gt;=10),31,30))</f>
        <v>42551</v>
      </c>
      <c r="E300" s="85">
        <f>D300-C300+1</f>
        <v>61</v>
      </c>
      <c r="F300" s="87">
        <f>VLOOKUP(D300,'FERC Interest Rate'!$A:$B,2,TRUE)</f>
        <v>3.4599999999999999E-2</v>
      </c>
      <c r="G300" s="88">
        <f>VLOOKUP(B300,$A$1:$F$31,5,FALSE)</f>
        <v>1449</v>
      </c>
      <c r="H300" s="88">
        <f t="shared" ref="H300:H304" si="160">G300*F300*(E300/(DATE(YEAR(D300),12,31)-DATE(YEAR(D300),1,1)+1))</f>
        <v>8.3558999999999983</v>
      </c>
      <c r="I300" s="236">
        <v>0</v>
      </c>
      <c r="J300" s="89">
        <v>0</v>
      </c>
      <c r="K300" s="149">
        <f t="shared" ref="K300:K323" si="161">+SUM(I300:J300)</f>
        <v>0</v>
      </c>
      <c r="L300" s="89">
        <v>0</v>
      </c>
      <c r="M300" s="150">
        <f t="shared" ref="M300:M323" si="162">+SUM(K300:L300)</f>
        <v>0</v>
      </c>
      <c r="N300" s="8">
        <f t="shared" ref="N300:N323" si="163">+G300+H300+J300</f>
        <v>1457.3559</v>
      </c>
      <c r="O300" s="88">
        <f t="shared" ref="O300:O323" si="164">G300+H300-L300-I300</f>
        <v>1457.3559</v>
      </c>
      <c r="P300" s="131"/>
      <c r="Q300" s="131"/>
      <c r="R300" s="131"/>
      <c r="S300" s="131"/>
      <c r="T300" s="131"/>
      <c r="U300" s="131"/>
      <c r="V300" s="131"/>
      <c r="W300" s="131"/>
      <c r="X300" s="131"/>
    </row>
    <row r="301" spans="1:24" x14ac:dyDescent="0.2">
      <c r="A301" s="100" t="s">
        <v>25</v>
      </c>
      <c r="B301" s="85" t="str">
        <f t="shared" ref="B301:B323" si="165">+IF(MONTH(C301)&lt;4,"Q1",IF(MONTH(C301)&lt;7,"Q2",IF(MONTH(C301)&lt;10,"Q3","Q4")))&amp;"/"&amp;YEAR(C301)</f>
        <v>Q3/2016</v>
      </c>
      <c r="C301" s="86">
        <f>D300+1</f>
        <v>42552</v>
      </c>
      <c r="D301" s="86">
        <f>EOMONTH(D300,3)</f>
        <v>42643</v>
      </c>
      <c r="E301" s="85">
        <f t="shared" ref="E301:E323" si="166">D301-C301+1</f>
        <v>92</v>
      </c>
      <c r="F301" s="87">
        <f>VLOOKUP(D301,'FERC Interest Rate'!$A:$B,2,TRUE)</f>
        <v>3.5000000000000003E-2</v>
      </c>
      <c r="G301" s="88">
        <f t="shared" ref="G301:G323" si="167">O300</f>
        <v>1457.3559</v>
      </c>
      <c r="H301" s="88">
        <f t="shared" si="160"/>
        <v>12.821546442622951</v>
      </c>
      <c r="I301" s="236">
        <v>0</v>
      </c>
      <c r="J301" s="89">
        <v>0</v>
      </c>
      <c r="K301" s="149">
        <f t="shared" si="161"/>
        <v>0</v>
      </c>
      <c r="L301" s="89">
        <v>0</v>
      </c>
      <c r="M301" s="150">
        <f t="shared" si="162"/>
        <v>0</v>
      </c>
      <c r="N301" s="8">
        <f t="shared" si="163"/>
        <v>1470.177446442623</v>
      </c>
      <c r="O301" s="88">
        <f t="shared" si="164"/>
        <v>1470.177446442623</v>
      </c>
      <c r="P301" s="131"/>
      <c r="Q301" s="131"/>
      <c r="R301" s="131"/>
      <c r="S301" s="131"/>
      <c r="T301" s="131"/>
      <c r="U301" s="131"/>
      <c r="V301" s="131"/>
      <c r="W301" s="131"/>
      <c r="X301" s="131"/>
    </row>
    <row r="302" spans="1:24" x14ac:dyDescent="0.2">
      <c r="A302" s="100" t="s">
        <v>25</v>
      </c>
      <c r="B302" s="85" t="str">
        <f t="shared" si="165"/>
        <v>Q4/2016</v>
      </c>
      <c r="C302" s="86">
        <f t="shared" ref="C302:C323" si="168">D301+1</f>
        <v>42644</v>
      </c>
      <c r="D302" s="86">
        <f t="shared" ref="D302:D323" si="169">EOMONTH(D301,3)</f>
        <v>42735</v>
      </c>
      <c r="E302" s="85">
        <f t="shared" si="166"/>
        <v>92</v>
      </c>
      <c r="F302" s="87">
        <f>VLOOKUP(D302,'FERC Interest Rate'!$A:$B,2,TRUE)</f>
        <v>3.5000000000000003E-2</v>
      </c>
      <c r="G302" s="88">
        <f t="shared" si="167"/>
        <v>1470.177446442623</v>
      </c>
      <c r="H302" s="88">
        <f t="shared" si="160"/>
        <v>12.93434802607991</v>
      </c>
      <c r="I302" s="236">
        <v>0</v>
      </c>
      <c r="J302" s="89">
        <v>0</v>
      </c>
      <c r="K302" s="149">
        <f t="shared" si="161"/>
        <v>0</v>
      </c>
      <c r="L302" s="89">
        <v>0</v>
      </c>
      <c r="M302" s="150">
        <f t="shared" si="162"/>
        <v>0</v>
      </c>
      <c r="N302" s="8">
        <f t="shared" si="163"/>
        <v>1483.111794468703</v>
      </c>
      <c r="O302" s="88">
        <f t="shared" si="164"/>
        <v>1483.111794468703</v>
      </c>
      <c r="P302" s="131"/>
      <c r="Q302" s="131"/>
      <c r="R302" s="131"/>
      <c r="S302" s="131"/>
      <c r="T302" s="131"/>
      <c r="U302" s="131"/>
      <c r="V302" s="131"/>
      <c r="W302" s="131"/>
      <c r="X302" s="131"/>
    </row>
    <row r="303" spans="1:24" x14ac:dyDescent="0.2">
      <c r="A303" s="100" t="s">
        <v>25</v>
      </c>
      <c r="B303" s="85" t="str">
        <f t="shared" si="165"/>
        <v>Q1/2017</v>
      </c>
      <c r="C303" s="86">
        <f t="shared" si="168"/>
        <v>42736</v>
      </c>
      <c r="D303" s="86">
        <f t="shared" si="169"/>
        <v>42825</v>
      </c>
      <c r="E303" s="85">
        <f t="shared" si="166"/>
        <v>90</v>
      </c>
      <c r="F303" s="87">
        <f>VLOOKUP(D303,'FERC Interest Rate'!$A:$B,2,TRUE)</f>
        <v>3.5000000000000003E-2</v>
      </c>
      <c r="G303" s="88">
        <f t="shared" si="167"/>
        <v>1483.111794468703</v>
      </c>
      <c r="H303" s="88">
        <f t="shared" si="160"/>
        <v>12.799457952264149</v>
      </c>
      <c r="I303" s="236">
        <v>0</v>
      </c>
      <c r="J303" s="89">
        <v>0</v>
      </c>
      <c r="K303" s="149">
        <f t="shared" si="161"/>
        <v>0</v>
      </c>
      <c r="L303" s="89">
        <v>0</v>
      </c>
      <c r="M303" s="150">
        <f t="shared" si="162"/>
        <v>0</v>
      </c>
      <c r="N303" s="8">
        <f t="shared" si="163"/>
        <v>1495.9112524209672</v>
      </c>
      <c r="O303" s="88">
        <f t="shared" si="164"/>
        <v>1495.9112524209672</v>
      </c>
      <c r="P303" s="131"/>
      <c r="Q303" s="131"/>
      <c r="R303" s="131"/>
      <c r="S303" s="131"/>
      <c r="T303" s="131"/>
      <c r="U303" s="131"/>
      <c r="V303" s="131"/>
      <c r="W303" s="131"/>
      <c r="X303" s="131"/>
    </row>
    <row r="304" spans="1:24" x14ac:dyDescent="0.2">
      <c r="A304" s="17" t="s">
        <v>82</v>
      </c>
      <c r="B304" s="85" t="str">
        <f t="shared" si="165"/>
        <v>Q2/2017</v>
      </c>
      <c r="C304" s="86">
        <f t="shared" si="168"/>
        <v>42826</v>
      </c>
      <c r="D304" s="86">
        <f t="shared" si="169"/>
        <v>42916</v>
      </c>
      <c r="E304" s="85">
        <f t="shared" si="166"/>
        <v>91</v>
      </c>
      <c r="F304" s="87">
        <f>VLOOKUP(D304,'FERC Interest Rate'!$A:$B,2,TRUE)</f>
        <v>3.7100000000000001E-2</v>
      </c>
      <c r="G304" s="88">
        <f t="shared" si="167"/>
        <v>1495.9112524209672</v>
      </c>
      <c r="H304" s="88">
        <f t="shared" si="160"/>
        <v>13.836564326845007</v>
      </c>
      <c r="I304" s="123">
        <f t="shared" ref="I304:I323" si="170">(SUM($H$300:$H$324)/20)</f>
        <v>3.0373908373906007</v>
      </c>
      <c r="J304" s="89">
        <v>0</v>
      </c>
      <c r="K304" s="149">
        <f t="shared" si="161"/>
        <v>3.0373908373906007</v>
      </c>
      <c r="L304" s="89">
        <f t="shared" ref="L304:L323" si="171">+$G$300/20</f>
        <v>72.45</v>
      </c>
      <c r="M304" s="150">
        <f t="shared" si="162"/>
        <v>75.487390837390606</v>
      </c>
      <c r="N304" s="8">
        <f t="shared" si="163"/>
        <v>1509.7478167478123</v>
      </c>
      <c r="O304" s="88">
        <f t="shared" si="164"/>
        <v>1434.2604259104216</v>
      </c>
      <c r="P304" s="131"/>
      <c r="Q304" s="131"/>
      <c r="R304" s="131"/>
      <c r="S304" s="131"/>
      <c r="T304" s="131"/>
      <c r="U304" s="131"/>
      <c r="V304" s="131"/>
      <c r="W304" s="131"/>
      <c r="X304" s="131"/>
    </row>
    <row r="305" spans="1:24" x14ac:dyDescent="0.2">
      <c r="A305" s="17" t="s">
        <v>83</v>
      </c>
      <c r="B305" s="85" t="str">
        <f t="shared" si="165"/>
        <v>Q3/2017</v>
      </c>
      <c r="C305" s="86">
        <f t="shared" si="168"/>
        <v>42917</v>
      </c>
      <c r="D305" s="86">
        <f t="shared" si="169"/>
        <v>43008</v>
      </c>
      <c r="E305" s="85">
        <f t="shared" si="166"/>
        <v>92</v>
      </c>
      <c r="F305" s="87">
        <f>VLOOKUP(D305,'FERC Interest Rate'!$A:$B,2,TRUE)</f>
        <v>3.9600000000000003E-2</v>
      </c>
      <c r="G305" s="88">
        <f t="shared" si="167"/>
        <v>1434.2604259104216</v>
      </c>
      <c r="H305" s="88">
        <v>0</v>
      </c>
      <c r="I305" s="123">
        <f t="shared" si="170"/>
        <v>3.0373908373906007</v>
      </c>
      <c r="J305" s="89">
        <f t="shared" ref="J305:J323" si="172">G305*F305*(E305/(DATE(YEAR(D305),12,31)-DATE(YEAR(D305),1,1)+1))</f>
        <v>14.315883790895477</v>
      </c>
      <c r="K305" s="149">
        <f t="shared" si="161"/>
        <v>17.353274628286076</v>
      </c>
      <c r="L305" s="89">
        <f t="shared" si="171"/>
        <v>72.45</v>
      </c>
      <c r="M305" s="150">
        <f t="shared" si="162"/>
        <v>89.803274628286076</v>
      </c>
      <c r="N305" s="8">
        <f t="shared" si="163"/>
        <v>1448.5763097013171</v>
      </c>
      <c r="O305" s="88">
        <f t="shared" si="164"/>
        <v>1358.773035073031</v>
      </c>
      <c r="P305" s="131"/>
      <c r="Q305" s="131"/>
      <c r="R305" s="131"/>
      <c r="S305" s="131"/>
      <c r="T305" s="131"/>
      <c r="U305" s="131"/>
      <c r="V305" s="131"/>
      <c r="W305" s="131"/>
      <c r="X305" s="131"/>
    </row>
    <row r="306" spans="1:24" x14ac:dyDescent="0.2">
      <c r="A306" s="17" t="s">
        <v>84</v>
      </c>
      <c r="B306" s="85" t="str">
        <f t="shared" si="165"/>
        <v>Q4/2017</v>
      </c>
      <c r="C306" s="86">
        <f t="shared" si="168"/>
        <v>43009</v>
      </c>
      <c r="D306" s="86">
        <f t="shared" si="169"/>
        <v>43100</v>
      </c>
      <c r="E306" s="85">
        <f t="shared" si="166"/>
        <v>92</v>
      </c>
      <c r="F306" s="87">
        <f>VLOOKUP(D306,'FERC Interest Rate'!$A:$B,2,TRUE)</f>
        <v>4.2099999999999999E-2</v>
      </c>
      <c r="G306" s="88">
        <f t="shared" si="167"/>
        <v>1358.773035073031</v>
      </c>
      <c r="H306" s="88">
        <v>0</v>
      </c>
      <c r="I306" s="123">
        <f t="shared" si="170"/>
        <v>3.0373908373906007</v>
      </c>
      <c r="J306" s="89">
        <f t="shared" si="172"/>
        <v>14.418629368342092</v>
      </c>
      <c r="K306" s="149">
        <f t="shared" si="161"/>
        <v>17.456020205732692</v>
      </c>
      <c r="L306" s="89">
        <f t="shared" si="171"/>
        <v>72.45</v>
      </c>
      <c r="M306" s="150">
        <f t="shared" si="162"/>
        <v>89.906020205732688</v>
      </c>
      <c r="N306" s="8">
        <f t="shared" si="163"/>
        <v>1373.1916644413732</v>
      </c>
      <c r="O306" s="88">
        <f t="shared" si="164"/>
        <v>1283.2856442356403</v>
      </c>
      <c r="P306" s="131"/>
      <c r="Q306" s="131"/>
      <c r="R306" s="131"/>
      <c r="S306" s="131"/>
      <c r="T306" s="131"/>
      <c r="U306" s="131"/>
      <c r="V306" s="131"/>
      <c r="W306" s="131"/>
      <c r="X306" s="131"/>
    </row>
    <row r="307" spans="1:24" x14ac:dyDescent="0.2">
      <c r="A307" s="17" t="s">
        <v>85</v>
      </c>
      <c r="B307" s="85" t="str">
        <f t="shared" si="165"/>
        <v>Q1/2018</v>
      </c>
      <c r="C307" s="86">
        <f t="shared" si="168"/>
        <v>43101</v>
      </c>
      <c r="D307" s="86">
        <f t="shared" si="169"/>
        <v>43190</v>
      </c>
      <c r="E307" s="85">
        <f t="shared" si="166"/>
        <v>90</v>
      </c>
      <c r="F307" s="87">
        <f>VLOOKUP(D307,'FERC Interest Rate'!$A:$B,2,TRUE)</f>
        <v>4.2500000000000003E-2</v>
      </c>
      <c r="G307" s="88">
        <f t="shared" si="167"/>
        <v>1283.2856442356403</v>
      </c>
      <c r="H307" s="88">
        <v>0</v>
      </c>
      <c r="I307" s="123">
        <f t="shared" si="170"/>
        <v>3.0373908373906007</v>
      </c>
      <c r="J307" s="89">
        <f t="shared" si="172"/>
        <v>13.448130381373492</v>
      </c>
      <c r="K307" s="149">
        <f t="shared" si="161"/>
        <v>16.485521218764092</v>
      </c>
      <c r="L307" s="89">
        <f t="shared" si="171"/>
        <v>72.45</v>
      </c>
      <c r="M307" s="150">
        <f t="shared" si="162"/>
        <v>88.935521218764094</v>
      </c>
      <c r="N307" s="8">
        <f t="shared" si="163"/>
        <v>1296.7337746170138</v>
      </c>
      <c r="O307" s="88">
        <f t="shared" si="164"/>
        <v>1207.7982533982497</v>
      </c>
      <c r="P307" s="131"/>
      <c r="Q307" s="131"/>
      <c r="R307" s="131"/>
      <c r="S307" s="131"/>
      <c r="T307" s="131"/>
      <c r="U307" s="131"/>
      <c r="V307" s="131"/>
      <c r="W307" s="131"/>
      <c r="X307" s="131"/>
    </row>
    <row r="308" spans="1:24" x14ac:dyDescent="0.2">
      <c r="A308" s="17" t="s">
        <v>86</v>
      </c>
      <c r="B308" s="85" t="str">
        <f t="shared" si="165"/>
        <v>Q2/2018</v>
      </c>
      <c r="C308" s="86">
        <f t="shared" si="168"/>
        <v>43191</v>
      </c>
      <c r="D308" s="86">
        <f t="shared" si="169"/>
        <v>43281</v>
      </c>
      <c r="E308" s="85">
        <f t="shared" si="166"/>
        <v>91</v>
      </c>
      <c r="F308" s="87">
        <f>VLOOKUP(D308,'FERC Interest Rate'!$A:$B,2,TRUE)</f>
        <v>4.4699999999999997E-2</v>
      </c>
      <c r="G308" s="88">
        <f t="shared" si="167"/>
        <v>1207.7982533982497</v>
      </c>
      <c r="H308" s="88">
        <v>0</v>
      </c>
      <c r="I308" s="123">
        <f t="shared" si="170"/>
        <v>3.0373908373906007</v>
      </c>
      <c r="J308" s="89">
        <f t="shared" si="172"/>
        <v>13.460167000953589</v>
      </c>
      <c r="K308" s="149">
        <f t="shared" si="161"/>
        <v>16.497557838344189</v>
      </c>
      <c r="L308" s="89">
        <f t="shared" si="171"/>
        <v>72.45</v>
      </c>
      <c r="M308" s="150">
        <f t="shared" si="162"/>
        <v>88.947557838344196</v>
      </c>
      <c r="N308" s="8">
        <f t="shared" si="163"/>
        <v>1221.2584203992033</v>
      </c>
      <c r="O308" s="88">
        <f t="shared" si="164"/>
        <v>1132.3108625608591</v>
      </c>
      <c r="P308" s="131"/>
      <c r="Q308" s="131"/>
      <c r="R308" s="131"/>
      <c r="S308" s="131"/>
      <c r="T308" s="131"/>
      <c r="U308" s="131"/>
      <c r="V308" s="131"/>
      <c r="W308" s="131"/>
      <c r="X308" s="131"/>
    </row>
    <row r="309" spans="1:24" x14ac:dyDescent="0.2">
      <c r="A309" s="17" t="s">
        <v>87</v>
      </c>
      <c r="B309" s="85" t="str">
        <f t="shared" si="165"/>
        <v>Q3/2018</v>
      </c>
      <c r="C309" s="86">
        <f t="shared" si="168"/>
        <v>43282</v>
      </c>
      <c r="D309" s="86">
        <f t="shared" si="169"/>
        <v>43373</v>
      </c>
      <c r="E309" s="85">
        <f t="shared" si="166"/>
        <v>92</v>
      </c>
      <c r="F309" s="87">
        <f>VLOOKUP(D309,'FERC Interest Rate'!$A:$B,2,TRUE)</f>
        <v>4.6899999999999997E-2</v>
      </c>
      <c r="G309" s="88">
        <f t="shared" si="167"/>
        <v>1132.3108625608591</v>
      </c>
      <c r="H309" s="88">
        <v>0</v>
      </c>
      <c r="I309" s="123">
        <f t="shared" si="170"/>
        <v>3.0373908373906007</v>
      </c>
      <c r="J309" s="89">
        <f t="shared" si="172"/>
        <v>13.385465506239985</v>
      </c>
      <c r="K309" s="149">
        <f t="shared" si="161"/>
        <v>16.422856343630585</v>
      </c>
      <c r="L309" s="89">
        <f t="shared" si="171"/>
        <v>72.45</v>
      </c>
      <c r="M309" s="150">
        <f t="shared" si="162"/>
        <v>88.872856343630588</v>
      </c>
      <c r="N309" s="8">
        <f t="shared" si="163"/>
        <v>1145.6963280670991</v>
      </c>
      <c r="O309" s="88">
        <f t="shared" si="164"/>
        <v>1056.8234717234684</v>
      </c>
      <c r="P309" s="131"/>
      <c r="Q309" s="131"/>
      <c r="R309" s="131"/>
      <c r="S309" s="131"/>
      <c r="T309" s="131"/>
      <c r="U309" s="131"/>
      <c r="V309" s="131"/>
      <c r="W309" s="131"/>
      <c r="X309" s="131"/>
    </row>
    <row r="310" spans="1:24" x14ac:dyDescent="0.2">
      <c r="A310" s="17" t="s">
        <v>88</v>
      </c>
      <c r="B310" s="85" t="str">
        <f t="shared" si="165"/>
        <v>Q4/2018</v>
      </c>
      <c r="C310" s="86">
        <f t="shared" si="168"/>
        <v>43374</v>
      </c>
      <c r="D310" s="86">
        <f t="shared" si="169"/>
        <v>43465</v>
      </c>
      <c r="E310" s="85">
        <f t="shared" si="166"/>
        <v>92</v>
      </c>
      <c r="F310" s="87">
        <f>VLOOKUP(D310,'FERC Interest Rate'!$A:$B,2,TRUE)</f>
        <v>4.9599999999999998E-2</v>
      </c>
      <c r="G310" s="88">
        <f t="shared" si="167"/>
        <v>1056.8234717234684</v>
      </c>
      <c r="H310" s="88">
        <v>0</v>
      </c>
      <c r="I310" s="123">
        <f t="shared" si="170"/>
        <v>3.0373908373906007</v>
      </c>
      <c r="J310" s="89">
        <f t="shared" si="172"/>
        <v>13.212320181283646</v>
      </c>
      <c r="K310" s="149">
        <f t="shared" si="161"/>
        <v>16.249711018674247</v>
      </c>
      <c r="L310" s="89">
        <f t="shared" si="171"/>
        <v>72.45</v>
      </c>
      <c r="M310" s="150">
        <f t="shared" si="162"/>
        <v>88.69971101867425</v>
      </c>
      <c r="N310" s="8">
        <f t="shared" si="163"/>
        <v>1070.0357919047522</v>
      </c>
      <c r="O310" s="88">
        <f t="shared" si="164"/>
        <v>981.33608088607775</v>
      </c>
      <c r="P310" s="131"/>
      <c r="Q310" s="131"/>
      <c r="R310" s="131"/>
      <c r="S310" s="131"/>
      <c r="T310" s="131"/>
      <c r="U310" s="131"/>
      <c r="V310" s="131"/>
      <c r="W310" s="131"/>
      <c r="X310" s="131"/>
    </row>
    <row r="311" spans="1:24" x14ac:dyDescent="0.2">
      <c r="A311" s="17" t="s">
        <v>89</v>
      </c>
      <c r="B311" s="85" t="str">
        <f t="shared" si="165"/>
        <v>Q1/2019</v>
      </c>
      <c r="C311" s="86">
        <f t="shared" si="168"/>
        <v>43466</v>
      </c>
      <c r="D311" s="86">
        <f t="shared" si="169"/>
        <v>43555</v>
      </c>
      <c r="E311" s="85">
        <f t="shared" si="166"/>
        <v>90</v>
      </c>
      <c r="F311" s="87">
        <f>VLOOKUP(D311,'FERC Interest Rate'!$A:$B,2,TRUE)</f>
        <v>5.1799999999999999E-2</v>
      </c>
      <c r="G311" s="88">
        <f t="shared" si="167"/>
        <v>981.33608088607775</v>
      </c>
      <c r="H311" s="88">
        <v>0</v>
      </c>
      <c r="I311" s="123">
        <f t="shared" si="170"/>
        <v>3.0373908373906007</v>
      </c>
      <c r="J311" s="89">
        <f t="shared" si="172"/>
        <v>12.534215915317519</v>
      </c>
      <c r="K311" s="149">
        <f t="shared" si="161"/>
        <v>15.571606752708121</v>
      </c>
      <c r="L311" s="89">
        <f t="shared" si="171"/>
        <v>72.45</v>
      </c>
      <c r="M311" s="150">
        <f t="shared" si="162"/>
        <v>88.021606752708124</v>
      </c>
      <c r="N311" s="8">
        <f t="shared" si="163"/>
        <v>993.87029680139528</v>
      </c>
      <c r="O311" s="88">
        <f t="shared" si="164"/>
        <v>905.8486900486871</v>
      </c>
      <c r="P311" s="131"/>
      <c r="Q311" s="131"/>
      <c r="R311" s="131"/>
      <c r="S311" s="131"/>
      <c r="T311" s="131"/>
      <c r="U311" s="131"/>
      <c r="V311" s="131"/>
      <c r="W311" s="131"/>
      <c r="X311" s="131"/>
    </row>
    <row r="312" spans="1:24" x14ac:dyDescent="0.2">
      <c r="A312" s="17" t="s">
        <v>90</v>
      </c>
      <c r="B312" s="85" t="str">
        <f t="shared" si="165"/>
        <v>Q2/2019</v>
      </c>
      <c r="C312" s="86">
        <f t="shared" si="168"/>
        <v>43556</v>
      </c>
      <c r="D312" s="86">
        <f t="shared" si="169"/>
        <v>43646</v>
      </c>
      <c r="E312" s="85">
        <f t="shared" si="166"/>
        <v>91</v>
      </c>
      <c r="F312" s="87">
        <f>VLOOKUP(D312,'FERC Interest Rate'!$A:$B,2,TRUE)</f>
        <v>5.45E-2</v>
      </c>
      <c r="G312" s="88">
        <f t="shared" si="167"/>
        <v>905.8486900486871</v>
      </c>
      <c r="H312" s="88">
        <v>0</v>
      </c>
      <c r="I312" s="123">
        <f t="shared" si="170"/>
        <v>3.0373908373906007</v>
      </c>
      <c r="J312" s="89">
        <f t="shared" si="172"/>
        <v>12.308374187113598</v>
      </c>
      <c r="K312" s="149">
        <f t="shared" si="161"/>
        <v>15.3457650245042</v>
      </c>
      <c r="L312" s="89">
        <f t="shared" si="171"/>
        <v>72.45</v>
      </c>
      <c r="M312" s="150">
        <f t="shared" si="162"/>
        <v>87.795765024504206</v>
      </c>
      <c r="N312" s="8">
        <f t="shared" si="163"/>
        <v>918.1570642358007</v>
      </c>
      <c r="O312" s="88">
        <f t="shared" si="164"/>
        <v>830.36129921129645</v>
      </c>
      <c r="P312" s="131"/>
      <c r="Q312" s="131"/>
      <c r="R312" s="131"/>
      <c r="S312" s="131"/>
      <c r="T312" s="131"/>
      <c r="U312" s="131"/>
      <c r="V312" s="131"/>
      <c r="W312" s="131"/>
      <c r="X312" s="131"/>
    </row>
    <row r="313" spans="1:24" x14ac:dyDescent="0.2">
      <c r="A313" s="17" t="s">
        <v>91</v>
      </c>
      <c r="B313" s="85" t="str">
        <f t="shared" si="165"/>
        <v>Q3/2019</v>
      </c>
      <c r="C313" s="86">
        <f t="shared" si="168"/>
        <v>43647</v>
      </c>
      <c r="D313" s="86">
        <f t="shared" si="169"/>
        <v>43738</v>
      </c>
      <c r="E313" s="85">
        <f t="shared" si="166"/>
        <v>92</v>
      </c>
      <c r="F313" s="87">
        <f>VLOOKUP(D313,'FERC Interest Rate'!$A:$B,2,TRUE)</f>
        <v>6.0133640000000002E-2</v>
      </c>
      <c r="G313" s="88">
        <f t="shared" si="167"/>
        <v>830.36129921129645</v>
      </c>
      <c r="H313" s="88">
        <v>0</v>
      </c>
      <c r="I313" s="123">
        <f t="shared" si="170"/>
        <v>3.0373908373906007</v>
      </c>
      <c r="J313" s="89">
        <f t="shared" si="172"/>
        <v>12.58576318952549</v>
      </c>
      <c r="K313" s="149">
        <f t="shared" si="161"/>
        <v>15.62315402691609</v>
      </c>
      <c r="L313" s="89">
        <f t="shared" si="171"/>
        <v>72.45</v>
      </c>
      <c r="M313" s="150">
        <f t="shared" si="162"/>
        <v>88.073154026916086</v>
      </c>
      <c r="N313" s="8">
        <f t="shared" si="163"/>
        <v>842.94706240082189</v>
      </c>
      <c r="O313" s="88">
        <f t="shared" si="164"/>
        <v>754.87390837390581</v>
      </c>
      <c r="P313" s="131"/>
      <c r="Q313" s="131"/>
      <c r="R313" s="131"/>
      <c r="S313" s="131"/>
      <c r="T313" s="131"/>
      <c r="U313" s="131"/>
      <c r="V313" s="131"/>
      <c r="W313" s="131"/>
      <c r="X313" s="131"/>
    </row>
    <row r="314" spans="1:24" x14ac:dyDescent="0.2">
      <c r="A314" s="17" t="s">
        <v>92</v>
      </c>
      <c r="B314" s="85" t="str">
        <f t="shared" si="165"/>
        <v>Q4/2019</v>
      </c>
      <c r="C314" s="86">
        <f t="shared" si="168"/>
        <v>43739</v>
      </c>
      <c r="D314" s="86">
        <f t="shared" si="169"/>
        <v>43830</v>
      </c>
      <c r="E314" s="85">
        <f t="shared" si="166"/>
        <v>92</v>
      </c>
      <c r="F314" s="87">
        <f>VLOOKUP(D314,'FERC Interest Rate'!$A:$B,2,TRUE)</f>
        <v>6.2505720000000001E-2</v>
      </c>
      <c r="G314" s="88">
        <f t="shared" si="167"/>
        <v>754.87390837390581</v>
      </c>
      <c r="H314" s="88">
        <v>0</v>
      </c>
      <c r="I314" s="123">
        <f t="shared" si="170"/>
        <v>3.0373908373906007</v>
      </c>
      <c r="J314" s="89">
        <f t="shared" si="172"/>
        <v>11.892937583549319</v>
      </c>
      <c r="K314" s="149">
        <f t="shared" si="161"/>
        <v>14.930328420939919</v>
      </c>
      <c r="L314" s="89">
        <f t="shared" si="171"/>
        <v>72.45</v>
      </c>
      <c r="M314" s="150">
        <f t="shared" si="162"/>
        <v>87.380328420939918</v>
      </c>
      <c r="N314" s="8">
        <f t="shared" si="163"/>
        <v>766.76684595745508</v>
      </c>
      <c r="O314" s="88">
        <f t="shared" si="164"/>
        <v>679.38651753651516</v>
      </c>
      <c r="P314" s="131"/>
      <c r="Q314" s="131"/>
      <c r="R314" s="131"/>
      <c r="S314" s="131"/>
      <c r="T314" s="131"/>
      <c r="U314" s="131"/>
      <c r="V314" s="131"/>
      <c r="W314" s="131"/>
      <c r="X314" s="131"/>
    </row>
    <row r="315" spans="1:24" x14ac:dyDescent="0.2">
      <c r="A315" s="17" t="s">
        <v>93</v>
      </c>
      <c r="B315" s="85" t="str">
        <f t="shared" si="165"/>
        <v>Q1/2020</v>
      </c>
      <c r="C315" s="86">
        <f t="shared" si="168"/>
        <v>43831</v>
      </c>
      <c r="D315" s="86">
        <f t="shared" si="169"/>
        <v>43921</v>
      </c>
      <c r="E315" s="85">
        <f t="shared" si="166"/>
        <v>91</v>
      </c>
      <c r="F315" s="87">
        <f>VLOOKUP(D315,'FERC Interest Rate'!$A:$B,2,TRUE)</f>
        <v>6.2841510000000003E-2</v>
      </c>
      <c r="G315" s="88">
        <f t="shared" si="167"/>
        <v>679.38651753651516</v>
      </c>
      <c r="H315" s="88">
        <v>0</v>
      </c>
      <c r="I315" s="123">
        <f t="shared" si="170"/>
        <v>3.0373908373906007</v>
      </c>
      <c r="J315" s="89">
        <f t="shared" si="172"/>
        <v>10.615093966783837</v>
      </c>
      <c r="K315" s="149">
        <f t="shared" si="161"/>
        <v>13.652484804174438</v>
      </c>
      <c r="L315" s="89">
        <f t="shared" si="171"/>
        <v>72.45</v>
      </c>
      <c r="M315" s="150">
        <f t="shared" si="162"/>
        <v>86.102484804174438</v>
      </c>
      <c r="N315" s="8">
        <f t="shared" si="163"/>
        <v>690.00161150329905</v>
      </c>
      <c r="O315" s="88">
        <f t="shared" si="164"/>
        <v>603.89912669912451</v>
      </c>
      <c r="P315" s="131"/>
      <c r="Q315" s="131"/>
      <c r="R315" s="131"/>
      <c r="S315" s="131"/>
      <c r="T315" s="131"/>
      <c r="U315" s="131"/>
      <c r="V315" s="131"/>
      <c r="W315" s="131"/>
      <c r="X315" s="131"/>
    </row>
    <row r="316" spans="1:24" x14ac:dyDescent="0.2">
      <c r="A316" s="17" t="s">
        <v>94</v>
      </c>
      <c r="B316" s="85" t="str">
        <f t="shared" si="165"/>
        <v>Q2/2020</v>
      </c>
      <c r="C316" s="86">
        <f t="shared" si="168"/>
        <v>43922</v>
      </c>
      <c r="D316" s="86">
        <f t="shared" si="169"/>
        <v>44012</v>
      </c>
      <c r="E316" s="85">
        <f t="shared" si="166"/>
        <v>91</v>
      </c>
      <c r="F316" s="87">
        <f>VLOOKUP(D316,'FERC Interest Rate'!$A:$B,2,TRUE)</f>
        <v>6.502107E-2</v>
      </c>
      <c r="G316" s="88">
        <f t="shared" si="167"/>
        <v>603.89912669912451</v>
      </c>
      <c r="H316" s="88">
        <v>0</v>
      </c>
      <c r="I316" s="123">
        <f t="shared" si="170"/>
        <v>3.0373908373906007</v>
      </c>
      <c r="J316" s="89">
        <f t="shared" si="172"/>
        <v>9.7628995423330078</v>
      </c>
      <c r="K316" s="149">
        <f t="shared" si="161"/>
        <v>12.800290379723609</v>
      </c>
      <c r="L316" s="89">
        <f t="shared" si="171"/>
        <v>72.45</v>
      </c>
      <c r="M316" s="150">
        <f t="shared" si="162"/>
        <v>85.250290379723609</v>
      </c>
      <c r="N316" s="8">
        <f t="shared" si="163"/>
        <v>613.66202624145751</v>
      </c>
      <c r="O316" s="88">
        <f t="shared" si="164"/>
        <v>528.41173586173386</v>
      </c>
      <c r="P316" s="131"/>
      <c r="Q316" s="131"/>
      <c r="R316" s="131"/>
      <c r="S316" s="131"/>
      <c r="T316" s="131"/>
      <c r="U316" s="131"/>
      <c r="V316" s="131"/>
      <c r="W316" s="131"/>
      <c r="X316" s="131"/>
    </row>
    <row r="317" spans="1:24" x14ac:dyDescent="0.2">
      <c r="A317" s="17" t="s">
        <v>95</v>
      </c>
      <c r="B317" s="85" t="str">
        <f t="shared" si="165"/>
        <v>Q3/2020</v>
      </c>
      <c r="C317" s="86">
        <f t="shared" si="168"/>
        <v>44013</v>
      </c>
      <c r="D317" s="86">
        <f t="shared" si="169"/>
        <v>44104</v>
      </c>
      <c r="E317" s="85">
        <f t="shared" si="166"/>
        <v>92</v>
      </c>
      <c r="F317" s="87">
        <f>VLOOKUP(D317,'FERC Interest Rate'!$A:$B,2,TRUE)</f>
        <v>6.5012509999999996E-2</v>
      </c>
      <c r="G317" s="88">
        <f t="shared" si="167"/>
        <v>528.41173586173386</v>
      </c>
      <c r="H317" s="88">
        <v>0</v>
      </c>
      <c r="I317" s="123">
        <f t="shared" si="170"/>
        <v>3.0373908373906007</v>
      </c>
      <c r="J317" s="89">
        <f t="shared" si="172"/>
        <v>8.6352741532464652</v>
      </c>
      <c r="K317" s="149">
        <f t="shared" si="161"/>
        <v>11.672664990637067</v>
      </c>
      <c r="L317" s="89">
        <f t="shared" si="171"/>
        <v>72.45</v>
      </c>
      <c r="M317" s="150">
        <f t="shared" si="162"/>
        <v>84.122664990637077</v>
      </c>
      <c r="N317" s="8">
        <f t="shared" si="163"/>
        <v>537.04701001498029</v>
      </c>
      <c r="O317" s="88">
        <f t="shared" si="164"/>
        <v>452.92434502434327</v>
      </c>
      <c r="P317" s="131"/>
      <c r="Q317" s="131"/>
      <c r="R317" s="131"/>
      <c r="S317" s="131"/>
      <c r="T317" s="131"/>
      <c r="U317" s="131"/>
      <c r="V317" s="131"/>
      <c r="W317" s="131"/>
      <c r="X317" s="131"/>
    </row>
    <row r="318" spans="1:24" x14ac:dyDescent="0.2">
      <c r="A318" s="17" t="s">
        <v>96</v>
      </c>
      <c r="B318" s="85" t="str">
        <f t="shared" si="165"/>
        <v>Q4/2020</v>
      </c>
      <c r="C318" s="86">
        <f t="shared" si="168"/>
        <v>44105</v>
      </c>
      <c r="D318" s="86">
        <f t="shared" si="169"/>
        <v>44196</v>
      </c>
      <c r="E318" s="85">
        <f t="shared" si="166"/>
        <v>92</v>
      </c>
      <c r="F318" s="87">
        <f>VLOOKUP(D318,'FERC Interest Rate'!$A:$B,2,TRUE)</f>
        <v>6.501548E-2</v>
      </c>
      <c r="G318" s="88">
        <f t="shared" si="167"/>
        <v>452.92434502434327</v>
      </c>
      <c r="H318" s="88">
        <v>0</v>
      </c>
      <c r="I318" s="123">
        <f t="shared" si="170"/>
        <v>3.0373908373906007</v>
      </c>
      <c r="J318" s="89">
        <f t="shared" si="172"/>
        <v>7.4020016939365645</v>
      </c>
      <c r="K318" s="149">
        <f t="shared" si="161"/>
        <v>10.439392531327165</v>
      </c>
      <c r="L318" s="89">
        <f t="shared" si="171"/>
        <v>72.45</v>
      </c>
      <c r="M318" s="150">
        <f t="shared" si="162"/>
        <v>82.889392531327161</v>
      </c>
      <c r="N318" s="8">
        <f t="shared" si="163"/>
        <v>460.32634671827981</v>
      </c>
      <c r="O318" s="88">
        <f t="shared" si="164"/>
        <v>377.43695418695268</v>
      </c>
      <c r="P318" s="131"/>
      <c r="Q318" s="131"/>
      <c r="R318" s="131"/>
      <c r="S318" s="131"/>
      <c r="T318" s="131"/>
      <c r="U318" s="131"/>
      <c r="V318" s="131"/>
      <c r="W318" s="131"/>
      <c r="X318" s="131"/>
    </row>
    <row r="319" spans="1:24" x14ac:dyDescent="0.2">
      <c r="A319" s="17" t="s">
        <v>97</v>
      </c>
      <c r="B319" s="85" t="str">
        <f t="shared" si="165"/>
        <v>Q1/2021</v>
      </c>
      <c r="C319" s="86">
        <f t="shared" si="168"/>
        <v>44197</v>
      </c>
      <c r="D319" s="86">
        <f t="shared" si="169"/>
        <v>44286</v>
      </c>
      <c r="E319" s="85">
        <f t="shared" si="166"/>
        <v>90</v>
      </c>
      <c r="F319" s="87">
        <f>VLOOKUP(D319,'FERC Interest Rate'!$A:$B,2,TRUE)</f>
        <v>6.501548E-2</v>
      </c>
      <c r="G319" s="88">
        <f t="shared" si="167"/>
        <v>377.43695418695268</v>
      </c>
      <c r="H319" s="88">
        <v>0</v>
      </c>
      <c r="I319" s="123">
        <f t="shared" si="170"/>
        <v>3.0373908373906007</v>
      </c>
      <c r="J319" s="89">
        <f t="shared" si="172"/>
        <v>6.0507726771458801</v>
      </c>
      <c r="K319" s="149">
        <f t="shared" si="161"/>
        <v>9.0881635145364807</v>
      </c>
      <c r="L319" s="89">
        <f t="shared" si="171"/>
        <v>72.45</v>
      </c>
      <c r="M319" s="150">
        <f t="shared" si="162"/>
        <v>81.538163514536478</v>
      </c>
      <c r="N319" s="8">
        <f t="shared" si="163"/>
        <v>383.48772686409853</v>
      </c>
      <c r="O319" s="88">
        <f t="shared" si="164"/>
        <v>301.94956334956208</v>
      </c>
      <c r="P319" s="131"/>
      <c r="Q319" s="131"/>
      <c r="R319" s="131"/>
      <c r="S319" s="131"/>
      <c r="T319" s="131"/>
      <c r="U319" s="131"/>
      <c r="V319" s="131"/>
      <c r="W319" s="131"/>
      <c r="X319" s="131"/>
    </row>
    <row r="320" spans="1:24" x14ac:dyDescent="0.2">
      <c r="A320" s="17" t="s">
        <v>98</v>
      </c>
      <c r="B320" s="85" t="str">
        <f t="shared" si="165"/>
        <v>Q2/2021</v>
      </c>
      <c r="C320" s="86">
        <f t="shared" si="168"/>
        <v>44287</v>
      </c>
      <c r="D320" s="86">
        <f t="shared" si="169"/>
        <v>44377</v>
      </c>
      <c r="E320" s="85">
        <f t="shared" si="166"/>
        <v>91</v>
      </c>
      <c r="F320" s="87">
        <f>VLOOKUP(D320,'FERC Interest Rate'!$A:$B,2,TRUE)</f>
        <v>6.501548E-2</v>
      </c>
      <c r="G320" s="88">
        <f t="shared" si="167"/>
        <v>301.94956334956208</v>
      </c>
      <c r="H320" s="88">
        <v>0</v>
      </c>
      <c r="I320" s="123">
        <f t="shared" si="170"/>
        <v>3.0373908373906007</v>
      </c>
      <c r="J320" s="89">
        <f t="shared" si="172"/>
        <v>4.8944027877357783</v>
      </c>
      <c r="K320" s="149">
        <f t="shared" si="161"/>
        <v>7.931793625126379</v>
      </c>
      <c r="L320" s="89">
        <f t="shared" si="171"/>
        <v>72.45</v>
      </c>
      <c r="M320" s="150">
        <f t="shared" si="162"/>
        <v>80.381793625126377</v>
      </c>
      <c r="N320" s="8">
        <f t="shared" si="163"/>
        <v>306.84396613729785</v>
      </c>
      <c r="O320" s="88">
        <f t="shared" si="164"/>
        <v>226.46217251217149</v>
      </c>
      <c r="P320" s="131"/>
      <c r="Q320" s="131"/>
      <c r="R320" s="131"/>
      <c r="S320" s="131"/>
      <c r="T320" s="131"/>
      <c r="U320" s="131"/>
      <c r="V320" s="131"/>
      <c r="W320" s="131"/>
      <c r="X320" s="131"/>
    </row>
    <row r="321" spans="1:24" x14ac:dyDescent="0.2">
      <c r="A321" s="17" t="s">
        <v>99</v>
      </c>
      <c r="B321" s="85" t="str">
        <f t="shared" si="165"/>
        <v>Q3/2021</v>
      </c>
      <c r="C321" s="86">
        <f t="shared" si="168"/>
        <v>44378</v>
      </c>
      <c r="D321" s="86">
        <f t="shared" si="169"/>
        <v>44469</v>
      </c>
      <c r="E321" s="85">
        <f t="shared" si="166"/>
        <v>92</v>
      </c>
      <c r="F321" s="87">
        <f>VLOOKUP(D321,'FERC Interest Rate'!$A:$B,2,TRUE)</f>
        <v>6.501548E-2</v>
      </c>
      <c r="G321" s="88">
        <f t="shared" si="167"/>
        <v>226.46217251217149</v>
      </c>
      <c r="H321" s="88">
        <v>0</v>
      </c>
      <c r="I321" s="123">
        <f t="shared" si="170"/>
        <v>3.0373908373906007</v>
      </c>
      <c r="J321" s="89">
        <f t="shared" si="172"/>
        <v>3.7111405753161386</v>
      </c>
      <c r="K321" s="149">
        <f t="shared" si="161"/>
        <v>6.7485314127067397</v>
      </c>
      <c r="L321" s="89">
        <f t="shared" si="171"/>
        <v>72.45</v>
      </c>
      <c r="M321" s="150">
        <f t="shared" si="162"/>
        <v>79.198531412706743</v>
      </c>
      <c r="N321" s="8">
        <f t="shared" si="163"/>
        <v>230.17331308748763</v>
      </c>
      <c r="O321" s="88">
        <f t="shared" si="164"/>
        <v>150.9747816747809</v>
      </c>
      <c r="P321" s="131"/>
      <c r="Q321" s="131"/>
      <c r="R321" s="131"/>
      <c r="S321" s="131"/>
      <c r="T321" s="131"/>
      <c r="U321" s="131"/>
      <c r="V321" s="131"/>
      <c r="W321" s="131"/>
      <c r="X321" s="131"/>
    </row>
    <row r="322" spans="1:24" x14ac:dyDescent="0.2">
      <c r="A322" s="17" t="s">
        <v>100</v>
      </c>
      <c r="B322" s="85" t="str">
        <f t="shared" si="165"/>
        <v>Q4/2021</v>
      </c>
      <c r="C322" s="86">
        <f t="shared" si="168"/>
        <v>44470</v>
      </c>
      <c r="D322" s="86">
        <f t="shared" si="169"/>
        <v>44561</v>
      </c>
      <c r="E322" s="85">
        <f t="shared" si="166"/>
        <v>92</v>
      </c>
      <c r="F322" s="87">
        <f>VLOOKUP(D322,'FERC Interest Rate'!$A:$B,2,TRUE)</f>
        <v>6.501548E-2</v>
      </c>
      <c r="G322" s="88">
        <f t="shared" si="167"/>
        <v>150.9747816747809</v>
      </c>
      <c r="H322" s="88">
        <v>0</v>
      </c>
      <c r="I322" s="123">
        <f t="shared" si="170"/>
        <v>3.0373908373906007</v>
      </c>
      <c r="J322" s="89">
        <f t="shared" si="172"/>
        <v>2.474093716877424</v>
      </c>
      <c r="K322" s="149">
        <f t="shared" si="161"/>
        <v>5.5114845542680246</v>
      </c>
      <c r="L322" s="89">
        <f t="shared" si="171"/>
        <v>72.45</v>
      </c>
      <c r="M322" s="150">
        <f t="shared" si="162"/>
        <v>77.961484554268026</v>
      </c>
      <c r="N322" s="8">
        <f t="shared" si="163"/>
        <v>153.44887539165833</v>
      </c>
      <c r="O322" s="88">
        <f t="shared" si="164"/>
        <v>75.487390837390294</v>
      </c>
      <c r="P322" s="131"/>
      <c r="Q322" s="131"/>
      <c r="R322" s="131"/>
      <c r="S322" s="131"/>
      <c r="T322" s="131"/>
      <c r="U322" s="131"/>
      <c r="V322" s="131"/>
      <c r="W322" s="131"/>
      <c r="X322" s="131"/>
    </row>
    <row r="323" spans="1:24" x14ac:dyDescent="0.2">
      <c r="A323" s="17" t="s">
        <v>101</v>
      </c>
      <c r="B323" s="85" t="str">
        <f t="shared" si="165"/>
        <v>Q1/2022</v>
      </c>
      <c r="C323" s="86">
        <f t="shared" si="168"/>
        <v>44562</v>
      </c>
      <c r="D323" s="86">
        <f t="shared" si="169"/>
        <v>44651</v>
      </c>
      <c r="E323" s="85">
        <f t="shared" si="166"/>
        <v>90</v>
      </c>
      <c r="F323" s="87">
        <f>VLOOKUP(D323,'FERC Interest Rate'!$A:$B,2,TRUE)</f>
        <v>6.501548E-2</v>
      </c>
      <c r="G323" s="88">
        <f t="shared" si="167"/>
        <v>75.487390837390294</v>
      </c>
      <c r="H323" s="88">
        <v>0</v>
      </c>
      <c r="I323" s="123">
        <f t="shared" si="170"/>
        <v>3.0373908373906007</v>
      </c>
      <c r="J323" s="89">
        <f t="shared" si="172"/>
        <v>1.2101545354291723</v>
      </c>
      <c r="K323" s="149">
        <f t="shared" si="161"/>
        <v>4.247545372819773</v>
      </c>
      <c r="L323" s="89">
        <f t="shared" si="171"/>
        <v>72.45</v>
      </c>
      <c r="M323" s="150">
        <f t="shared" si="162"/>
        <v>76.697545372819775</v>
      </c>
      <c r="N323" s="8">
        <f t="shared" si="163"/>
        <v>76.697545372819462</v>
      </c>
      <c r="O323" s="88">
        <f t="shared" si="164"/>
        <v>-3.0997426847534371E-13</v>
      </c>
      <c r="P323" s="131"/>
      <c r="Q323" s="131"/>
      <c r="R323" s="131"/>
      <c r="S323" s="131"/>
      <c r="T323" s="131"/>
      <c r="U323" s="131"/>
      <c r="V323" s="131"/>
      <c r="W323" s="131"/>
      <c r="X323" s="131"/>
    </row>
    <row r="324" spans="1:24" x14ac:dyDescent="0.2">
      <c r="B324" s="85"/>
      <c r="C324" s="86"/>
      <c r="D324" s="86"/>
      <c r="E324" s="85"/>
      <c r="F324" s="87"/>
      <c r="G324" s="88"/>
      <c r="H324" s="88"/>
      <c r="I324" s="123"/>
      <c r="J324" s="89"/>
      <c r="K324" s="131"/>
      <c r="L324" s="89"/>
      <c r="M324" s="151"/>
      <c r="N324" s="131"/>
      <c r="O324" s="88"/>
      <c r="P324" s="131"/>
      <c r="Q324" s="131"/>
      <c r="R324" s="131"/>
      <c r="S324" s="131"/>
      <c r="T324" s="131"/>
      <c r="U324" s="131"/>
      <c r="V324" s="131"/>
      <c r="W324" s="131"/>
      <c r="X324" s="131"/>
    </row>
    <row r="325" spans="1:24" ht="13.5" thickBot="1" x14ac:dyDescent="0.25">
      <c r="A325" s="183"/>
      <c r="B325" s="184"/>
      <c r="C325" s="185"/>
      <c r="D325" s="185"/>
      <c r="E325" s="186"/>
      <c r="F325" s="184"/>
      <c r="G325" s="157">
        <f t="shared" ref="G325:O325" si="173">SUM(G300:G321)</f>
        <v>21471.698479924333</v>
      </c>
      <c r="H325" s="157">
        <f t="shared" si="173"/>
        <v>60.747816747812017</v>
      </c>
      <c r="I325" s="158">
        <f t="shared" si="173"/>
        <v>54.673035073030825</v>
      </c>
      <c r="J325" s="157">
        <f t="shared" si="173"/>
        <v>182.63347250109186</v>
      </c>
      <c r="K325" s="157">
        <f t="shared" si="173"/>
        <v>237.30650757412269</v>
      </c>
      <c r="L325" s="157">
        <f t="shared" si="173"/>
        <v>1304.1000000000004</v>
      </c>
      <c r="M325" s="159">
        <f t="shared" si="173"/>
        <v>1541.4065075741228</v>
      </c>
      <c r="N325" s="157">
        <f t="shared" si="173"/>
        <v>21715.079769173244</v>
      </c>
      <c r="O325" s="157">
        <f t="shared" si="173"/>
        <v>20173.673261599117</v>
      </c>
      <c r="P325" s="131"/>
      <c r="Q325" s="131"/>
      <c r="R325" s="131"/>
      <c r="S325" s="131"/>
      <c r="T325" s="131"/>
      <c r="U325" s="131"/>
      <c r="V325" s="131"/>
      <c r="W325" s="131"/>
      <c r="X325" s="131"/>
    </row>
    <row r="326" spans="1:24" ht="14.25" thickTop="1" thickBot="1" x14ac:dyDescent="0.25">
      <c r="B326" s="131"/>
      <c r="C326" s="131"/>
      <c r="D326" s="131"/>
      <c r="E326" s="131"/>
      <c r="F326" s="131"/>
      <c r="G326" s="131"/>
      <c r="H326" s="131"/>
      <c r="I326" s="135"/>
      <c r="J326" s="136"/>
      <c r="K326" s="136"/>
      <c r="L326" s="136"/>
      <c r="M326" s="137"/>
      <c r="N326" s="131"/>
      <c r="O326" s="131"/>
      <c r="P326" s="131"/>
      <c r="Q326" s="131"/>
      <c r="R326" s="131"/>
      <c r="S326" s="131"/>
      <c r="T326" s="131"/>
      <c r="U326" s="131"/>
      <c r="V326" s="131"/>
      <c r="W326" s="131"/>
      <c r="X326" s="131"/>
    </row>
    <row r="327" spans="1:24" x14ac:dyDescent="0.2">
      <c r="B327" s="131"/>
      <c r="C327" s="131"/>
      <c r="D327" s="131"/>
      <c r="E327" s="131"/>
      <c r="F327" s="131"/>
      <c r="G327" s="131"/>
      <c r="H327" s="131"/>
      <c r="I327" s="131"/>
      <c r="J327" s="131"/>
      <c r="L327" s="131"/>
      <c r="N327" s="131"/>
      <c r="O327" s="131"/>
      <c r="P327" s="131"/>
      <c r="Q327" s="131"/>
      <c r="R327" s="131"/>
      <c r="S327" s="131"/>
      <c r="T327" s="131"/>
      <c r="U327" s="131"/>
      <c r="V327" s="131"/>
      <c r="W327" s="131"/>
      <c r="X327" s="131"/>
    </row>
  </sheetData>
  <pageMargins left="0.7" right="0.7" top="0.75" bottom="0.75" header="0.3" footer="0.3"/>
  <pageSetup scale="53" fitToHeight="0" orientation="landscape" r:id="rId1"/>
  <headerFooter alignWithMargins="0">
    <oddHeader>&amp;RTO2020 Annual Update
WP- Schedule 22
Page &amp;P of &amp;N</oddHeader>
    <oddFooter>&amp;CPage &amp;P of &amp;N&amp;R&amp;A</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A1:Q89"/>
  <sheetViews>
    <sheetView view="pageLayout" topLeftCell="F1" zoomScaleNormal="80" workbookViewId="0">
      <selection sqref="A1:XFD1048576"/>
    </sheetView>
  </sheetViews>
  <sheetFormatPr defaultColWidth="9.140625" defaultRowHeight="12.75" outlineLevelRow="1" x14ac:dyDescent="0.2"/>
  <cols>
    <col min="1" max="1" width="10.28515625" style="6" bestFit="1" customWidth="1"/>
    <col min="2" max="2" width="13.5703125" style="6" customWidth="1"/>
    <col min="3" max="3" width="16.28515625" style="6" bestFit="1" customWidth="1"/>
    <col min="4" max="4" width="15.5703125" style="6" customWidth="1"/>
    <col min="5" max="5" width="9.7109375" style="6" bestFit="1" customWidth="1"/>
    <col min="6" max="6" width="18.7109375" style="6" bestFit="1" customWidth="1"/>
    <col min="7" max="7" width="18.28515625" style="6" customWidth="1"/>
    <col min="8" max="8" width="16.7109375" style="6" customWidth="1"/>
    <col min="9" max="9" width="16.5703125" style="6" customWidth="1"/>
    <col min="10" max="10" width="17.28515625" style="6" customWidth="1"/>
    <col min="11" max="13" width="16.5703125" style="6" customWidth="1"/>
    <col min="14" max="15" width="18.28515625" style="6" customWidth="1"/>
    <col min="16" max="16" width="15.42578125" style="6" bestFit="1" customWidth="1"/>
    <col min="17" max="17" width="15.28515625" style="6" bestFit="1" customWidth="1"/>
    <col min="18" max="16384" width="9.140625" style="6"/>
  </cols>
  <sheetData>
    <row r="1" spans="1:15" ht="38.25" x14ac:dyDescent="0.2">
      <c r="A1" s="105" t="s">
        <v>9</v>
      </c>
      <c r="B1" s="106" t="s">
        <v>116</v>
      </c>
      <c r="C1" s="105" t="s">
        <v>2</v>
      </c>
      <c r="D1" s="105" t="s">
        <v>1</v>
      </c>
      <c r="E1" s="106" t="s">
        <v>102</v>
      </c>
      <c r="F1" s="106" t="s">
        <v>65</v>
      </c>
      <c r="M1" s="41"/>
      <c r="N1" s="41"/>
    </row>
    <row r="2" spans="1:15" ht="12.75" customHeight="1" thickBot="1" x14ac:dyDescent="0.25">
      <c r="A2" s="100" t="s">
        <v>82</v>
      </c>
      <c r="B2" s="74">
        <v>40689</v>
      </c>
      <c r="C2" s="54">
        <v>13433683</v>
      </c>
      <c r="D2" s="54">
        <v>0</v>
      </c>
      <c r="E2" s="54">
        <v>0</v>
      </c>
      <c r="F2" s="7">
        <f>SUM(C2:E2)</f>
        <v>13433683</v>
      </c>
      <c r="M2" s="41"/>
      <c r="N2" s="41"/>
    </row>
    <row r="3" spans="1:15" ht="12.75" hidden="1" customHeight="1" outlineLevel="1" x14ac:dyDescent="0.2">
      <c r="A3" s="100" t="s">
        <v>83</v>
      </c>
      <c r="B3" s="18" t="s">
        <v>25</v>
      </c>
      <c r="C3" s="54">
        <v>0</v>
      </c>
      <c r="D3" s="54">
        <v>0</v>
      </c>
      <c r="E3" s="54">
        <v>0</v>
      </c>
      <c r="F3" s="7">
        <f t="shared" ref="F3:F25" si="0">SUM(C3:E3)</f>
        <v>0</v>
      </c>
      <c r="M3" s="41"/>
      <c r="N3" s="41"/>
      <c r="O3" s="76"/>
    </row>
    <row r="4" spans="1:15" ht="13.15" hidden="1" customHeight="1" outlineLevel="1" x14ac:dyDescent="0.2">
      <c r="A4" s="100" t="s">
        <v>84</v>
      </c>
      <c r="B4" s="18" t="s">
        <v>25</v>
      </c>
      <c r="C4" s="54">
        <v>0</v>
      </c>
      <c r="D4" s="54">
        <v>0</v>
      </c>
      <c r="E4" s="54">
        <v>0</v>
      </c>
      <c r="F4" s="7">
        <f t="shared" si="0"/>
        <v>0</v>
      </c>
    </row>
    <row r="5" spans="1:15" ht="12.75" hidden="1" customHeight="1" outlineLevel="1" x14ac:dyDescent="0.2">
      <c r="A5" s="100" t="s">
        <v>85</v>
      </c>
      <c r="B5" s="18" t="s">
        <v>25</v>
      </c>
      <c r="C5" s="54">
        <v>0</v>
      </c>
      <c r="D5" s="54">
        <v>0</v>
      </c>
      <c r="E5" s="54">
        <v>0</v>
      </c>
      <c r="F5" s="7">
        <f t="shared" si="0"/>
        <v>0</v>
      </c>
      <c r="H5" s="45"/>
      <c r="I5" s="45"/>
      <c r="J5" s="45"/>
      <c r="M5" s="45"/>
      <c r="N5" s="45"/>
      <c r="O5" s="45"/>
    </row>
    <row r="6" spans="1:15" ht="12.75" hidden="1" customHeight="1" outlineLevel="1" x14ac:dyDescent="0.2">
      <c r="A6" s="100" t="s">
        <v>86</v>
      </c>
      <c r="B6" s="18" t="s">
        <v>25</v>
      </c>
      <c r="C6" s="54">
        <v>0</v>
      </c>
      <c r="D6" s="54">
        <v>0</v>
      </c>
      <c r="E6" s="54">
        <v>0</v>
      </c>
      <c r="F6" s="7">
        <f t="shared" si="0"/>
        <v>0</v>
      </c>
      <c r="H6" s="45"/>
      <c r="I6" s="45"/>
      <c r="J6" s="45"/>
      <c r="M6" s="45"/>
      <c r="N6" s="45"/>
      <c r="O6" s="45"/>
    </row>
    <row r="7" spans="1:15" hidden="1" outlineLevel="1" x14ac:dyDescent="0.2">
      <c r="A7" s="100" t="s">
        <v>87</v>
      </c>
      <c r="B7" s="18" t="s">
        <v>25</v>
      </c>
      <c r="C7" s="54">
        <v>0</v>
      </c>
      <c r="D7" s="54">
        <v>0</v>
      </c>
      <c r="E7" s="54">
        <v>0</v>
      </c>
      <c r="F7" s="7">
        <f t="shared" si="0"/>
        <v>0</v>
      </c>
      <c r="H7" s="45"/>
      <c r="I7" s="45"/>
      <c r="J7" s="45"/>
      <c r="M7" s="45"/>
      <c r="N7" s="45"/>
      <c r="O7" s="45"/>
    </row>
    <row r="8" spans="1:15" hidden="1" outlineLevel="1" x14ac:dyDescent="0.2">
      <c r="A8" s="100" t="s">
        <v>88</v>
      </c>
      <c r="B8" s="18" t="s">
        <v>25</v>
      </c>
      <c r="C8" s="54">
        <v>0</v>
      </c>
      <c r="D8" s="54">
        <v>0</v>
      </c>
      <c r="E8" s="54">
        <v>0</v>
      </c>
      <c r="F8" s="7">
        <f t="shared" si="0"/>
        <v>0</v>
      </c>
    </row>
    <row r="9" spans="1:15" hidden="1" outlineLevel="1" x14ac:dyDescent="0.2">
      <c r="A9" s="100" t="s">
        <v>89</v>
      </c>
      <c r="B9" s="18" t="s">
        <v>25</v>
      </c>
      <c r="C9" s="54">
        <v>0</v>
      </c>
      <c r="D9" s="54">
        <v>0</v>
      </c>
      <c r="E9" s="54">
        <v>0</v>
      </c>
      <c r="F9" s="7">
        <f t="shared" si="0"/>
        <v>0</v>
      </c>
      <c r="H9" s="45"/>
      <c r="M9" s="45"/>
      <c r="N9" s="45"/>
    </row>
    <row r="10" spans="1:15" hidden="1" outlineLevel="1" x14ac:dyDescent="0.2">
      <c r="A10" s="100" t="s">
        <v>90</v>
      </c>
      <c r="B10" s="18" t="s">
        <v>25</v>
      </c>
      <c r="C10" s="54">
        <v>0</v>
      </c>
      <c r="D10" s="54">
        <v>0</v>
      </c>
      <c r="E10" s="54">
        <v>0</v>
      </c>
      <c r="F10" s="7">
        <f t="shared" si="0"/>
        <v>0</v>
      </c>
      <c r="H10" s="45"/>
      <c r="M10" s="45"/>
      <c r="N10" s="45"/>
    </row>
    <row r="11" spans="1:15" hidden="1" outlineLevel="1" x14ac:dyDescent="0.2">
      <c r="A11" s="100" t="s">
        <v>91</v>
      </c>
      <c r="B11" s="18" t="s">
        <v>25</v>
      </c>
      <c r="C11" s="54">
        <v>0</v>
      </c>
      <c r="D11" s="54">
        <v>0</v>
      </c>
      <c r="E11" s="54">
        <v>0</v>
      </c>
      <c r="F11" s="7">
        <f t="shared" si="0"/>
        <v>0</v>
      </c>
      <c r="H11" s="45"/>
      <c r="M11" s="45"/>
      <c r="N11" s="45"/>
    </row>
    <row r="12" spans="1:15" hidden="1" outlineLevel="1" x14ac:dyDescent="0.2">
      <c r="A12" s="100" t="s">
        <v>92</v>
      </c>
      <c r="B12" s="18" t="s">
        <v>25</v>
      </c>
      <c r="C12" s="54">
        <v>0</v>
      </c>
      <c r="D12" s="54">
        <v>0</v>
      </c>
      <c r="E12" s="54">
        <v>0</v>
      </c>
      <c r="F12" s="7">
        <f t="shared" si="0"/>
        <v>0</v>
      </c>
      <c r="H12" s="45"/>
      <c r="M12" s="45"/>
      <c r="N12" s="45"/>
    </row>
    <row r="13" spans="1:15" hidden="1" outlineLevel="1" x14ac:dyDescent="0.2">
      <c r="A13" s="100" t="s">
        <v>93</v>
      </c>
      <c r="B13" s="18" t="s">
        <v>25</v>
      </c>
      <c r="C13" s="54">
        <v>0</v>
      </c>
      <c r="D13" s="54">
        <v>0</v>
      </c>
      <c r="E13" s="54">
        <v>0</v>
      </c>
      <c r="F13" s="7">
        <f t="shared" si="0"/>
        <v>0</v>
      </c>
      <c r="H13" s="45"/>
      <c r="M13" s="45"/>
      <c r="N13" s="45"/>
    </row>
    <row r="14" spans="1:15" hidden="1" outlineLevel="1" x14ac:dyDescent="0.2">
      <c r="A14" s="100" t="s">
        <v>94</v>
      </c>
      <c r="B14" s="18" t="s">
        <v>25</v>
      </c>
      <c r="C14" s="54">
        <v>0</v>
      </c>
      <c r="D14" s="54">
        <v>0</v>
      </c>
      <c r="E14" s="54">
        <v>0</v>
      </c>
      <c r="F14" s="7">
        <f t="shared" si="0"/>
        <v>0</v>
      </c>
      <c r="H14" s="45"/>
      <c r="M14" s="45"/>
      <c r="N14" s="45"/>
    </row>
    <row r="15" spans="1:15" hidden="1" outlineLevel="1" x14ac:dyDescent="0.2">
      <c r="A15" s="100" t="s">
        <v>95</v>
      </c>
      <c r="B15" s="18" t="s">
        <v>25</v>
      </c>
      <c r="C15" s="54">
        <v>0</v>
      </c>
      <c r="D15" s="54">
        <v>0</v>
      </c>
      <c r="E15" s="54">
        <v>0</v>
      </c>
      <c r="F15" s="7">
        <f t="shared" si="0"/>
        <v>0</v>
      </c>
      <c r="H15" s="207"/>
      <c r="M15" s="207"/>
      <c r="N15" s="207"/>
    </row>
    <row r="16" spans="1:15" hidden="1" outlineLevel="1" x14ac:dyDescent="0.2">
      <c r="A16" s="100" t="s">
        <v>96</v>
      </c>
      <c r="B16" s="18" t="s">
        <v>25</v>
      </c>
      <c r="C16" s="54">
        <v>0</v>
      </c>
      <c r="D16" s="54">
        <v>0</v>
      </c>
      <c r="E16" s="54">
        <v>0</v>
      </c>
      <c r="F16" s="7">
        <f t="shared" si="0"/>
        <v>0</v>
      </c>
      <c r="H16" s="207"/>
      <c r="M16" s="207"/>
      <c r="N16" s="207"/>
    </row>
    <row r="17" spans="1:15" hidden="1" outlineLevel="1" x14ac:dyDescent="0.2">
      <c r="A17" s="100" t="s">
        <v>97</v>
      </c>
      <c r="B17" s="18" t="s">
        <v>25</v>
      </c>
      <c r="C17" s="54">
        <v>0</v>
      </c>
      <c r="D17" s="54">
        <v>0</v>
      </c>
      <c r="E17" s="54">
        <v>0</v>
      </c>
      <c r="F17" s="7">
        <f t="shared" si="0"/>
        <v>0</v>
      </c>
      <c r="H17" s="207"/>
      <c r="M17" s="207"/>
      <c r="N17" s="207"/>
    </row>
    <row r="18" spans="1:15" hidden="1" outlineLevel="1" x14ac:dyDescent="0.2">
      <c r="A18" s="100" t="s">
        <v>98</v>
      </c>
      <c r="B18" s="18" t="s">
        <v>25</v>
      </c>
      <c r="C18" s="54">
        <v>0</v>
      </c>
      <c r="D18" s="54">
        <v>0</v>
      </c>
      <c r="E18" s="54">
        <v>0</v>
      </c>
      <c r="F18" s="7">
        <f t="shared" si="0"/>
        <v>0</v>
      </c>
      <c r="H18" s="207"/>
      <c r="M18" s="207"/>
      <c r="N18" s="207"/>
    </row>
    <row r="19" spans="1:15" hidden="1" outlineLevel="1" x14ac:dyDescent="0.2">
      <c r="A19" s="100" t="s">
        <v>99</v>
      </c>
      <c r="B19" s="18" t="s">
        <v>25</v>
      </c>
      <c r="C19" s="54">
        <v>0</v>
      </c>
      <c r="D19" s="54">
        <v>0</v>
      </c>
      <c r="E19" s="54">
        <v>0</v>
      </c>
      <c r="F19" s="7">
        <f t="shared" si="0"/>
        <v>0</v>
      </c>
    </row>
    <row r="20" spans="1:15" hidden="1" outlineLevel="1" x14ac:dyDescent="0.2">
      <c r="A20" s="100" t="s">
        <v>100</v>
      </c>
      <c r="B20" s="18" t="s">
        <v>25</v>
      </c>
      <c r="C20" s="54">
        <v>0</v>
      </c>
      <c r="D20" s="54">
        <v>0</v>
      </c>
      <c r="E20" s="54">
        <v>0</v>
      </c>
      <c r="F20" s="7">
        <f t="shared" si="0"/>
        <v>0</v>
      </c>
    </row>
    <row r="21" spans="1:15" hidden="1" outlineLevel="1" x14ac:dyDescent="0.2">
      <c r="A21" s="100" t="s">
        <v>101</v>
      </c>
      <c r="B21" s="18" t="s">
        <v>25</v>
      </c>
      <c r="C21" s="54">
        <v>0</v>
      </c>
      <c r="D21" s="54">
        <v>0</v>
      </c>
      <c r="E21" s="54">
        <v>0</v>
      </c>
      <c r="F21" s="7">
        <f t="shared" si="0"/>
        <v>0</v>
      </c>
    </row>
    <row r="22" spans="1:15" hidden="1" outlineLevel="1" x14ac:dyDescent="0.2">
      <c r="A22" s="100" t="s">
        <v>104</v>
      </c>
      <c r="B22" s="18" t="s">
        <v>25</v>
      </c>
      <c r="C22" s="54">
        <v>0</v>
      </c>
      <c r="D22" s="54">
        <v>0</v>
      </c>
      <c r="E22" s="54">
        <v>0</v>
      </c>
      <c r="F22" s="7">
        <f t="shared" si="0"/>
        <v>0</v>
      </c>
    </row>
    <row r="23" spans="1:15" hidden="1" outlineLevel="1" x14ac:dyDescent="0.2">
      <c r="A23" s="100" t="s">
        <v>105</v>
      </c>
      <c r="B23" s="18" t="s">
        <v>25</v>
      </c>
      <c r="C23" s="54">
        <v>0</v>
      </c>
      <c r="D23" s="54">
        <v>0</v>
      </c>
      <c r="E23" s="54">
        <v>0</v>
      </c>
      <c r="F23" s="7">
        <f t="shared" si="0"/>
        <v>0</v>
      </c>
    </row>
    <row r="24" spans="1:15" hidden="1" outlineLevel="1" x14ac:dyDescent="0.2">
      <c r="A24" s="100" t="s">
        <v>106</v>
      </c>
      <c r="B24" s="18" t="s">
        <v>25</v>
      </c>
      <c r="C24" s="54">
        <v>0</v>
      </c>
      <c r="D24" s="54">
        <v>0</v>
      </c>
      <c r="E24" s="54">
        <v>0</v>
      </c>
      <c r="F24" s="7">
        <f t="shared" si="0"/>
        <v>0</v>
      </c>
    </row>
    <row r="25" spans="1:15" ht="13.5" hidden="1" outlineLevel="1" thickBot="1" x14ac:dyDescent="0.25">
      <c r="A25" s="100" t="s">
        <v>107</v>
      </c>
      <c r="B25" s="18" t="s">
        <v>25</v>
      </c>
      <c r="C25" s="54">
        <v>0</v>
      </c>
      <c r="D25" s="54">
        <v>0</v>
      </c>
      <c r="E25" s="54">
        <v>0</v>
      </c>
      <c r="F25" s="7">
        <f t="shared" si="0"/>
        <v>0</v>
      </c>
    </row>
    <row r="26" spans="1:15" collapsed="1" x14ac:dyDescent="0.2">
      <c r="B26" s="42" t="s">
        <v>0</v>
      </c>
      <c r="C26" s="104">
        <f>SUM(C2:C25)</f>
        <v>13433683</v>
      </c>
      <c r="D26" s="104">
        <f>SUM(D2:D25)</f>
        <v>0</v>
      </c>
      <c r="E26" s="104">
        <f>SUM(E2:E25)</f>
        <v>0</v>
      </c>
      <c r="F26" s="104">
        <f>SUM(F2:F25)</f>
        <v>13433683</v>
      </c>
      <c r="H26" s="194"/>
      <c r="I26" s="190" t="s">
        <v>16</v>
      </c>
      <c r="J26" s="190" t="s">
        <v>15</v>
      </c>
      <c r="K26" s="191" t="s">
        <v>23</v>
      </c>
      <c r="L26" s="192"/>
      <c r="M26" s="193"/>
    </row>
    <row r="27" spans="1:15" x14ac:dyDescent="0.2">
      <c r="A27" s="17" t="s">
        <v>21</v>
      </c>
      <c r="B27" s="18" t="s">
        <v>25</v>
      </c>
      <c r="C27" s="8">
        <v>0</v>
      </c>
      <c r="D27" s="8">
        <v>0</v>
      </c>
      <c r="E27" s="8">
        <v>0</v>
      </c>
      <c r="F27" s="8">
        <f>SUM(C27:E27)</f>
        <v>0</v>
      </c>
      <c r="H27" s="188" t="s">
        <v>12</v>
      </c>
      <c r="I27" s="108">
        <v>41214</v>
      </c>
      <c r="J27" s="109">
        <v>41199</v>
      </c>
      <c r="K27" s="110" t="s">
        <v>80</v>
      </c>
      <c r="L27" s="111"/>
      <c r="M27" s="112"/>
      <c r="N27" s="41"/>
    </row>
    <row r="28" spans="1:15" ht="13.5" thickBot="1" x14ac:dyDescent="0.25">
      <c r="A28" s="17" t="s">
        <v>22</v>
      </c>
      <c r="B28" s="18" t="s">
        <v>25</v>
      </c>
      <c r="C28" s="8">
        <v>0</v>
      </c>
      <c r="D28" s="8">
        <v>0</v>
      </c>
      <c r="E28" s="8">
        <v>0</v>
      </c>
      <c r="F28" s="8">
        <f>SUM(C28:E28)</f>
        <v>0</v>
      </c>
      <c r="H28" s="189" t="s">
        <v>19</v>
      </c>
      <c r="I28" s="113">
        <v>41958</v>
      </c>
      <c r="J28" s="114">
        <v>41395</v>
      </c>
      <c r="K28" s="115" t="s">
        <v>54</v>
      </c>
      <c r="L28" s="116"/>
      <c r="M28" s="117"/>
      <c r="N28" s="41"/>
    </row>
    <row r="29" spans="1:15" ht="13.5" thickBot="1" x14ac:dyDescent="0.25">
      <c r="A29" s="42"/>
      <c r="B29" s="79" t="s">
        <v>79</v>
      </c>
      <c r="C29" s="78">
        <f>+SUM(C26:C28)</f>
        <v>13433683</v>
      </c>
      <c r="D29" s="78">
        <f>+SUM(D26:D28)</f>
        <v>0</v>
      </c>
      <c r="E29" s="78">
        <f>+SUM(E26:E28)</f>
        <v>0</v>
      </c>
      <c r="F29" s="78">
        <f>+SUM(F26:F28)</f>
        <v>13433683</v>
      </c>
    </row>
    <row r="30" spans="1:15" ht="14.25" thickTop="1" thickBot="1" x14ac:dyDescent="0.25">
      <c r="C30" s="42"/>
      <c r="D30" s="13"/>
      <c r="E30" s="13"/>
      <c r="F30" s="13"/>
      <c r="G30" s="13"/>
      <c r="H30" s="208"/>
      <c r="I30" s="208"/>
      <c r="J30" s="208"/>
      <c r="K30" s="208"/>
      <c r="L30" s="208"/>
    </row>
    <row r="31" spans="1:15" x14ac:dyDescent="0.2">
      <c r="C31" s="41"/>
      <c r="D31" s="5"/>
      <c r="E31" s="17"/>
      <c r="H31" s="208"/>
      <c r="I31" s="209"/>
      <c r="J31" s="210"/>
      <c r="K31" s="210"/>
      <c r="L31" s="210"/>
      <c r="M31" s="121"/>
    </row>
    <row r="32" spans="1:15" ht="38.25" x14ac:dyDescent="0.2">
      <c r="A32" s="94" t="s">
        <v>81</v>
      </c>
      <c r="B32" s="94" t="s">
        <v>3</v>
      </c>
      <c r="C32" s="94" t="s">
        <v>4</v>
      </c>
      <c r="D32" s="94" t="s">
        <v>5</v>
      </c>
      <c r="E32" s="94" t="s">
        <v>6</v>
      </c>
      <c r="F32" s="94" t="s">
        <v>7</v>
      </c>
      <c r="G32" s="94" t="s">
        <v>122</v>
      </c>
      <c r="H32" s="94" t="s">
        <v>123</v>
      </c>
      <c r="I32" s="118" t="s">
        <v>124</v>
      </c>
      <c r="J32" s="119" t="s">
        <v>125</v>
      </c>
      <c r="K32" s="119" t="s">
        <v>126</v>
      </c>
      <c r="L32" s="119" t="s">
        <v>127</v>
      </c>
      <c r="M32" s="120" t="s">
        <v>128</v>
      </c>
      <c r="N32" s="94" t="s">
        <v>129</v>
      </c>
      <c r="O32" s="94" t="s">
        <v>130</v>
      </c>
    </row>
    <row r="33" spans="1:17" ht="13.15" customHeight="1" x14ac:dyDescent="0.2">
      <c r="A33" s="458" t="s">
        <v>11</v>
      </c>
      <c r="B33" s="458"/>
      <c r="C33" s="389">
        <f>$J$27</f>
        <v>41199</v>
      </c>
      <c r="D33" s="389">
        <f>DATE(YEAR(C33),IF(MONTH(C33)&lt;=3,3,IF(MONTH(C33)&lt;=6,6,IF(MONTH(C33)&lt;=9,9,12))),IF(OR(MONTH(C33)&lt;=3,MONTH(C33)&gt;=10),31,30))</f>
        <v>41274</v>
      </c>
      <c r="E33" s="390">
        <f>D33-C33+1</f>
        <v>76</v>
      </c>
      <c r="F33" s="391">
        <f>VLOOKUP(D33,'FERC Interest Rate'!$A:$B,2,TRUE)</f>
        <v>3.2500000000000001E-2</v>
      </c>
      <c r="G33" s="214">
        <f>$C$26</f>
        <v>13433683</v>
      </c>
      <c r="H33" s="214">
        <f>G33*F33*(E33/(DATE(YEAR(D33),12,31)-DATE(YEAR(D33),1,1)+1))</f>
        <v>90659.008224043719</v>
      </c>
      <c r="I33" s="392">
        <v>0</v>
      </c>
      <c r="J33" s="393">
        <v>0</v>
      </c>
      <c r="K33" s="393">
        <f>+SUM(I33:J33)</f>
        <v>0</v>
      </c>
      <c r="L33" s="393">
        <v>0</v>
      </c>
      <c r="M33" s="409">
        <f>+SUM(K33:L33)</f>
        <v>0</v>
      </c>
      <c r="N33" s="393">
        <f>+G33+H33+J33</f>
        <v>13524342.008224044</v>
      </c>
      <c r="O33" s="214">
        <f t="shared" ref="O33:O54" si="1">G33+H33-L33-I33</f>
        <v>13524342.008224044</v>
      </c>
      <c r="P33" s="8"/>
    </row>
    <row r="34" spans="1:17" x14ac:dyDescent="0.2">
      <c r="A34" s="459"/>
      <c r="B34" s="459"/>
      <c r="C34" s="389">
        <f>D33+1</f>
        <v>41275</v>
      </c>
      <c r="D34" s="389">
        <f>EOMONTH(D33,3)</f>
        <v>41364</v>
      </c>
      <c r="E34" s="390">
        <f t="shared" ref="E34:E54" si="2">D34-C34+1</f>
        <v>90</v>
      </c>
      <c r="F34" s="391">
        <f>VLOOKUP(D34,'FERC Interest Rate'!$A:$B,2,TRUE)</f>
        <v>3.2500000000000001E-2</v>
      </c>
      <c r="G34" s="214">
        <f t="shared" ref="G34:G42" si="3">O33</f>
        <v>13524342.008224044</v>
      </c>
      <c r="H34" s="214">
        <f>G34*F34*(E34/(DATE(YEAR(D34),12,31)-DATE(YEAR(D34),1,1)+1))</f>
        <v>108380.00102480911</v>
      </c>
      <c r="I34" s="392">
        <v>0</v>
      </c>
      <c r="J34" s="393">
        <v>0</v>
      </c>
      <c r="K34" s="393">
        <f t="shared" ref="K34:K54" si="4">+SUM(I34:J34)</f>
        <v>0</v>
      </c>
      <c r="L34" s="393">
        <v>0</v>
      </c>
      <c r="M34" s="409">
        <f t="shared" ref="M34:M54" si="5">+SUM(K34:L34)</f>
        <v>0</v>
      </c>
      <c r="N34" s="393">
        <f t="shared" ref="N34:N54" si="6">+G34+H34+J34</f>
        <v>13632722.009248853</v>
      </c>
      <c r="O34" s="214">
        <f t="shared" si="1"/>
        <v>13632722.009248853</v>
      </c>
      <c r="P34" s="8"/>
      <c r="Q34" s="8"/>
    </row>
    <row r="35" spans="1:17" x14ac:dyDescent="0.2">
      <c r="A35" s="100" t="s">
        <v>82</v>
      </c>
      <c r="B35" s="85" t="str">
        <f>+IF(MONTH(C35)&lt;4,"Q1",IF(MONTH(C35)&lt;7,"Q2",IF(MONTH(C35)&lt;10,"Q3","Q4")))&amp;"/"&amp;YEAR(C35)</f>
        <v>Q2/2013</v>
      </c>
      <c r="C35" s="86">
        <f t="shared" ref="C35:C42" si="7">D34+1</f>
        <v>41365</v>
      </c>
      <c r="D35" s="86">
        <f t="shared" ref="D35:D42" si="8">EOMONTH(D34,3)</f>
        <v>41455</v>
      </c>
      <c r="E35" s="85">
        <f t="shared" ref="E35:E42" si="9">D35-C35+1</f>
        <v>91</v>
      </c>
      <c r="F35" s="87">
        <f>VLOOKUP(D35,'FERC Interest Rate'!$A:$B,2,TRUE)</f>
        <v>3.2500000000000001E-2</v>
      </c>
      <c r="G35" s="88">
        <f t="shared" si="3"/>
        <v>13632722.009248853</v>
      </c>
      <c r="H35" s="214">
        <f>G35*F35*(E35/(DATE(YEAR(D35),12,31)-DATE(YEAR(D35),1,1)+1))</f>
        <v>110462.39819822872</v>
      </c>
      <c r="I35" s="123">
        <f t="shared" ref="I35:I54" si="10">SUM($H$33:$H$55)/20</f>
        <v>15475.070372354079</v>
      </c>
      <c r="J35" s="393">
        <v>0</v>
      </c>
      <c r="K35" s="89">
        <f t="shared" si="4"/>
        <v>15475.070372354079</v>
      </c>
      <c r="L35" s="89">
        <f t="shared" ref="L35:L54" si="11">$C$26/20</f>
        <v>671684.15</v>
      </c>
      <c r="M35" s="124">
        <f t="shared" si="5"/>
        <v>687159.22037235415</v>
      </c>
      <c r="N35" s="89">
        <f t="shared" si="6"/>
        <v>13743184.407447081</v>
      </c>
      <c r="O35" s="88">
        <f t="shared" si="1"/>
        <v>13056025.187074726</v>
      </c>
      <c r="P35" s="8"/>
      <c r="Q35" s="8"/>
    </row>
    <row r="36" spans="1:17" x14ac:dyDescent="0.2">
      <c r="A36" s="100" t="s">
        <v>83</v>
      </c>
      <c r="B36" s="85" t="str">
        <f t="shared" ref="B36:B54" si="12">+IF(MONTH(C36)&lt;4,"Q1",IF(MONTH(C36)&lt;7,"Q2",IF(MONTH(C36)&lt;10,"Q3","Q4")))&amp;"/"&amp;YEAR(C36)</f>
        <v>Q3/2013</v>
      </c>
      <c r="C36" s="86">
        <f t="shared" si="7"/>
        <v>41456</v>
      </c>
      <c r="D36" s="86">
        <f t="shared" si="8"/>
        <v>41547</v>
      </c>
      <c r="E36" s="85">
        <f t="shared" si="9"/>
        <v>92</v>
      </c>
      <c r="F36" s="87">
        <f>VLOOKUP(D36,'FERC Interest Rate'!$A:$B,2,TRUE)</f>
        <v>3.2500000000000001E-2</v>
      </c>
      <c r="G36" s="88">
        <f t="shared" si="3"/>
        <v>13056025.187074726</v>
      </c>
      <c r="H36" s="88">
        <v>0</v>
      </c>
      <c r="I36" s="123">
        <f t="shared" si="10"/>
        <v>15475.070372354079</v>
      </c>
      <c r="J36" s="89">
        <f t="shared" ref="J36:J54" si="13">G36*F36*(E36/(DATE(YEAR(D36),12,31)-DATE(YEAR(D36),1,1)+1))</f>
        <v>106952.09673795462</v>
      </c>
      <c r="K36" s="89">
        <f t="shared" si="4"/>
        <v>122427.1671103087</v>
      </c>
      <c r="L36" s="89">
        <f t="shared" si="11"/>
        <v>671684.15</v>
      </c>
      <c r="M36" s="124">
        <f t="shared" si="5"/>
        <v>794111.31711030868</v>
      </c>
      <c r="N36" s="89">
        <f t="shared" si="6"/>
        <v>13162977.283812681</v>
      </c>
      <c r="O36" s="88">
        <f t="shared" si="1"/>
        <v>12368865.966702372</v>
      </c>
      <c r="P36" s="8"/>
      <c r="Q36" s="8"/>
    </row>
    <row r="37" spans="1:17" x14ac:dyDescent="0.2">
      <c r="A37" s="100" t="s">
        <v>84</v>
      </c>
      <c r="B37" s="85" t="str">
        <f t="shared" si="12"/>
        <v>Q4/2013</v>
      </c>
      <c r="C37" s="86">
        <f t="shared" si="7"/>
        <v>41548</v>
      </c>
      <c r="D37" s="86">
        <f t="shared" si="8"/>
        <v>41639</v>
      </c>
      <c r="E37" s="85">
        <f t="shared" si="9"/>
        <v>92</v>
      </c>
      <c r="F37" s="87">
        <f>VLOOKUP(D37,'FERC Interest Rate'!$A:$B,2,TRUE)</f>
        <v>3.2500000000000001E-2</v>
      </c>
      <c r="G37" s="88">
        <f t="shared" si="3"/>
        <v>12368865.966702372</v>
      </c>
      <c r="H37" s="88">
        <v>0</v>
      </c>
      <c r="I37" s="123">
        <f t="shared" si="10"/>
        <v>15475.070372354079</v>
      </c>
      <c r="J37" s="89">
        <f t="shared" si="13"/>
        <v>101323.03901490438</v>
      </c>
      <c r="K37" s="89">
        <f t="shared" si="4"/>
        <v>116798.10938725846</v>
      </c>
      <c r="L37" s="89">
        <f t="shared" si="11"/>
        <v>671684.15</v>
      </c>
      <c r="M37" s="124">
        <f t="shared" si="5"/>
        <v>788482.25938725844</v>
      </c>
      <c r="N37" s="89">
        <f t="shared" si="6"/>
        <v>12470189.005717276</v>
      </c>
      <c r="O37" s="88">
        <f t="shared" si="1"/>
        <v>11681706.746330017</v>
      </c>
      <c r="P37" s="8"/>
      <c r="Q37" s="8"/>
    </row>
    <row r="38" spans="1:17" x14ac:dyDescent="0.2">
      <c r="A38" s="100" t="s">
        <v>85</v>
      </c>
      <c r="B38" s="85" t="str">
        <f t="shared" si="12"/>
        <v>Q1/2014</v>
      </c>
      <c r="C38" s="86">
        <f t="shared" si="7"/>
        <v>41640</v>
      </c>
      <c r="D38" s="86">
        <f t="shared" si="8"/>
        <v>41729</v>
      </c>
      <c r="E38" s="85">
        <f t="shared" si="9"/>
        <v>90</v>
      </c>
      <c r="F38" s="87">
        <f>VLOOKUP(D38,'FERC Interest Rate'!$A:$B,2,TRUE)</f>
        <v>3.2500000000000001E-2</v>
      </c>
      <c r="G38" s="88">
        <f t="shared" si="3"/>
        <v>11681706.746330017</v>
      </c>
      <c r="H38" s="88">
        <v>0</v>
      </c>
      <c r="I38" s="123">
        <f t="shared" si="10"/>
        <v>15475.070372354079</v>
      </c>
      <c r="J38" s="89">
        <f t="shared" si="13"/>
        <v>93613.677350726852</v>
      </c>
      <c r="K38" s="89">
        <f t="shared" si="4"/>
        <v>109088.74772308093</v>
      </c>
      <c r="L38" s="89">
        <f t="shared" si="11"/>
        <v>671684.15</v>
      </c>
      <c r="M38" s="124">
        <f t="shared" si="5"/>
        <v>780772.89772308094</v>
      </c>
      <c r="N38" s="89">
        <f t="shared" si="6"/>
        <v>11775320.423680743</v>
      </c>
      <c r="O38" s="88">
        <f t="shared" si="1"/>
        <v>10994547.525957663</v>
      </c>
      <c r="P38" s="8"/>
      <c r="Q38" s="8"/>
    </row>
    <row r="39" spans="1:17" x14ac:dyDescent="0.2">
      <c r="A39" s="100" t="s">
        <v>86</v>
      </c>
      <c r="B39" s="85" t="str">
        <f t="shared" si="12"/>
        <v>Q2/2014</v>
      </c>
      <c r="C39" s="86">
        <f t="shared" si="7"/>
        <v>41730</v>
      </c>
      <c r="D39" s="86">
        <f t="shared" si="8"/>
        <v>41820</v>
      </c>
      <c r="E39" s="85">
        <f t="shared" si="9"/>
        <v>91</v>
      </c>
      <c r="F39" s="87">
        <f>VLOOKUP(D39,'FERC Interest Rate'!$A:$B,2,TRUE)</f>
        <v>3.2500000000000001E-2</v>
      </c>
      <c r="G39" s="88">
        <f t="shared" si="3"/>
        <v>10994547.525957663</v>
      </c>
      <c r="H39" s="88">
        <v>0</v>
      </c>
      <c r="I39" s="123">
        <f t="shared" si="10"/>
        <v>15475.070372354079</v>
      </c>
      <c r="J39" s="89">
        <f t="shared" si="13"/>
        <v>89085.957008273399</v>
      </c>
      <c r="K39" s="89">
        <f t="shared" si="4"/>
        <v>104561.02738062748</v>
      </c>
      <c r="L39" s="89">
        <f t="shared" si="11"/>
        <v>671684.15</v>
      </c>
      <c r="M39" s="124">
        <f t="shared" si="5"/>
        <v>776245.17738062749</v>
      </c>
      <c r="N39" s="89">
        <f t="shared" si="6"/>
        <v>11083633.482965937</v>
      </c>
      <c r="O39" s="88">
        <f t="shared" si="1"/>
        <v>10307388.305585308</v>
      </c>
      <c r="P39" s="8"/>
      <c r="Q39" s="8"/>
    </row>
    <row r="40" spans="1:17" x14ac:dyDescent="0.2">
      <c r="A40" s="100" t="s">
        <v>87</v>
      </c>
      <c r="B40" s="85" t="str">
        <f t="shared" si="12"/>
        <v>Q3/2014</v>
      </c>
      <c r="C40" s="86">
        <f t="shared" si="7"/>
        <v>41821</v>
      </c>
      <c r="D40" s="86">
        <f t="shared" si="8"/>
        <v>41912</v>
      </c>
      <c r="E40" s="85">
        <f t="shared" si="9"/>
        <v>92</v>
      </c>
      <c r="F40" s="87">
        <f>VLOOKUP(D40,'FERC Interest Rate'!$A:$B,2,TRUE)</f>
        <v>3.2500000000000001E-2</v>
      </c>
      <c r="G40" s="88">
        <f t="shared" si="3"/>
        <v>10307388.305585308</v>
      </c>
      <c r="H40" s="88">
        <v>0</v>
      </c>
      <c r="I40" s="123">
        <f t="shared" si="10"/>
        <v>15475.070372354079</v>
      </c>
      <c r="J40" s="89">
        <f t="shared" si="13"/>
        <v>84435.865845753622</v>
      </c>
      <c r="K40" s="89">
        <f t="shared" si="4"/>
        <v>99910.936218107701</v>
      </c>
      <c r="L40" s="89">
        <f t="shared" si="11"/>
        <v>671684.15</v>
      </c>
      <c r="M40" s="124">
        <f t="shared" si="5"/>
        <v>771595.08621810772</v>
      </c>
      <c r="N40" s="89">
        <f t="shared" si="6"/>
        <v>10391824.171431061</v>
      </c>
      <c r="O40" s="88">
        <f t="shared" si="1"/>
        <v>9620229.0852129534</v>
      </c>
      <c r="P40" s="8"/>
      <c r="Q40" s="8"/>
    </row>
    <row r="41" spans="1:17" x14ac:dyDescent="0.2">
      <c r="A41" s="100" t="s">
        <v>88</v>
      </c>
      <c r="B41" s="85" t="str">
        <f t="shared" si="12"/>
        <v>Q4/2014</v>
      </c>
      <c r="C41" s="86">
        <f t="shared" si="7"/>
        <v>41913</v>
      </c>
      <c r="D41" s="86">
        <f t="shared" si="8"/>
        <v>42004</v>
      </c>
      <c r="E41" s="85">
        <f t="shared" si="9"/>
        <v>92</v>
      </c>
      <c r="F41" s="87">
        <f>VLOOKUP(D41,'FERC Interest Rate'!$A:$B,2,TRUE)</f>
        <v>3.2500000000000001E-2</v>
      </c>
      <c r="G41" s="88">
        <f t="shared" si="3"/>
        <v>9620229.0852129534</v>
      </c>
      <c r="H41" s="88">
        <v>0</v>
      </c>
      <c r="I41" s="123">
        <f t="shared" si="10"/>
        <v>15475.070372354079</v>
      </c>
      <c r="J41" s="89">
        <f t="shared" si="13"/>
        <v>78806.808122703369</v>
      </c>
      <c r="K41" s="89">
        <f t="shared" si="4"/>
        <v>94281.878495057448</v>
      </c>
      <c r="L41" s="89">
        <f t="shared" si="11"/>
        <v>671684.15</v>
      </c>
      <c r="M41" s="124">
        <f t="shared" si="5"/>
        <v>765966.02849505749</v>
      </c>
      <c r="N41" s="89">
        <f t="shared" si="6"/>
        <v>9699035.8933356572</v>
      </c>
      <c r="O41" s="88">
        <f t="shared" si="1"/>
        <v>8933069.8648405988</v>
      </c>
      <c r="P41" s="8"/>
      <c r="Q41" s="8"/>
    </row>
    <row r="42" spans="1:17" x14ac:dyDescent="0.2">
      <c r="A42" s="100" t="s">
        <v>89</v>
      </c>
      <c r="B42" s="85" t="str">
        <f t="shared" si="12"/>
        <v>Q1/2015</v>
      </c>
      <c r="C42" s="86">
        <f t="shared" si="7"/>
        <v>42005</v>
      </c>
      <c r="D42" s="86">
        <f t="shared" si="8"/>
        <v>42094</v>
      </c>
      <c r="E42" s="85">
        <f t="shared" si="9"/>
        <v>90</v>
      </c>
      <c r="F42" s="87">
        <f>VLOOKUP(D42,'FERC Interest Rate'!$A:$B,2,TRUE)</f>
        <v>3.2500000000000001E-2</v>
      </c>
      <c r="G42" s="88">
        <f t="shared" si="3"/>
        <v>8933069.8648405988</v>
      </c>
      <c r="H42" s="88">
        <v>0</v>
      </c>
      <c r="I42" s="123">
        <f t="shared" si="10"/>
        <v>15475.070372354079</v>
      </c>
      <c r="J42" s="89">
        <f t="shared" si="13"/>
        <v>71586.929738791107</v>
      </c>
      <c r="K42" s="89">
        <f t="shared" si="4"/>
        <v>87062.000111145186</v>
      </c>
      <c r="L42" s="89">
        <f t="shared" si="11"/>
        <v>671684.15</v>
      </c>
      <c r="M42" s="124">
        <f t="shared" si="5"/>
        <v>758746.15011114522</v>
      </c>
      <c r="N42" s="89">
        <f t="shared" si="6"/>
        <v>9004656.7945793904</v>
      </c>
      <c r="O42" s="88">
        <f t="shared" si="1"/>
        <v>8245910.6444682442</v>
      </c>
      <c r="P42" s="8"/>
      <c r="Q42" s="8"/>
    </row>
    <row r="43" spans="1:17" x14ac:dyDescent="0.2">
      <c r="A43" s="100" t="s">
        <v>90</v>
      </c>
      <c r="B43" s="85" t="str">
        <f t="shared" si="12"/>
        <v>Q2/2015</v>
      </c>
      <c r="C43" s="86">
        <f t="shared" ref="C43:C54" si="14">D42+1</f>
        <v>42095</v>
      </c>
      <c r="D43" s="86">
        <f t="shared" ref="D43:D54" si="15">EOMONTH(D42,3)</f>
        <v>42185</v>
      </c>
      <c r="E43" s="85">
        <f t="shared" si="2"/>
        <v>91</v>
      </c>
      <c r="F43" s="87">
        <f>VLOOKUP(D43,'FERC Interest Rate'!$A:$B,2,TRUE)</f>
        <v>3.2500000000000001E-2</v>
      </c>
      <c r="G43" s="88">
        <f t="shared" ref="G43:G54" si="16">O42</f>
        <v>8245910.6444682442</v>
      </c>
      <c r="H43" s="88">
        <v>0</v>
      </c>
      <c r="I43" s="123">
        <f t="shared" si="10"/>
        <v>15475.070372354079</v>
      </c>
      <c r="J43" s="89">
        <f t="shared" si="13"/>
        <v>66814.46775620502</v>
      </c>
      <c r="K43" s="89">
        <f t="shared" si="4"/>
        <v>82289.538128559099</v>
      </c>
      <c r="L43" s="89">
        <f t="shared" si="11"/>
        <v>671684.15</v>
      </c>
      <c r="M43" s="124">
        <f t="shared" si="5"/>
        <v>753973.68812855915</v>
      </c>
      <c r="N43" s="89">
        <f t="shared" si="6"/>
        <v>8312725.1122244494</v>
      </c>
      <c r="O43" s="88">
        <f t="shared" si="1"/>
        <v>7558751.4240958896</v>
      </c>
      <c r="P43" s="8"/>
      <c r="Q43" s="8"/>
    </row>
    <row r="44" spans="1:17" x14ac:dyDescent="0.2">
      <c r="A44" s="100" t="s">
        <v>91</v>
      </c>
      <c r="B44" s="85" t="str">
        <f t="shared" si="12"/>
        <v>Q3/2015</v>
      </c>
      <c r="C44" s="86">
        <f t="shared" si="14"/>
        <v>42186</v>
      </c>
      <c r="D44" s="86">
        <f t="shared" si="15"/>
        <v>42277</v>
      </c>
      <c r="E44" s="85">
        <f t="shared" si="2"/>
        <v>92</v>
      </c>
      <c r="F44" s="87">
        <f>VLOOKUP(D44,'FERC Interest Rate'!$A:$B,2,TRUE)</f>
        <v>3.2500000000000001E-2</v>
      </c>
      <c r="G44" s="88">
        <f t="shared" si="16"/>
        <v>7558751.4240958896</v>
      </c>
      <c r="H44" s="88">
        <v>0</v>
      </c>
      <c r="I44" s="123">
        <f t="shared" si="10"/>
        <v>15475.070372354079</v>
      </c>
      <c r="J44" s="89">
        <f t="shared" si="13"/>
        <v>61919.634953552639</v>
      </c>
      <c r="K44" s="89">
        <f t="shared" si="4"/>
        <v>77394.705325906718</v>
      </c>
      <c r="L44" s="89">
        <f t="shared" si="11"/>
        <v>671684.15</v>
      </c>
      <c r="M44" s="124">
        <f t="shared" si="5"/>
        <v>749078.85532590677</v>
      </c>
      <c r="N44" s="89">
        <f t="shared" si="6"/>
        <v>7620671.0590494424</v>
      </c>
      <c r="O44" s="88">
        <f t="shared" si="1"/>
        <v>6871592.2037235349</v>
      </c>
      <c r="P44" s="8"/>
      <c r="Q44" s="8"/>
    </row>
    <row r="45" spans="1:17" x14ac:dyDescent="0.2">
      <c r="A45" s="100" t="s">
        <v>92</v>
      </c>
      <c r="B45" s="85" t="str">
        <f t="shared" si="12"/>
        <v>Q4/2015</v>
      </c>
      <c r="C45" s="86">
        <f t="shared" si="14"/>
        <v>42278</v>
      </c>
      <c r="D45" s="86">
        <f t="shared" si="15"/>
        <v>42369</v>
      </c>
      <c r="E45" s="85">
        <f t="shared" si="2"/>
        <v>92</v>
      </c>
      <c r="F45" s="87">
        <f>VLOOKUP(D45,'FERC Interest Rate'!$A:$B,2,TRUE)</f>
        <v>3.2500000000000001E-2</v>
      </c>
      <c r="G45" s="88">
        <f t="shared" si="16"/>
        <v>6871592.2037235349</v>
      </c>
      <c r="H45" s="88">
        <v>0</v>
      </c>
      <c r="I45" s="123">
        <f t="shared" si="10"/>
        <v>15475.070372354079</v>
      </c>
      <c r="J45" s="89">
        <f t="shared" si="13"/>
        <v>56290.577230502393</v>
      </c>
      <c r="K45" s="89">
        <f t="shared" si="4"/>
        <v>71765.647602856479</v>
      </c>
      <c r="L45" s="89">
        <f t="shared" si="11"/>
        <v>671684.15</v>
      </c>
      <c r="M45" s="124">
        <f t="shared" si="5"/>
        <v>743449.79760285653</v>
      </c>
      <c r="N45" s="89">
        <f t="shared" si="6"/>
        <v>6927882.7809540378</v>
      </c>
      <c r="O45" s="88">
        <f t="shared" si="1"/>
        <v>6184432.9833511803</v>
      </c>
      <c r="P45" s="8"/>
      <c r="Q45" s="8"/>
    </row>
    <row r="46" spans="1:17" x14ac:dyDescent="0.2">
      <c r="A46" s="100" t="s">
        <v>93</v>
      </c>
      <c r="B46" s="85" t="str">
        <f t="shared" si="12"/>
        <v>Q1/2016</v>
      </c>
      <c r="C46" s="86">
        <f t="shared" si="14"/>
        <v>42370</v>
      </c>
      <c r="D46" s="86">
        <f t="shared" si="15"/>
        <v>42460</v>
      </c>
      <c r="E46" s="85">
        <f t="shared" si="2"/>
        <v>91</v>
      </c>
      <c r="F46" s="87">
        <f>VLOOKUP(D46,'FERC Interest Rate'!$A:$B,2,TRUE)</f>
        <v>3.2500000000000001E-2</v>
      </c>
      <c r="G46" s="88">
        <f t="shared" si="16"/>
        <v>6184432.9833511803</v>
      </c>
      <c r="H46" s="88">
        <v>0</v>
      </c>
      <c r="I46" s="123">
        <f t="shared" si="10"/>
        <v>15475.070372354079</v>
      </c>
      <c r="J46" s="89">
        <f t="shared" si="13"/>
        <v>49973.935924210702</v>
      </c>
      <c r="K46" s="89">
        <f t="shared" si="4"/>
        <v>65449.006296564781</v>
      </c>
      <c r="L46" s="89">
        <f t="shared" si="11"/>
        <v>671684.15</v>
      </c>
      <c r="M46" s="124">
        <f t="shared" si="5"/>
        <v>737133.15629656485</v>
      </c>
      <c r="N46" s="89">
        <f t="shared" si="6"/>
        <v>6234406.9192753909</v>
      </c>
      <c r="O46" s="88">
        <f t="shared" si="1"/>
        <v>5497273.7629788257</v>
      </c>
      <c r="P46" s="8"/>
      <c r="Q46" s="8"/>
    </row>
    <row r="47" spans="1:17" x14ac:dyDescent="0.2">
      <c r="A47" s="100" t="s">
        <v>94</v>
      </c>
      <c r="B47" s="85" t="str">
        <f t="shared" si="12"/>
        <v>Q2/2016</v>
      </c>
      <c r="C47" s="86">
        <f t="shared" si="14"/>
        <v>42461</v>
      </c>
      <c r="D47" s="86">
        <f t="shared" si="15"/>
        <v>42551</v>
      </c>
      <c r="E47" s="85">
        <f t="shared" si="2"/>
        <v>91</v>
      </c>
      <c r="F47" s="87">
        <f>VLOOKUP(D47,'FERC Interest Rate'!$A:$B,2,TRUE)</f>
        <v>3.4599999999999999E-2</v>
      </c>
      <c r="G47" s="88">
        <f t="shared" si="16"/>
        <v>5497273.7629788257</v>
      </c>
      <c r="H47" s="88">
        <v>0</v>
      </c>
      <c r="I47" s="123">
        <f t="shared" si="10"/>
        <v>15475.070372354079</v>
      </c>
      <c r="J47" s="89">
        <f t="shared" si="13"/>
        <v>47291.57423528724</v>
      </c>
      <c r="K47" s="89">
        <f t="shared" si="4"/>
        <v>62766.644607641319</v>
      </c>
      <c r="L47" s="89">
        <f t="shared" si="11"/>
        <v>671684.15</v>
      </c>
      <c r="M47" s="124">
        <f t="shared" si="5"/>
        <v>734450.79460764129</v>
      </c>
      <c r="N47" s="89">
        <f t="shared" si="6"/>
        <v>5544565.3372141132</v>
      </c>
      <c r="O47" s="88">
        <f t="shared" si="1"/>
        <v>4810114.5426064711</v>
      </c>
      <c r="P47" s="8"/>
      <c r="Q47" s="8"/>
    </row>
    <row r="48" spans="1:17" x14ac:dyDescent="0.2">
      <c r="A48" s="100" t="s">
        <v>95</v>
      </c>
      <c r="B48" s="85" t="str">
        <f t="shared" si="12"/>
        <v>Q3/2016</v>
      </c>
      <c r="C48" s="86">
        <f t="shared" si="14"/>
        <v>42552</v>
      </c>
      <c r="D48" s="86">
        <f t="shared" si="15"/>
        <v>42643</v>
      </c>
      <c r="E48" s="85">
        <f t="shared" si="2"/>
        <v>92</v>
      </c>
      <c r="F48" s="87">
        <f>VLOOKUP(D48,'FERC Interest Rate'!$A:$B,2,TRUE)</f>
        <v>3.5000000000000003E-2</v>
      </c>
      <c r="G48" s="88">
        <f t="shared" si="16"/>
        <v>4810114.5426064711</v>
      </c>
      <c r="H48" s="88">
        <v>0</v>
      </c>
      <c r="I48" s="123">
        <f t="shared" si="10"/>
        <v>15475.070372354079</v>
      </c>
      <c r="J48" s="89">
        <f t="shared" si="13"/>
        <v>42318.494063368409</v>
      </c>
      <c r="K48" s="89">
        <f t="shared" si="4"/>
        <v>57793.564435722488</v>
      </c>
      <c r="L48" s="89">
        <f t="shared" si="11"/>
        <v>671684.15</v>
      </c>
      <c r="M48" s="124">
        <f t="shared" si="5"/>
        <v>729477.71443572256</v>
      </c>
      <c r="N48" s="89">
        <f t="shared" si="6"/>
        <v>4852433.0366698392</v>
      </c>
      <c r="O48" s="88">
        <f t="shared" si="1"/>
        <v>4122955.322234117</v>
      </c>
      <c r="P48" s="8"/>
      <c r="Q48" s="8"/>
    </row>
    <row r="49" spans="1:17" x14ac:dyDescent="0.2">
      <c r="A49" s="100" t="s">
        <v>96</v>
      </c>
      <c r="B49" s="85" t="str">
        <f t="shared" si="12"/>
        <v>Q4/2016</v>
      </c>
      <c r="C49" s="86">
        <f t="shared" si="14"/>
        <v>42644</v>
      </c>
      <c r="D49" s="86">
        <f t="shared" si="15"/>
        <v>42735</v>
      </c>
      <c r="E49" s="85">
        <f t="shared" si="2"/>
        <v>92</v>
      </c>
      <c r="F49" s="87">
        <f>VLOOKUP(D49,'FERC Interest Rate'!$A:$B,2,TRUE)</f>
        <v>3.5000000000000003E-2</v>
      </c>
      <c r="G49" s="88">
        <f t="shared" si="16"/>
        <v>4122955.322234117</v>
      </c>
      <c r="H49" s="88">
        <v>0</v>
      </c>
      <c r="I49" s="123">
        <f t="shared" si="10"/>
        <v>15475.070372354079</v>
      </c>
      <c r="J49" s="89">
        <f t="shared" si="13"/>
        <v>36272.994911458627</v>
      </c>
      <c r="K49" s="89">
        <f t="shared" si="4"/>
        <v>51748.065283812706</v>
      </c>
      <c r="L49" s="89">
        <f t="shared" si="11"/>
        <v>671684.15</v>
      </c>
      <c r="M49" s="124">
        <f t="shared" si="5"/>
        <v>723432.21528381272</v>
      </c>
      <c r="N49" s="89">
        <f t="shared" si="6"/>
        <v>4159228.3171455758</v>
      </c>
      <c r="O49" s="88">
        <f t="shared" si="1"/>
        <v>3435796.1018617628</v>
      </c>
      <c r="P49" s="8"/>
      <c r="Q49" s="8"/>
    </row>
    <row r="50" spans="1:17" x14ac:dyDescent="0.2">
      <c r="A50" s="100" t="s">
        <v>97</v>
      </c>
      <c r="B50" s="85" t="str">
        <f t="shared" si="12"/>
        <v>Q1/2017</v>
      </c>
      <c r="C50" s="86">
        <f t="shared" si="14"/>
        <v>42736</v>
      </c>
      <c r="D50" s="86">
        <f t="shared" si="15"/>
        <v>42825</v>
      </c>
      <c r="E50" s="85">
        <f t="shared" si="2"/>
        <v>90</v>
      </c>
      <c r="F50" s="87">
        <f>VLOOKUP(D50,'FERC Interest Rate'!$A:$B,2,TRUE)</f>
        <v>3.5000000000000003E-2</v>
      </c>
      <c r="G50" s="88">
        <f t="shared" si="16"/>
        <v>3435796.1018617628</v>
      </c>
      <c r="H50" s="88">
        <v>0</v>
      </c>
      <c r="I50" s="123">
        <f t="shared" si="10"/>
        <v>15475.070372354079</v>
      </c>
      <c r="J50" s="89">
        <f t="shared" si="13"/>
        <v>29651.391016067268</v>
      </c>
      <c r="K50" s="89">
        <f t="shared" si="4"/>
        <v>45126.461388421347</v>
      </c>
      <c r="L50" s="89">
        <f t="shared" si="11"/>
        <v>671684.15</v>
      </c>
      <c r="M50" s="124">
        <f t="shared" si="5"/>
        <v>716810.61138842138</v>
      </c>
      <c r="N50" s="89">
        <f t="shared" si="6"/>
        <v>3465447.4928778303</v>
      </c>
      <c r="O50" s="88">
        <f t="shared" si="1"/>
        <v>2748636.8814894087</v>
      </c>
      <c r="P50" s="8"/>
      <c r="Q50" s="8"/>
    </row>
    <row r="51" spans="1:17" x14ac:dyDescent="0.2">
      <c r="A51" s="100" t="s">
        <v>98</v>
      </c>
      <c r="B51" s="85" t="str">
        <f t="shared" si="12"/>
        <v>Q2/2017</v>
      </c>
      <c r="C51" s="86">
        <f t="shared" si="14"/>
        <v>42826</v>
      </c>
      <c r="D51" s="86">
        <f t="shared" si="15"/>
        <v>42916</v>
      </c>
      <c r="E51" s="85">
        <f t="shared" si="2"/>
        <v>91</v>
      </c>
      <c r="F51" s="87">
        <f>VLOOKUP(D51,'FERC Interest Rate'!$A:$B,2,TRUE)</f>
        <v>3.7100000000000001E-2</v>
      </c>
      <c r="G51" s="88">
        <f t="shared" si="16"/>
        <v>2748636.8814894087</v>
      </c>
      <c r="H51" s="88">
        <v>0</v>
      </c>
      <c r="I51" s="123">
        <f t="shared" si="10"/>
        <v>15475.070372354079</v>
      </c>
      <c r="J51" s="89">
        <f t="shared" si="13"/>
        <v>25423.76157697642</v>
      </c>
      <c r="K51" s="89">
        <f t="shared" si="4"/>
        <v>40898.831949330503</v>
      </c>
      <c r="L51" s="89">
        <f t="shared" si="11"/>
        <v>671684.15</v>
      </c>
      <c r="M51" s="124">
        <f t="shared" si="5"/>
        <v>712582.98194933054</v>
      </c>
      <c r="N51" s="89">
        <f t="shared" si="6"/>
        <v>2774060.6430663853</v>
      </c>
      <c r="O51" s="88">
        <f t="shared" si="1"/>
        <v>2061477.6611170548</v>
      </c>
      <c r="P51" s="8"/>
      <c r="Q51" s="8"/>
    </row>
    <row r="52" spans="1:17" x14ac:dyDescent="0.2">
      <c r="A52" s="100" t="s">
        <v>99</v>
      </c>
      <c r="B52" s="85" t="str">
        <f t="shared" si="12"/>
        <v>Q3/2017</v>
      </c>
      <c r="C52" s="86">
        <f t="shared" si="14"/>
        <v>42917</v>
      </c>
      <c r="D52" s="86">
        <f t="shared" si="15"/>
        <v>43008</v>
      </c>
      <c r="E52" s="85">
        <f t="shared" si="2"/>
        <v>92</v>
      </c>
      <c r="F52" s="87">
        <f>VLOOKUP(D52,'FERC Interest Rate'!$A:$B,2,TRUE)</f>
        <v>3.9600000000000003E-2</v>
      </c>
      <c r="G52" s="88">
        <f t="shared" si="16"/>
        <v>2061477.6611170548</v>
      </c>
      <c r="H52" s="88">
        <v>0</v>
      </c>
      <c r="I52" s="123">
        <f t="shared" si="10"/>
        <v>15475.070372354079</v>
      </c>
      <c r="J52" s="89">
        <f t="shared" si="13"/>
        <v>20576.370999949741</v>
      </c>
      <c r="K52" s="89">
        <f t="shared" si="4"/>
        <v>36051.441372303816</v>
      </c>
      <c r="L52" s="89">
        <f t="shared" si="11"/>
        <v>671684.15</v>
      </c>
      <c r="M52" s="124">
        <f t="shared" si="5"/>
        <v>707735.5913723039</v>
      </c>
      <c r="N52" s="89">
        <f t="shared" si="6"/>
        <v>2082054.0321170045</v>
      </c>
      <c r="O52" s="88">
        <f t="shared" si="1"/>
        <v>1374318.4407447006</v>
      </c>
      <c r="P52" s="8"/>
      <c r="Q52" s="8"/>
    </row>
    <row r="53" spans="1:17" x14ac:dyDescent="0.2">
      <c r="A53" s="100" t="s">
        <v>100</v>
      </c>
      <c r="B53" s="85" t="str">
        <f t="shared" si="12"/>
        <v>Q4/2017</v>
      </c>
      <c r="C53" s="86">
        <f t="shared" si="14"/>
        <v>43009</v>
      </c>
      <c r="D53" s="86">
        <f t="shared" si="15"/>
        <v>43100</v>
      </c>
      <c r="E53" s="85">
        <f t="shared" si="2"/>
        <v>92</v>
      </c>
      <c r="F53" s="87">
        <f>VLOOKUP(D53,'FERC Interest Rate'!$A:$B,2,TRUE)</f>
        <v>4.2099999999999999E-2</v>
      </c>
      <c r="G53" s="88">
        <f t="shared" si="16"/>
        <v>1374318.4407447006</v>
      </c>
      <c r="H53" s="88">
        <v>0</v>
      </c>
      <c r="I53" s="123">
        <f t="shared" si="10"/>
        <v>15475.070372354079</v>
      </c>
      <c r="J53" s="89">
        <f t="shared" si="13"/>
        <v>14583.589547102396</v>
      </c>
      <c r="K53" s="89">
        <f t="shared" si="4"/>
        <v>30058.659919456477</v>
      </c>
      <c r="L53" s="89">
        <f t="shared" si="11"/>
        <v>671684.15</v>
      </c>
      <c r="M53" s="124">
        <f t="shared" si="5"/>
        <v>701742.80991945649</v>
      </c>
      <c r="N53" s="89">
        <f t="shared" si="6"/>
        <v>1388902.0302918029</v>
      </c>
      <c r="O53" s="88">
        <f t="shared" si="1"/>
        <v>687159.22037234646</v>
      </c>
      <c r="P53" s="8"/>
      <c r="Q53" s="8"/>
    </row>
    <row r="54" spans="1:17" x14ac:dyDescent="0.2">
      <c r="A54" s="100" t="s">
        <v>101</v>
      </c>
      <c r="B54" s="85" t="str">
        <f t="shared" si="12"/>
        <v>Q1/2018</v>
      </c>
      <c r="C54" s="86">
        <f t="shared" si="14"/>
        <v>43101</v>
      </c>
      <c r="D54" s="86">
        <f t="shared" si="15"/>
        <v>43190</v>
      </c>
      <c r="E54" s="85">
        <f t="shared" si="2"/>
        <v>90</v>
      </c>
      <c r="F54" s="87">
        <f>VLOOKUP(D54,'FERC Interest Rate'!$A:$B,2,TRUE)</f>
        <v>4.2500000000000003E-2</v>
      </c>
      <c r="G54" s="88">
        <f t="shared" si="16"/>
        <v>687159.22037234646</v>
      </c>
      <c r="H54" s="88">
        <v>0</v>
      </c>
      <c r="I54" s="123">
        <f t="shared" si="10"/>
        <v>15475.070372354079</v>
      </c>
      <c r="J54" s="89">
        <f t="shared" si="13"/>
        <v>7201.0521039019868</v>
      </c>
      <c r="K54" s="89">
        <f t="shared" si="4"/>
        <v>22676.122476256067</v>
      </c>
      <c r="L54" s="89">
        <f t="shared" si="11"/>
        <v>671684.15</v>
      </c>
      <c r="M54" s="124">
        <f t="shared" si="5"/>
        <v>694360.27247625613</v>
      </c>
      <c r="N54" s="89">
        <f t="shared" si="6"/>
        <v>694360.27247624844</v>
      </c>
      <c r="O54" s="88">
        <f t="shared" si="1"/>
        <v>-7.6397554948925972E-9</v>
      </c>
      <c r="P54" s="8"/>
      <c r="Q54" s="8"/>
    </row>
    <row r="55" spans="1:17" x14ac:dyDescent="0.2">
      <c r="A55" s="101"/>
      <c r="B55" s="95"/>
      <c r="C55" s="96"/>
      <c r="D55" s="96"/>
      <c r="E55" s="95"/>
      <c r="F55" s="97"/>
      <c r="G55" s="98"/>
      <c r="H55" s="98"/>
      <c r="I55" s="125"/>
      <c r="J55" s="99"/>
      <c r="K55" s="99"/>
      <c r="L55" s="99"/>
      <c r="M55" s="126"/>
      <c r="N55" s="99"/>
      <c r="O55" s="98"/>
    </row>
    <row r="56" spans="1:17" ht="13.5" thickBot="1" x14ac:dyDescent="0.25">
      <c r="A56" s="90"/>
      <c r="B56" s="90"/>
      <c r="C56" s="91"/>
      <c r="D56" s="91"/>
      <c r="E56" s="90"/>
      <c r="F56" s="92"/>
      <c r="G56" s="93">
        <f t="shared" ref="G56:O56" si="17">+SUM(G33:G55)</f>
        <v>171150998.88822004</v>
      </c>
      <c r="H56" s="93">
        <f t="shared" si="17"/>
        <v>309501.40744708158</v>
      </c>
      <c r="I56" s="127">
        <f t="shared" si="17"/>
        <v>309501.40744708141</v>
      </c>
      <c r="J56" s="93">
        <f t="shared" si="17"/>
        <v>1084122.2181376899</v>
      </c>
      <c r="K56" s="93">
        <f t="shared" si="17"/>
        <v>1393623.6255847719</v>
      </c>
      <c r="L56" s="93">
        <f t="shared" si="17"/>
        <v>13433683.000000004</v>
      </c>
      <c r="M56" s="128">
        <f t="shared" si="17"/>
        <v>14827306.625584772</v>
      </c>
      <c r="N56" s="93">
        <f t="shared" si="17"/>
        <v>172544622.51380485</v>
      </c>
      <c r="O56" s="93">
        <f t="shared" si="17"/>
        <v>157717315.88822007</v>
      </c>
    </row>
    <row r="57" spans="1:17" ht="13.5" thickTop="1" x14ac:dyDescent="0.2">
      <c r="B57" s="11"/>
      <c r="C57" s="140"/>
      <c r="D57" s="140"/>
      <c r="E57" s="10"/>
      <c r="F57" s="11"/>
      <c r="G57" s="89"/>
      <c r="H57" s="69"/>
      <c r="I57" s="129"/>
      <c r="J57" s="89"/>
      <c r="K57" s="89"/>
      <c r="L57" s="69"/>
      <c r="M57" s="132"/>
      <c r="N57" s="69"/>
    </row>
    <row r="58" spans="1:17" ht="38.25" x14ac:dyDescent="0.2">
      <c r="A58" s="94" t="s">
        <v>81</v>
      </c>
      <c r="B58" s="94" t="s">
        <v>3</v>
      </c>
      <c r="C58" s="94" t="s">
        <v>4</v>
      </c>
      <c r="D58" s="94" t="s">
        <v>5</v>
      </c>
      <c r="E58" s="94" t="s">
        <v>6</v>
      </c>
      <c r="F58" s="94" t="s">
        <v>7</v>
      </c>
      <c r="G58" s="94" t="s">
        <v>122</v>
      </c>
      <c r="H58" s="94" t="s">
        <v>123</v>
      </c>
      <c r="I58" s="118" t="s">
        <v>124</v>
      </c>
      <c r="J58" s="119" t="s">
        <v>125</v>
      </c>
      <c r="K58" s="119" t="s">
        <v>126</v>
      </c>
      <c r="L58" s="119" t="s">
        <v>127</v>
      </c>
      <c r="M58" s="120" t="s">
        <v>128</v>
      </c>
      <c r="N58" s="94" t="s">
        <v>129</v>
      </c>
      <c r="O58" s="94" t="s">
        <v>130</v>
      </c>
    </row>
    <row r="59" spans="1:17" x14ac:dyDescent="0.2">
      <c r="A59" s="458" t="s">
        <v>10</v>
      </c>
      <c r="B59" s="458"/>
      <c r="C59" s="86">
        <f>$B$2</f>
        <v>40689</v>
      </c>
      <c r="D59" s="86">
        <f>DATE(YEAR(C59),IF(MONTH(C59)&lt;=3,3,IF(MONTH(C59)&lt;=6,6,IF(MONTH(C59)&lt;=9,9,12))),IF(OR(MONTH(C59)&lt;=3,MONTH(C59)&gt;=10),31,30))</f>
        <v>40724</v>
      </c>
      <c r="E59" s="85">
        <f>D59-C59+1</f>
        <v>36</v>
      </c>
      <c r="F59" s="87">
        <f>VLOOKUP(D59,'FERC Interest Rate'!$A:$B,2,TRUE)</f>
        <v>3.2500000000000001E-2</v>
      </c>
      <c r="G59" s="88">
        <f>$E$2</f>
        <v>0</v>
      </c>
      <c r="H59" s="88">
        <f t="shared" ref="H59:H66" si="18">G59*F59*(E59/(DATE(YEAR(D59),12,31)-DATE(YEAR(D59),1,1)+1))</f>
        <v>0</v>
      </c>
      <c r="I59" s="123">
        <v>0</v>
      </c>
      <c r="J59" s="89">
        <v>0</v>
      </c>
      <c r="K59" s="89"/>
      <c r="L59" s="89">
        <v>0</v>
      </c>
      <c r="M59" s="124">
        <f t="shared" ref="M59:M86" si="19">+SUM(K59:L59)</f>
        <v>0</v>
      </c>
      <c r="N59" s="89">
        <f t="shared" ref="N59:N86" si="20">+G59+H59+J59</f>
        <v>0</v>
      </c>
      <c r="O59" s="88">
        <f t="shared" ref="O59:O86" si="21">G59+H59-L59-I59</f>
        <v>0</v>
      </c>
    </row>
    <row r="60" spans="1:17" x14ac:dyDescent="0.2">
      <c r="A60" s="459"/>
      <c r="B60" s="459"/>
      <c r="C60" s="86">
        <f>D59+1</f>
        <v>40725</v>
      </c>
      <c r="D60" s="86">
        <f>EOMONTH(D59,3)</f>
        <v>40816</v>
      </c>
      <c r="E60" s="85">
        <f t="shared" ref="E60:E86" si="22">D60-C60+1</f>
        <v>92</v>
      </c>
      <c r="F60" s="87">
        <f>VLOOKUP(D60,'FERC Interest Rate'!$A:$B,2,TRUE)</f>
        <v>3.2500000000000001E-2</v>
      </c>
      <c r="G60" s="88">
        <f>O59</f>
        <v>0</v>
      </c>
      <c r="H60" s="88">
        <f t="shared" si="18"/>
        <v>0</v>
      </c>
      <c r="I60" s="123">
        <v>0</v>
      </c>
      <c r="J60" s="89">
        <v>0</v>
      </c>
      <c r="K60" s="89"/>
      <c r="L60" s="89">
        <v>0</v>
      </c>
      <c r="M60" s="124">
        <f t="shared" si="19"/>
        <v>0</v>
      </c>
      <c r="N60" s="89">
        <f t="shared" si="20"/>
        <v>0</v>
      </c>
      <c r="O60" s="88">
        <f t="shared" si="21"/>
        <v>0</v>
      </c>
    </row>
    <row r="61" spans="1:17" x14ac:dyDescent="0.2">
      <c r="B61" s="85"/>
      <c r="C61" s="86">
        <f t="shared" ref="C61:C86" si="23">D60+1</f>
        <v>40817</v>
      </c>
      <c r="D61" s="86">
        <f t="shared" ref="D61:D86" si="24">EOMONTH(D60,3)</f>
        <v>40908</v>
      </c>
      <c r="E61" s="85">
        <f t="shared" si="22"/>
        <v>92</v>
      </c>
      <c r="F61" s="87">
        <f>VLOOKUP(D61,'FERC Interest Rate'!$A:$B,2,TRUE)</f>
        <v>3.2500000000000001E-2</v>
      </c>
      <c r="G61" s="88">
        <f t="shared" ref="G61:G86" si="25">O60</f>
        <v>0</v>
      </c>
      <c r="H61" s="88">
        <f t="shared" si="18"/>
        <v>0</v>
      </c>
      <c r="I61" s="123">
        <v>0</v>
      </c>
      <c r="J61" s="89">
        <v>0</v>
      </c>
      <c r="K61" s="89"/>
      <c r="L61" s="89">
        <v>0</v>
      </c>
      <c r="M61" s="124">
        <f t="shared" si="19"/>
        <v>0</v>
      </c>
      <c r="N61" s="89">
        <f t="shared" si="20"/>
        <v>0</v>
      </c>
      <c r="O61" s="88">
        <f t="shared" si="21"/>
        <v>0</v>
      </c>
    </row>
    <row r="62" spans="1:17" x14ac:dyDescent="0.2">
      <c r="B62" s="85"/>
      <c r="C62" s="86">
        <f t="shared" si="23"/>
        <v>40909</v>
      </c>
      <c r="D62" s="86">
        <f t="shared" si="24"/>
        <v>40999</v>
      </c>
      <c r="E62" s="85">
        <f t="shared" si="22"/>
        <v>91</v>
      </c>
      <c r="F62" s="87">
        <f>VLOOKUP(D62,'FERC Interest Rate'!$A:$B,2,TRUE)</f>
        <v>3.2500000000000001E-2</v>
      </c>
      <c r="G62" s="88">
        <f t="shared" si="25"/>
        <v>0</v>
      </c>
      <c r="H62" s="88">
        <f t="shared" si="18"/>
        <v>0</v>
      </c>
      <c r="I62" s="123">
        <v>0</v>
      </c>
      <c r="J62" s="89">
        <v>0</v>
      </c>
      <c r="K62" s="89"/>
      <c r="L62" s="89">
        <v>0</v>
      </c>
      <c r="M62" s="124">
        <f t="shared" si="19"/>
        <v>0</v>
      </c>
      <c r="N62" s="89">
        <f t="shared" si="20"/>
        <v>0</v>
      </c>
      <c r="O62" s="88">
        <f t="shared" si="21"/>
        <v>0</v>
      </c>
    </row>
    <row r="63" spans="1:17" x14ac:dyDescent="0.2">
      <c r="B63" s="85"/>
      <c r="C63" s="86">
        <f t="shared" si="23"/>
        <v>41000</v>
      </c>
      <c r="D63" s="86">
        <f t="shared" si="24"/>
        <v>41090</v>
      </c>
      <c r="E63" s="85">
        <f t="shared" si="22"/>
        <v>91</v>
      </c>
      <c r="F63" s="87">
        <f>VLOOKUP(D63,'FERC Interest Rate'!$A:$B,2,TRUE)</f>
        <v>3.2500000000000001E-2</v>
      </c>
      <c r="G63" s="88">
        <f t="shared" si="25"/>
        <v>0</v>
      </c>
      <c r="H63" s="88">
        <f t="shared" si="18"/>
        <v>0</v>
      </c>
      <c r="I63" s="123">
        <v>0</v>
      </c>
      <c r="J63" s="89">
        <v>0</v>
      </c>
      <c r="K63" s="89"/>
      <c r="L63" s="89">
        <v>0</v>
      </c>
      <c r="M63" s="124">
        <f t="shared" si="19"/>
        <v>0</v>
      </c>
      <c r="N63" s="89">
        <f t="shared" si="20"/>
        <v>0</v>
      </c>
      <c r="O63" s="88">
        <f t="shared" si="21"/>
        <v>0</v>
      </c>
    </row>
    <row r="64" spans="1:17" x14ac:dyDescent="0.2">
      <c r="B64" s="85"/>
      <c r="C64" s="86">
        <f t="shared" si="23"/>
        <v>41091</v>
      </c>
      <c r="D64" s="86">
        <f t="shared" si="24"/>
        <v>41182</v>
      </c>
      <c r="E64" s="85">
        <f t="shared" si="22"/>
        <v>92</v>
      </c>
      <c r="F64" s="87">
        <f>VLOOKUP(D64,'FERC Interest Rate'!$A:$B,2,TRUE)</f>
        <v>3.2500000000000001E-2</v>
      </c>
      <c r="G64" s="88">
        <f t="shared" si="25"/>
        <v>0</v>
      </c>
      <c r="H64" s="88">
        <f t="shared" si="18"/>
        <v>0</v>
      </c>
      <c r="I64" s="123">
        <v>0</v>
      </c>
      <c r="J64" s="89">
        <v>0</v>
      </c>
      <c r="K64" s="89"/>
      <c r="L64" s="89">
        <v>0</v>
      </c>
      <c r="M64" s="124">
        <f t="shared" si="19"/>
        <v>0</v>
      </c>
      <c r="N64" s="89">
        <f t="shared" si="20"/>
        <v>0</v>
      </c>
      <c r="O64" s="88">
        <f t="shared" si="21"/>
        <v>0</v>
      </c>
    </row>
    <row r="65" spans="2:15" x14ac:dyDescent="0.2">
      <c r="B65" s="85"/>
      <c r="C65" s="86">
        <f t="shared" si="23"/>
        <v>41183</v>
      </c>
      <c r="D65" s="86">
        <f t="shared" si="24"/>
        <v>41274</v>
      </c>
      <c r="E65" s="85">
        <f t="shared" si="22"/>
        <v>92</v>
      </c>
      <c r="F65" s="87">
        <f>VLOOKUP(D65,'FERC Interest Rate'!$A:$B,2,TRUE)</f>
        <v>3.2500000000000001E-2</v>
      </c>
      <c r="G65" s="88">
        <f t="shared" si="25"/>
        <v>0</v>
      </c>
      <c r="H65" s="88">
        <f t="shared" si="18"/>
        <v>0</v>
      </c>
      <c r="I65" s="123">
        <v>0</v>
      </c>
      <c r="J65" s="89">
        <v>0</v>
      </c>
      <c r="K65" s="89"/>
      <c r="L65" s="89">
        <v>0</v>
      </c>
      <c r="M65" s="124">
        <f t="shared" si="19"/>
        <v>0</v>
      </c>
      <c r="N65" s="89">
        <f t="shared" si="20"/>
        <v>0</v>
      </c>
      <c r="O65" s="88">
        <f t="shared" si="21"/>
        <v>0</v>
      </c>
    </row>
    <row r="66" spans="2:15" x14ac:dyDescent="0.2">
      <c r="B66" s="85"/>
      <c r="C66" s="86">
        <f t="shared" si="23"/>
        <v>41275</v>
      </c>
      <c r="D66" s="86">
        <f t="shared" si="24"/>
        <v>41364</v>
      </c>
      <c r="E66" s="85">
        <f t="shared" si="22"/>
        <v>90</v>
      </c>
      <c r="F66" s="87">
        <f>VLOOKUP(D66,'FERC Interest Rate'!$A:$B,2,TRUE)</f>
        <v>3.2500000000000001E-2</v>
      </c>
      <c r="G66" s="88">
        <f t="shared" si="25"/>
        <v>0</v>
      </c>
      <c r="H66" s="88">
        <f t="shared" si="18"/>
        <v>0</v>
      </c>
      <c r="I66" s="123">
        <v>0</v>
      </c>
      <c r="J66" s="89">
        <v>0</v>
      </c>
      <c r="K66" s="89"/>
      <c r="L66" s="89">
        <v>0</v>
      </c>
      <c r="M66" s="124">
        <f t="shared" si="19"/>
        <v>0</v>
      </c>
      <c r="N66" s="89">
        <f t="shared" si="20"/>
        <v>0</v>
      </c>
      <c r="O66" s="88">
        <f t="shared" si="21"/>
        <v>0</v>
      </c>
    </row>
    <row r="67" spans="2:15" x14ac:dyDescent="0.2">
      <c r="B67" s="85"/>
      <c r="C67" s="86">
        <f t="shared" si="23"/>
        <v>41365</v>
      </c>
      <c r="D67" s="86">
        <f t="shared" si="24"/>
        <v>41455</v>
      </c>
      <c r="E67" s="85">
        <f t="shared" si="22"/>
        <v>91</v>
      </c>
      <c r="F67" s="87">
        <f>VLOOKUP(D67,'FERC Interest Rate'!$A:$B,2,TRUE)</f>
        <v>3.2500000000000001E-2</v>
      </c>
      <c r="G67" s="88">
        <f>O66</f>
        <v>0</v>
      </c>
      <c r="H67" s="88">
        <v>0</v>
      </c>
      <c r="I67" s="123">
        <f t="shared" ref="I67:I86" si="26">SUM($H$59:$H$87)/20</f>
        <v>0</v>
      </c>
      <c r="J67" s="89">
        <f t="shared" ref="J67:J86" si="27">G67*F67*(E67/(DATE(YEAR(D67),12,31)-DATE(YEAR(D67),1,1)+1))</f>
        <v>0</v>
      </c>
      <c r="K67" s="89"/>
      <c r="L67" s="89">
        <f>$G$59/20</f>
        <v>0</v>
      </c>
      <c r="M67" s="124">
        <f t="shared" si="19"/>
        <v>0</v>
      </c>
      <c r="N67" s="89">
        <f t="shared" si="20"/>
        <v>0</v>
      </c>
      <c r="O67" s="88">
        <f t="shared" si="21"/>
        <v>0</v>
      </c>
    </row>
    <row r="68" spans="2:15" x14ac:dyDescent="0.2">
      <c r="B68" s="85"/>
      <c r="C68" s="86">
        <f t="shared" si="23"/>
        <v>41456</v>
      </c>
      <c r="D68" s="86">
        <f t="shared" si="24"/>
        <v>41547</v>
      </c>
      <c r="E68" s="85">
        <f t="shared" si="22"/>
        <v>92</v>
      </c>
      <c r="F68" s="87">
        <f>VLOOKUP(D68,'FERC Interest Rate'!$A:$B,2,TRUE)</f>
        <v>3.2500000000000001E-2</v>
      </c>
      <c r="G68" s="88">
        <f>O67</f>
        <v>0</v>
      </c>
      <c r="H68" s="88">
        <v>0</v>
      </c>
      <c r="I68" s="123">
        <f t="shared" si="26"/>
        <v>0</v>
      </c>
      <c r="J68" s="89">
        <f t="shared" si="27"/>
        <v>0</v>
      </c>
      <c r="K68" s="89"/>
      <c r="L68" s="89">
        <f t="shared" ref="L68:L86" si="28">$G$59/20</f>
        <v>0</v>
      </c>
      <c r="M68" s="124">
        <f t="shared" si="19"/>
        <v>0</v>
      </c>
      <c r="N68" s="89">
        <f t="shared" si="20"/>
        <v>0</v>
      </c>
      <c r="O68" s="88">
        <f t="shared" si="21"/>
        <v>0</v>
      </c>
    </row>
    <row r="69" spans="2:15" x14ac:dyDescent="0.2">
      <c r="B69" s="85"/>
      <c r="C69" s="86">
        <f t="shared" si="23"/>
        <v>41548</v>
      </c>
      <c r="D69" s="86">
        <f t="shared" si="24"/>
        <v>41639</v>
      </c>
      <c r="E69" s="85">
        <f t="shared" si="22"/>
        <v>92</v>
      </c>
      <c r="F69" s="87">
        <f>VLOOKUP(D69,'FERC Interest Rate'!$A:$B,2,TRUE)</f>
        <v>3.2500000000000001E-2</v>
      </c>
      <c r="G69" s="88">
        <f t="shared" si="25"/>
        <v>0</v>
      </c>
      <c r="H69" s="88">
        <v>0</v>
      </c>
      <c r="I69" s="123">
        <f t="shared" si="26"/>
        <v>0</v>
      </c>
      <c r="J69" s="89">
        <f t="shared" si="27"/>
        <v>0</v>
      </c>
      <c r="K69" s="89"/>
      <c r="L69" s="89">
        <f t="shared" si="28"/>
        <v>0</v>
      </c>
      <c r="M69" s="124">
        <f t="shared" si="19"/>
        <v>0</v>
      </c>
      <c r="N69" s="89">
        <f t="shared" si="20"/>
        <v>0</v>
      </c>
      <c r="O69" s="88">
        <f t="shared" si="21"/>
        <v>0</v>
      </c>
    </row>
    <row r="70" spans="2:15" x14ac:dyDescent="0.2">
      <c r="B70" s="85"/>
      <c r="C70" s="86">
        <f t="shared" si="23"/>
        <v>41640</v>
      </c>
      <c r="D70" s="86">
        <f t="shared" si="24"/>
        <v>41729</v>
      </c>
      <c r="E70" s="85">
        <f t="shared" si="22"/>
        <v>90</v>
      </c>
      <c r="F70" s="87">
        <f>VLOOKUP(D70,'FERC Interest Rate'!$A:$B,2,TRUE)</f>
        <v>3.2500000000000001E-2</v>
      </c>
      <c r="G70" s="88">
        <f t="shared" si="25"/>
        <v>0</v>
      </c>
      <c r="H70" s="88">
        <v>0</v>
      </c>
      <c r="I70" s="123">
        <f t="shared" si="26"/>
        <v>0</v>
      </c>
      <c r="J70" s="89">
        <f t="shared" si="27"/>
        <v>0</v>
      </c>
      <c r="K70" s="89"/>
      <c r="L70" s="89">
        <f t="shared" si="28"/>
        <v>0</v>
      </c>
      <c r="M70" s="124">
        <f t="shared" si="19"/>
        <v>0</v>
      </c>
      <c r="N70" s="89">
        <f t="shared" si="20"/>
        <v>0</v>
      </c>
      <c r="O70" s="88">
        <f t="shared" si="21"/>
        <v>0</v>
      </c>
    </row>
    <row r="71" spans="2:15" x14ac:dyDescent="0.2">
      <c r="B71" s="85"/>
      <c r="C71" s="86">
        <f t="shared" si="23"/>
        <v>41730</v>
      </c>
      <c r="D71" s="86">
        <f t="shared" si="24"/>
        <v>41820</v>
      </c>
      <c r="E71" s="85">
        <f t="shared" si="22"/>
        <v>91</v>
      </c>
      <c r="F71" s="87">
        <f>VLOOKUP(D71,'FERC Interest Rate'!$A:$B,2,TRUE)</f>
        <v>3.2500000000000001E-2</v>
      </c>
      <c r="G71" s="88">
        <f t="shared" si="25"/>
        <v>0</v>
      </c>
      <c r="H71" s="88">
        <v>0</v>
      </c>
      <c r="I71" s="123">
        <f t="shared" si="26"/>
        <v>0</v>
      </c>
      <c r="J71" s="89">
        <f t="shared" si="27"/>
        <v>0</v>
      </c>
      <c r="K71" s="89"/>
      <c r="L71" s="89">
        <f t="shared" si="28"/>
        <v>0</v>
      </c>
      <c r="M71" s="124">
        <f t="shared" si="19"/>
        <v>0</v>
      </c>
      <c r="N71" s="89">
        <f t="shared" si="20"/>
        <v>0</v>
      </c>
      <c r="O71" s="88">
        <f t="shared" si="21"/>
        <v>0</v>
      </c>
    </row>
    <row r="72" spans="2:15" x14ac:dyDescent="0.2">
      <c r="B72" s="85"/>
      <c r="C72" s="86">
        <f t="shared" si="23"/>
        <v>41821</v>
      </c>
      <c r="D72" s="86">
        <f t="shared" si="24"/>
        <v>41912</v>
      </c>
      <c r="E72" s="85">
        <f t="shared" si="22"/>
        <v>92</v>
      </c>
      <c r="F72" s="87">
        <f>VLOOKUP(D72,'FERC Interest Rate'!$A:$B,2,TRUE)</f>
        <v>3.2500000000000001E-2</v>
      </c>
      <c r="G72" s="88">
        <f t="shared" si="25"/>
        <v>0</v>
      </c>
      <c r="H72" s="88">
        <v>0</v>
      </c>
      <c r="I72" s="123">
        <f t="shared" si="26"/>
        <v>0</v>
      </c>
      <c r="J72" s="89">
        <f t="shared" si="27"/>
        <v>0</v>
      </c>
      <c r="K72" s="89"/>
      <c r="L72" s="89">
        <f t="shared" si="28"/>
        <v>0</v>
      </c>
      <c r="M72" s="124">
        <f t="shared" si="19"/>
        <v>0</v>
      </c>
      <c r="N72" s="89">
        <f t="shared" si="20"/>
        <v>0</v>
      </c>
      <c r="O72" s="88">
        <f t="shared" si="21"/>
        <v>0</v>
      </c>
    </row>
    <row r="73" spans="2:15" x14ac:dyDescent="0.2">
      <c r="B73" s="85"/>
      <c r="C73" s="86">
        <f t="shared" si="23"/>
        <v>41913</v>
      </c>
      <c r="D73" s="86">
        <f t="shared" si="24"/>
        <v>42004</v>
      </c>
      <c r="E73" s="85">
        <f t="shared" si="22"/>
        <v>92</v>
      </c>
      <c r="F73" s="87">
        <f>VLOOKUP(D73,'FERC Interest Rate'!$A:$B,2,TRUE)</f>
        <v>3.2500000000000001E-2</v>
      </c>
      <c r="G73" s="88">
        <f t="shared" si="25"/>
        <v>0</v>
      </c>
      <c r="H73" s="88">
        <v>0</v>
      </c>
      <c r="I73" s="123">
        <f t="shared" si="26"/>
        <v>0</v>
      </c>
      <c r="J73" s="89">
        <f t="shared" si="27"/>
        <v>0</v>
      </c>
      <c r="K73" s="89"/>
      <c r="L73" s="89">
        <f t="shared" si="28"/>
        <v>0</v>
      </c>
      <c r="M73" s="124">
        <f t="shared" si="19"/>
        <v>0</v>
      </c>
      <c r="N73" s="89">
        <f t="shared" si="20"/>
        <v>0</v>
      </c>
      <c r="O73" s="88">
        <f t="shared" si="21"/>
        <v>0</v>
      </c>
    </row>
    <row r="74" spans="2:15" x14ac:dyDescent="0.2">
      <c r="B74" s="85"/>
      <c r="C74" s="86">
        <f t="shared" si="23"/>
        <v>42005</v>
      </c>
      <c r="D74" s="86">
        <f t="shared" si="24"/>
        <v>42094</v>
      </c>
      <c r="E74" s="85">
        <f t="shared" si="22"/>
        <v>90</v>
      </c>
      <c r="F74" s="87">
        <f>VLOOKUP(D74,'FERC Interest Rate'!$A:$B,2,TRUE)</f>
        <v>3.2500000000000001E-2</v>
      </c>
      <c r="G74" s="88">
        <f t="shared" si="25"/>
        <v>0</v>
      </c>
      <c r="H74" s="88">
        <v>0</v>
      </c>
      <c r="I74" s="123">
        <f t="shared" si="26"/>
        <v>0</v>
      </c>
      <c r="J74" s="89">
        <f t="shared" si="27"/>
        <v>0</v>
      </c>
      <c r="K74" s="89"/>
      <c r="L74" s="89">
        <f t="shared" si="28"/>
        <v>0</v>
      </c>
      <c r="M74" s="124">
        <f t="shared" si="19"/>
        <v>0</v>
      </c>
      <c r="N74" s="89">
        <f t="shared" si="20"/>
        <v>0</v>
      </c>
      <c r="O74" s="88">
        <f t="shared" si="21"/>
        <v>0</v>
      </c>
    </row>
    <row r="75" spans="2:15" x14ac:dyDescent="0.2">
      <c r="B75" s="85"/>
      <c r="C75" s="86">
        <f t="shared" si="23"/>
        <v>42095</v>
      </c>
      <c r="D75" s="86">
        <f t="shared" si="24"/>
        <v>42185</v>
      </c>
      <c r="E75" s="85">
        <f t="shared" si="22"/>
        <v>91</v>
      </c>
      <c r="F75" s="87">
        <f>VLOOKUP(D75,'FERC Interest Rate'!$A:$B,2,TRUE)</f>
        <v>3.2500000000000001E-2</v>
      </c>
      <c r="G75" s="88">
        <f t="shared" si="25"/>
        <v>0</v>
      </c>
      <c r="H75" s="88">
        <v>0</v>
      </c>
      <c r="I75" s="123">
        <f t="shared" si="26"/>
        <v>0</v>
      </c>
      <c r="J75" s="89">
        <f t="shared" si="27"/>
        <v>0</v>
      </c>
      <c r="K75" s="89"/>
      <c r="L75" s="89">
        <f t="shared" si="28"/>
        <v>0</v>
      </c>
      <c r="M75" s="124">
        <f t="shared" si="19"/>
        <v>0</v>
      </c>
      <c r="N75" s="89">
        <f t="shared" si="20"/>
        <v>0</v>
      </c>
      <c r="O75" s="88">
        <f t="shared" si="21"/>
        <v>0</v>
      </c>
    </row>
    <row r="76" spans="2:15" x14ac:dyDescent="0.2">
      <c r="B76" s="85"/>
      <c r="C76" s="86">
        <f t="shared" si="23"/>
        <v>42186</v>
      </c>
      <c r="D76" s="86">
        <f t="shared" si="24"/>
        <v>42277</v>
      </c>
      <c r="E76" s="85">
        <f t="shared" si="22"/>
        <v>92</v>
      </c>
      <c r="F76" s="87">
        <f>VLOOKUP(D76,'FERC Interest Rate'!$A:$B,2,TRUE)</f>
        <v>3.2500000000000001E-2</v>
      </c>
      <c r="G76" s="88">
        <f t="shared" si="25"/>
        <v>0</v>
      </c>
      <c r="H76" s="88">
        <v>0</v>
      </c>
      <c r="I76" s="123">
        <f t="shared" si="26"/>
        <v>0</v>
      </c>
      <c r="J76" s="89">
        <f t="shared" si="27"/>
        <v>0</v>
      </c>
      <c r="K76" s="89"/>
      <c r="L76" s="89">
        <f t="shared" si="28"/>
        <v>0</v>
      </c>
      <c r="M76" s="124">
        <f t="shared" si="19"/>
        <v>0</v>
      </c>
      <c r="N76" s="89">
        <f t="shared" si="20"/>
        <v>0</v>
      </c>
      <c r="O76" s="88">
        <f t="shared" si="21"/>
        <v>0</v>
      </c>
    </row>
    <row r="77" spans="2:15" x14ac:dyDescent="0.2">
      <c r="B77" s="85"/>
      <c r="C77" s="86">
        <f t="shared" si="23"/>
        <v>42278</v>
      </c>
      <c r="D77" s="86">
        <f t="shared" si="24"/>
        <v>42369</v>
      </c>
      <c r="E77" s="85">
        <f t="shared" si="22"/>
        <v>92</v>
      </c>
      <c r="F77" s="87">
        <f>VLOOKUP(D77,'FERC Interest Rate'!$A:$B,2,TRUE)</f>
        <v>3.2500000000000001E-2</v>
      </c>
      <c r="G77" s="88">
        <f t="shared" si="25"/>
        <v>0</v>
      </c>
      <c r="H77" s="88">
        <v>0</v>
      </c>
      <c r="I77" s="123">
        <f t="shared" si="26"/>
        <v>0</v>
      </c>
      <c r="J77" s="89">
        <f t="shared" si="27"/>
        <v>0</v>
      </c>
      <c r="K77" s="89"/>
      <c r="L77" s="89">
        <f t="shared" si="28"/>
        <v>0</v>
      </c>
      <c r="M77" s="124">
        <f t="shared" si="19"/>
        <v>0</v>
      </c>
      <c r="N77" s="89">
        <f t="shared" si="20"/>
        <v>0</v>
      </c>
      <c r="O77" s="88">
        <f t="shared" si="21"/>
        <v>0</v>
      </c>
    </row>
    <row r="78" spans="2:15" x14ac:dyDescent="0.2">
      <c r="B78" s="85"/>
      <c r="C78" s="86">
        <f t="shared" si="23"/>
        <v>42370</v>
      </c>
      <c r="D78" s="86">
        <f t="shared" si="24"/>
        <v>42460</v>
      </c>
      <c r="E78" s="85">
        <f t="shared" si="22"/>
        <v>91</v>
      </c>
      <c r="F78" s="87">
        <f>VLOOKUP(D78,'FERC Interest Rate'!$A:$B,2,TRUE)</f>
        <v>3.2500000000000001E-2</v>
      </c>
      <c r="G78" s="88">
        <f t="shared" si="25"/>
        <v>0</v>
      </c>
      <c r="H78" s="88">
        <v>0</v>
      </c>
      <c r="I78" s="123">
        <f t="shared" si="26"/>
        <v>0</v>
      </c>
      <c r="J78" s="89">
        <f t="shared" si="27"/>
        <v>0</v>
      </c>
      <c r="K78" s="89"/>
      <c r="L78" s="89">
        <f t="shared" si="28"/>
        <v>0</v>
      </c>
      <c r="M78" s="124">
        <f t="shared" si="19"/>
        <v>0</v>
      </c>
      <c r="N78" s="89">
        <f t="shared" si="20"/>
        <v>0</v>
      </c>
      <c r="O78" s="88">
        <f t="shared" si="21"/>
        <v>0</v>
      </c>
    </row>
    <row r="79" spans="2:15" x14ac:dyDescent="0.2">
      <c r="B79" s="85"/>
      <c r="C79" s="86">
        <f t="shared" si="23"/>
        <v>42461</v>
      </c>
      <c r="D79" s="86">
        <f t="shared" si="24"/>
        <v>42551</v>
      </c>
      <c r="E79" s="85">
        <f t="shared" si="22"/>
        <v>91</v>
      </c>
      <c r="F79" s="87">
        <f>VLOOKUP(D79,'FERC Interest Rate'!$A:$B,2,TRUE)</f>
        <v>3.4599999999999999E-2</v>
      </c>
      <c r="G79" s="88">
        <f t="shared" si="25"/>
        <v>0</v>
      </c>
      <c r="H79" s="88">
        <v>0</v>
      </c>
      <c r="I79" s="123">
        <f t="shared" si="26"/>
        <v>0</v>
      </c>
      <c r="J79" s="89">
        <f t="shared" si="27"/>
        <v>0</v>
      </c>
      <c r="K79" s="89"/>
      <c r="L79" s="89">
        <f t="shared" si="28"/>
        <v>0</v>
      </c>
      <c r="M79" s="124">
        <f t="shared" si="19"/>
        <v>0</v>
      </c>
      <c r="N79" s="89">
        <f t="shared" si="20"/>
        <v>0</v>
      </c>
      <c r="O79" s="88">
        <f t="shared" si="21"/>
        <v>0</v>
      </c>
    </row>
    <row r="80" spans="2:15" x14ac:dyDescent="0.2">
      <c r="B80" s="85"/>
      <c r="C80" s="86">
        <f t="shared" si="23"/>
        <v>42552</v>
      </c>
      <c r="D80" s="86">
        <f t="shared" si="24"/>
        <v>42643</v>
      </c>
      <c r="E80" s="85">
        <f t="shared" si="22"/>
        <v>92</v>
      </c>
      <c r="F80" s="87">
        <f>VLOOKUP(D80,'FERC Interest Rate'!$A:$B,2,TRUE)</f>
        <v>3.5000000000000003E-2</v>
      </c>
      <c r="G80" s="88">
        <f t="shared" si="25"/>
        <v>0</v>
      </c>
      <c r="H80" s="88">
        <v>0</v>
      </c>
      <c r="I80" s="123">
        <f t="shared" si="26"/>
        <v>0</v>
      </c>
      <c r="J80" s="89">
        <f t="shared" si="27"/>
        <v>0</v>
      </c>
      <c r="K80" s="89"/>
      <c r="L80" s="89">
        <f t="shared" si="28"/>
        <v>0</v>
      </c>
      <c r="M80" s="124">
        <f t="shared" si="19"/>
        <v>0</v>
      </c>
      <c r="N80" s="89">
        <f t="shared" si="20"/>
        <v>0</v>
      </c>
      <c r="O80" s="88">
        <f t="shared" si="21"/>
        <v>0</v>
      </c>
    </row>
    <row r="81" spans="1:15" x14ac:dyDescent="0.2">
      <c r="B81" s="85"/>
      <c r="C81" s="86">
        <f t="shared" si="23"/>
        <v>42644</v>
      </c>
      <c r="D81" s="86">
        <f t="shared" si="24"/>
        <v>42735</v>
      </c>
      <c r="E81" s="85">
        <f t="shared" si="22"/>
        <v>92</v>
      </c>
      <c r="F81" s="87">
        <f>VLOOKUP(D81,'FERC Interest Rate'!$A:$B,2,TRUE)</f>
        <v>3.5000000000000003E-2</v>
      </c>
      <c r="G81" s="88">
        <f t="shared" si="25"/>
        <v>0</v>
      </c>
      <c r="H81" s="88">
        <v>0</v>
      </c>
      <c r="I81" s="123">
        <f t="shared" si="26"/>
        <v>0</v>
      </c>
      <c r="J81" s="89">
        <f t="shared" si="27"/>
        <v>0</v>
      </c>
      <c r="K81" s="89"/>
      <c r="L81" s="89">
        <f t="shared" si="28"/>
        <v>0</v>
      </c>
      <c r="M81" s="124">
        <f t="shared" si="19"/>
        <v>0</v>
      </c>
      <c r="N81" s="89">
        <f t="shared" si="20"/>
        <v>0</v>
      </c>
      <c r="O81" s="88">
        <f t="shared" si="21"/>
        <v>0</v>
      </c>
    </row>
    <row r="82" spans="1:15" x14ac:dyDescent="0.2">
      <c r="B82" s="85"/>
      <c r="C82" s="86">
        <f t="shared" si="23"/>
        <v>42736</v>
      </c>
      <c r="D82" s="86">
        <f t="shared" si="24"/>
        <v>42825</v>
      </c>
      <c r="E82" s="85">
        <f t="shared" si="22"/>
        <v>90</v>
      </c>
      <c r="F82" s="87">
        <f>VLOOKUP(D82,'FERC Interest Rate'!$A:$B,2,TRUE)</f>
        <v>3.5000000000000003E-2</v>
      </c>
      <c r="G82" s="88">
        <f t="shared" si="25"/>
        <v>0</v>
      </c>
      <c r="H82" s="88">
        <v>0</v>
      </c>
      <c r="I82" s="123">
        <f t="shared" si="26"/>
        <v>0</v>
      </c>
      <c r="J82" s="89">
        <f t="shared" si="27"/>
        <v>0</v>
      </c>
      <c r="K82" s="89"/>
      <c r="L82" s="89">
        <f t="shared" si="28"/>
        <v>0</v>
      </c>
      <c r="M82" s="124">
        <f t="shared" si="19"/>
        <v>0</v>
      </c>
      <c r="N82" s="89">
        <f t="shared" si="20"/>
        <v>0</v>
      </c>
      <c r="O82" s="88">
        <f t="shared" si="21"/>
        <v>0</v>
      </c>
    </row>
    <row r="83" spans="1:15" x14ac:dyDescent="0.2">
      <c r="B83" s="85"/>
      <c r="C83" s="86">
        <f t="shared" si="23"/>
        <v>42826</v>
      </c>
      <c r="D83" s="86">
        <f t="shared" si="24"/>
        <v>42916</v>
      </c>
      <c r="E83" s="85">
        <f t="shared" si="22"/>
        <v>91</v>
      </c>
      <c r="F83" s="87">
        <f>VLOOKUP(D83,'FERC Interest Rate'!$A:$B,2,TRUE)</f>
        <v>3.7100000000000001E-2</v>
      </c>
      <c r="G83" s="88">
        <f t="shared" si="25"/>
        <v>0</v>
      </c>
      <c r="H83" s="88">
        <v>0</v>
      </c>
      <c r="I83" s="123">
        <f t="shared" si="26"/>
        <v>0</v>
      </c>
      <c r="J83" s="89">
        <f t="shared" si="27"/>
        <v>0</v>
      </c>
      <c r="K83" s="89"/>
      <c r="L83" s="89">
        <f t="shared" si="28"/>
        <v>0</v>
      </c>
      <c r="M83" s="124">
        <f t="shared" si="19"/>
        <v>0</v>
      </c>
      <c r="N83" s="89">
        <f t="shared" si="20"/>
        <v>0</v>
      </c>
      <c r="O83" s="88">
        <f t="shared" si="21"/>
        <v>0</v>
      </c>
    </row>
    <row r="84" spans="1:15" x14ac:dyDescent="0.2">
      <c r="B84" s="85"/>
      <c r="C84" s="86">
        <f t="shared" si="23"/>
        <v>42917</v>
      </c>
      <c r="D84" s="86">
        <f t="shared" si="24"/>
        <v>43008</v>
      </c>
      <c r="E84" s="85">
        <f t="shared" si="22"/>
        <v>92</v>
      </c>
      <c r="F84" s="87">
        <f>VLOOKUP(D84,'FERC Interest Rate'!$A:$B,2,TRUE)</f>
        <v>3.9600000000000003E-2</v>
      </c>
      <c r="G84" s="88">
        <f t="shared" si="25"/>
        <v>0</v>
      </c>
      <c r="H84" s="88">
        <v>0</v>
      </c>
      <c r="I84" s="123">
        <f t="shared" si="26"/>
        <v>0</v>
      </c>
      <c r="J84" s="89">
        <f t="shared" si="27"/>
        <v>0</v>
      </c>
      <c r="K84" s="89"/>
      <c r="L84" s="89">
        <f t="shared" si="28"/>
        <v>0</v>
      </c>
      <c r="M84" s="124">
        <f t="shared" si="19"/>
        <v>0</v>
      </c>
      <c r="N84" s="89">
        <f t="shared" si="20"/>
        <v>0</v>
      </c>
      <c r="O84" s="88">
        <f t="shared" si="21"/>
        <v>0</v>
      </c>
    </row>
    <row r="85" spans="1:15" x14ac:dyDescent="0.2">
      <c r="B85" s="85"/>
      <c r="C85" s="86">
        <f t="shared" si="23"/>
        <v>43009</v>
      </c>
      <c r="D85" s="86">
        <f t="shared" si="24"/>
        <v>43100</v>
      </c>
      <c r="E85" s="85">
        <f t="shared" si="22"/>
        <v>92</v>
      </c>
      <c r="F85" s="87">
        <f>VLOOKUP(D85,'FERC Interest Rate'!$A:$B,2,TRUE)</f>
        <v>4.2099999999999999E-2</v>
      </c>
      <c r="G85" s="88">
        <f t="shared" si="25"/>
        <v>0</v>
      </c>
      <c r="H85" s="88">
        <v>0</v>
      </c>
      <c r="I85" s="123">
        <f t="shared" si="26"/>
        <v>0</v>
      </c>
      <c r="J85" s="89">
        <f t="shared" si="27"/>
        <v>0</v>
      </c>
      <c r="K85" s="89"/>
      <c r="L85" s="89">
        <f t="shared" si="28"/>
        <v>0</v>
      </c>
      <c r="M85" s="124">
        <f t="shared" si="19"/>
        <v>0</v>
      </c>
      <c r="N85" s="89">
        <f t="shared" si="20"/>
        <v>0</v>
      </c>
      <c r="O85" s="88">
        <f t="shared" si="21"/>
        <v>0</v>
      </c>
    </row>
    <row r="86" spans="1:15" x14ac:dyDescent="0.2">
      <c r="B86" s="85"/>
      <c r="C86" s="86">
        <f t="shared" si="23"/>
        <v>43101</v>
      </c>
      <c r="D86" s="86">
        <f t="shared" si="24"/>
        <v>43190</v>
      </c>
      <c r="E86" s="85">
        <f t="shared" si="22"/>
        <v>90</v>
      </c>
      <c r="F86" s="87">
        <f>VLOOKUP(D86,'FERC Interest Rate'!$A:$B,2,TRUE)</f>
        <v>4.2500000000000003E-2</v>
      </c>
      <c r="G86" s="88">
        <f t="shared" si="25"/>
        <v>0</v>
      </c>
      <c r="H86" s="88">
        <v>0</v>
      </c>
      <c r="I86" s="123">
        <f t="shared" si="26"/>
        <v>0</v>
      </c>
      <c r="J86" s="89">
        <f t="shared" si="27"/>
        <v>0</v>
      </c>
      <c r="K86" s="89"/>
      <c r="L86" s="89">
        <f t="shared" si="28"/>
        <v>0</v>
      </c>
      <c r="M86" s="124">
        <f t="shared" si="19"/>
        <v>0</v>
      </c>
      <c r="N86" s="89">
        <f t="shared" si="20"/>
        <v>0</v>
      </c>
      <c r="O86" s="88">
        <f t="shared" si="21"/>
        <v>0</v>
      </c>
    </row>
    <row r="87" spans="1:15" x14ac:dyDescent="0.2">
      <c r="B87" s="11"/>
      <c r="C87" s="102"/>
      <c r="D87" s="102"/>
      <c r="E87" s="10"/>
      <c r="F87" s="11"/>
      <c r="G87" s="89"/>
      <c r="H87" s="12"/>
      <c r="I87" s="129"/>
      <c r="J87" s="89"/>
      <c r="K87" s="89"/>
      <c r="L87" s="69"/>
      <c r="M87" s="132"/>
      <c r="N87" s="69"/>
      <c r="O87" s="89"/>
    </row>
    <row r="88" spans="1:15" ht="13.5" thickBot="1" x14ac:dyDescent="0.25">
      <c r="A88" s="183"/>
      <c r="B88" s="183"/>
      <c r="C88" s="183"/>
      <c r="D88" s="183"/>
      <c r="E88" s="183"/>
      <c r="F88" s="183"/>
      <c r="G88" s="78">
        <f>+SUM(G59:G86)</f>
        <v>0</v>
      </c>
      <c r="H88" s="78">
        <f t="shared" ref="H88:O88" si="29">+SUM(H59:H86)</f>
        <v>0</v>
      </c>
      <c r="I88" s="133">
        <f t="shared" si="29"/>
        <v>0</v>
      </c>
      <c r="J88" s="78">
        <f t="shared" si="29"/>
        <v>0</v>
      </c>
      <c r="K88" s="78">
        <f t="shared" si="29"/>
        <v>0</v>
      </c>
      <c r="L88" s="78">
        <f t="shared" si="29"/>
        <v>0</v>
      </c>
      <c r="M88" s="134">
        <f t="shared" si="29"/>
        <v>0</v>
      </c>
      <c r="N88" s="78">
        <f t="shared" si="29"/>
        <v>0</v>
      </c>
      <c r="O88" s="78">
        <f t="shared" si="29"/>
        <v>0</v>
      </c>
    </row>
    <row r="89" spans="1:15" ht="14.25" thickTop="1" thickBot="1" x14ac:dyDescent="0.25">
      <c r="I89" s="135"/>
      <c r="J89" s="136"/>
      <c r="K89" s="136"/>
      <c r="L89" s="136"/>
      <c r="M89" s="137"/>
    </row>
  </sheetData>
  <mergeCells count="2">
    <mergeCell ref="A33:B34"/>
    <mergeCell ref="A59:B60"/>
  </mergeCells>
  <pageMargins left="0.7" right="0.7" top="0.75" bottom="0.75" header="0.3" footer="0.3"/>
  <pageSetup scale="52" fitToHeight="0" orientation="landscape" r:id="rId1"/>
  <headerFooter alignWithMargins="0">
    <oddHeader>&amp;RTO2020 Annual Update
WP- Schedule 22
Page &amp;P of &amp;N</oddHeader>
    <oddFooter>&amp;CPage &amp;P of &amp;N&amp;R&amp;A</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A1:O88"/>
  <sheetViews>
    <sheetView view="pageLayout" topLeftCell="F1" zoomScaleNormal="80" workbookViewId="0">
      <selection activeCell="L63" sqref="L63"/>
    </sheetView>
  </sheetViews>
  <sheetFormatPr defaultColWidth="9.140625" defaultRowHeight="12.75" outlineLevelRow="1" x14ac:dyDescent="0.2"/>
  <cols>
    <col min="1" max="1" width="14.7109375" style="6" bestFit="1" customWidth="1"/>
    <col min="2" max="2" width="13.28515625" style="6" customWidth="1"/>
    <col min="3" max="3" width="16.28515625" style="6" bestFit="1" customWidth="1"/>
    <col min="4" max="4" width="15.28515625" style="6" customWidth="1"/>
    <col min="5" max="5" width="9.7109375" style="6" bestFit="1" customWidth="1"/>
    <col min="6" max="7" width="16.28515625" style="6" customWidth="1"/>
    <col min="8" max="9" width="16.7109375" style="6" customWidth="1"/>
    <col min="10" max="10" width="17.28515625" style="6" customWidth="1"/>
    <col min="11" max="11" width="15.28515625" style="6" customWidth="1"/>
    <col min="12" max="15" width="17.28515625" style="6" customWidth="1"/>
    <col min="16" max="16384" width="9.140625" style="6"/>
  </cols>
  <sheetData>
    <row r="1" spans="1:15" ht="38.25" x14ac:dyDescent="0.2">
      <c r="A1" s="105" t="s">
        <v>9</v>
      </c>
      <c r="B1" s="106" t="s">
        <v>116</v>
      </c>
      <c r="C1" s="105" t="s">
        <v>2</v>
      </c>
      <c r="D1" s="105" t="s">
        <v>1</v>
      </c>
      <c r="E1" s="106" t="s">
        <v>102</v>
      </c>
      <c r="F1" s="106" t="s">
        <v>65</v>
      </c>
    </row>
    <row r="2" spans="1:15" ht="12.75" customHeight="1" thickBot="1" x14ac:dyDescent="0.25">
      <c r="A2" s="100" t="s">
        <v>82</v>
      </c>
      <c r="B2" s="74">
        <v>41605</v>
      </c>
      <c r="C2" s="54">
        <f>16891833</f>
        <v>16891833</v>
      </c>
      <c r="D2" s="54">
        <v>0</v>
      </c>
      <c r="E2" s="54">
        <v>0</v>
      </c>
      <c r="F2" s="7">
        <f>SUM(C2:E2)</f>
        <v>16891833</v>
      </c>
    </row>
    <row r="3" spans="1:15" ht="12.75" hidden="1" customHeight="1" outlineLevel="1" x14ac:dyDescent="0.2">
      <c r="A3" s="100" t="s">
        <v>83</v>
      </c>
      <c r="B3" s="18" t="s">
        <v>25</v>
      </c>
      <c r="C3" s="54">
        <v>0</v>
      </c>
      <c r="D3" s="54">
        <v>0</v>
      </c>
      <c r="E3" s="54">
        <v>0</v>
      </c>
      <c r="F3" s="7">
        <f t="shared" ref="F3:F25" si="0">SUM(C3:E3)</f>
        <v>0</v>
      </c>
      <c r="M3" s="41"/>
      <c r="N3" s="41"/>
      <c r="O3" s="76"/>
    </row>
    <row r="4" spans="1:15" ht="13.15" hidden="1" customHeight="1" outlineLevel="1" x14ac:dyDescent="0.2">
      <c r="A4" s="100" t="s">
        <v>84</v>
      </c>
      <c r="B4" s="18" t="s">
        <v>25</v>
      </c>
      <c r="C4" s="54">
        <v>0</v>
      </c>
      <c r="D4" s="54">
        <v>0</v>
      </c>
      <c r="E4" s="54">
        <v>0</v>
      </c>
      <c r="F4" s="7">
        <f t="shared" si="0"/>
        <v>0</v>
      </c>
    </row>
    <row r="5" spans="1:15" ht="12.75" hidden="1" customHeight="1" outlineLevel="1" x14ac:dyDescent="0.2">
      <c r="A5" s="100" t="s">
        <v>85</v>
      </c>
      <c r="B5" s="18" t="s">
        <v>25</v>
      </c>
      <c r="C5" s="54">
        <v>0</v>
      </c>
      <c r="D5" s="54">
        <v>0</v>
      </c>
      <c r="E5" s="54">
        <v>0</v>
      </c>
      <c r="F5" s="7">
        <f t="shared" si="0"/>
        <v>0</v>
      </c>
      <c r="H5" s="45"/>
      <c r="I5" s="45"/>
      <c r="J5" s="45"/>
      <c r="M5" s="45"/>
      <c r="N5" s="45"/>
      <c r="O5" s="45"/>
    </row>
    <row r="6" spans="1:15" ht="12.75" hidden="1" customHeight="1" outlineLevel="1" x14ac:dyDescent="0.2">
      <c r="A6" s="100" t="s">
        <v>86</v>
      </c>
      <c r="B6" s="18" t="s">
        <v>25</v>
      </c>
      <c r="C6" s="54">
        <v>0</v>
      </c>
      <c r="D6" s="54">
        <v>0</v>
      </c>
      <c r="E6" s="54">
        <v>0</v>
      </c>
      <c r="F6" s="7">
        <f t="shared" si="0"/>
        <v>0</v>
      </c>
      <c r="H6" s="45"/>
      <c r="I6" s="45"/>
      <c r="J6" s="45"/>
      <c r="M6" s="45"/>
      <c r="N6" s="45"/>
      <c r="O6" s="45"/>
    </row>
    <row r="7" spans="1:15" hidden="1" outlineLevel="1" x14ac:dyDescent="0.2">
      <c r="A7" s="100" t="s">
        <v>87</v>
      </c>
      <c r="B7" s="18" t="s">
        <v>25</v>
      </c>
      <c r="C7" s="54">
        <v>0</v>
      </c>
      <c r="D7" s="54">
        <v>0</v>
      </c>
      <c r="E7" s="54">
        <v>0</v>
      </c>
      <c r="F7" s="7">
        <f t="shared" si="0"/>
        <v>0</v>
      </c>
      <c r="H7" s="45"/>
      <c r="I7" s="45"/>
      <c r="J7" s="45"/>
      <c r="M7" s="45"/>
      <c r="N7" s="45"/>
      <c r="O7" s="45"/>
    </row>
    <row r="8" spans="1:15" hidden="1" outlineLevel="1" x14ac:dyDescent="0.2">
      <c r="A8" s="100" t="s">
        <v>88</v>
      </c>
      <c r="B8" s="18" t="s">
        <v>25</v>
      </c>
      <c r="C8" s="54">
        <v>0</v>
      </c>
      <c r="D8" s="54">
        <v>0</v>
      </c>
      <c r="E8" s="54">
        <v>0</v>
      </c>
      <c r="F8" s="7">
        <f t="shared" si="0"/>
        <v>0</v>
      </c>
    </row>
    <row r="9" spans="1:15" hidden="1" outlineLevel="1" x14ac:dyDescent="0.2">
      <c r="A9" s="100" t="s">
        <v>89</v>
      </c>
      <c r="B9" s="18" t="s">
        <v>25</v>
      </c>
      <c r="C9" s="54">
        <v>0</v>
      </c>
      <c r="D9" s="54">
        <v>0</v>
      </c>
      <c r="E9" s="54">
        <v>0</v>
      </c>
      <c r="F9" s="7">
        <f t="shared" si="0"/>
        <v>0</v>
      </c>
      <c r="H9" s="45"/>
      <c r="M9" s="45"/>
      <c r="N9" s="45"/>
    </row>
    <row r="10" spans="1:15" hidden="1" outlineLevel="1" x14ac:dyDescent="0.2">
      <c r="A10" s="100" t="s">
        <v>90</v>
      </c>
      <c r="B10" s="18" t="s">
        <v>25</v>
      </c>
      <c r="C10" s="54">
        <v>0</v>
      </c>
      <c r="D10" s="54">
        <v>0</v>
      </c>
      <c r="E10" s="54">
        <v>0</v>
      </c>
      <c r="F10" s="7">
        <f t="shared" si="0"/>
        <v>0</v>
      </c>
      <c r="H10" s="45"/>
      <c r="M10" s="45"/>
      <c r="N10" s="45"/>
    </row>
    <row r="11" spans="1:15" hidden="1" outlineLevel="1" x14ac:dyDescent="0.2">
      <c r="A11" s="100" t="s">
        <v>91</v>
      </c>
      <c r="B11" s="18" t="s">
        <v>25</v>
      </c>
      <c r="C11" s="54">
        <v>0</v>
      </c>
      <c r="D11" s="54">
        <v>0</v>
      </c>
      <c r="E11" s="54">
        <v>0</v>
      </c>
      <c r="F11" s="7">
        <f t="shared" si="0"/>
        <v>0</v>
      </c>
      <c r="H11" s="45"/>
      <c r="M11" s="45"/>
      <c r="N11" s="45"/>
    </row>
    <row r="12" spans="1:15" hidden="1" outlineLevel="1" x14ac:dyDescent="0.2">
      <c r="A12" s="100" t="s">
        <v>92</v>
      </c>
      <c r="B12" s="18" t="s">
        <v>25</v>
      </c>
      <c r="C12" s="54">
        <v>0</v>
      </c>
      <c r="D12" s="54">
        <v>0</v>
      </c>
      <c r="E12" s="54">
        <v>0</v>
      </c>
      <c r="F12" s="7">
        <f t="shared" si="0"/>
        <v>0</v>
      </c>
      <c r="H12" s="45"/>
      <c r="M12" s="45"/>
      <c r="N12" s="45"/>
    </row>
    <row r="13" spans="1:15" hidden="1" outlineLevel="1" x14ac:dyDescent="0.2">
      <c r="A13" s="100" t="s">
        <v>93</v>
      </c>
      <c r="B13" s="18" t="s">
        <v>25</v>
      </c>
      <c r="C13" s="54">
        <v>0</v>
      </c>
      <c r="D13" s="54">
        <v>0</v>
      </c>
      <c r="E13" s="54">
        <v>0</v>
      </c>
      <c r="F13" s="7">
        <f t="shared" si="0"/>
        <v>0</v>
      </c>
      <c r="H13" s="45"/>
      <c r="M13" s="45"/>
      <c r="N13" s="45"/>
    </row>
    <row r="14" spans="1:15" hidden="1" outlineLevel="1" x14ac:dyDescent="0.2">
      <c r="A14" s="100" t="s">
        <v>94</v>
      </c>
      <c r="B14" s="18" t="s">
        <v>25</v>
      </c>
      <c r="C14" s="54">
        <v>0</v>
      </c>
      <c r="D14" s="54">
        <v>0</v>
      </c>
      <c r="E14" s="54">
        <v>0</v>
      </c>
      <c r="F14" s="7">
        <f t="shared" si="0"/>
        <v>0</v>
      </c>
      <c r="H14" s="45"/>
      <c r="M14" s="45"/>
      <c r="N14" s="45"/>
    </row>
    <row r="15" spans="1:15" hidden="1" outlineLevel="1" x14ac:dyDescent="0.2">
      <c r="A15" s="100" t="s">
        <v>95</v>
      </c>
      <c r="B15" s="18" t="s">
        <v>25</v>
      </c>
      <c r="C15" s="54">
        <v>0</v>
      </c>
      <c r="D15" s="54">
        <v>0</v>
      </c>
      <c r="E15" s="54">
        <v>0</v>
      </c>
      <c r="F15" s="7">
        <f t="shared" si="0"/>
        <v>0</v>
      </c>
      <c r="H15" s="207"/>
      <c r="M15" s="207"/>
      <c r="N15" s="207"/>
    </row>
    <row r="16" spans="1:15" hidden="1" outlineLevel="1" x14ac:dyDescent="0.2">
      <c r="A16" s="100" t="s">
        <v>96</v>
      </c>
      <c r="B16" s="18" t="s">
        <v>25</v>
      </c>
      <c r="C16" s="54">
        <v>0</v>
      </c>
      <c r="D16" s="54">
        <v>0</v>
      </c>
      <c r="E16" s="54">
        <v>0</v>
      </c>
      <c r="F16" s="7">
        <f t="shared" si="0"/>
        <v>0</v>
      </c>
      <c r="H16" s="207"/>
      <c r="M16" s="207"/>
      <c r="N16" s="207"/>
    </row>
    <row r="17" spans="1:15" hidden="1" outlineLevel="1" x14ac:dyDescent="0.2">
      <c r="A17" s="100" t="s">
        <v>97</v>
      </c>
      <c r="B17" s="18" t="s">
        <v>25</v>
      </c>
      <c r="C17" s="54">
        <v>0</v>
      </c>
      <c r="D17" s="54">
        <v>0</v>
      </c>
      <c r="E17" s="54">
        <v>0</v>
      </c>
      <c r="F17" s="7">
        <f t="shared" si="0"/>
        <v>0</v>
      </c>
      <c r="H17" s="207"/>
      <c r="M17" s="207"/>
      <c r="N17" s="207"/>
    </row>
    <row r="18" spans="1:15" hidden="1" outlineLevel="1" x14ac:dyDescent="0.2">
      <c r="A18" s="100" t="s">
        <v>98</v>
      </c>
      <c r="B18" s="18" t="s">
        <v>25</v>
      </c>
      <c r="C18" s="54">
        <v>0</v>
      </c>
      <c r="D18" s="54">
        <v>0</v>
      </c>
      <c r="E18" s="54">
        <v>0</v>
      </c>
      <c r="F18" s="7">
        <f t="shared" si="0"/>
        <v>0</v>
      </c>
      <c r="H18" s="207"/>
      <c r="M18" s="207"/>
      <c r="N18" s="207"/>
    </row>
    <row r="19" spans="1:15" hidden="1" outlineLevel="1" x14ac:dyDescent="0.2">
      <c r="A19" s="100" t="s">
        <v>99</v>
      </c>
      <c r="B19" s="18" t="s">
        <v>25</v>
      </c>
      <c r="C19" s="54">
        <v>0</v>
      </c>
      <c r="D19" s="54">
        <v>0</v>
      </c>
      <c r="E19" s="54">
        <v>0</v>
      </c>
      <c r="F19" s="7">
        <f t="shared" si="0"/>
        <v>0</v>
      </c>
    </row>
    <row r="20" spans="1:15" hidden="1" outlineLevel="1" x14ac:dyDescent="0.2">
      <c r="A20" s="100" t="s">
        <v>100</v>
      </c>
      <c r="B20" s="18" t="s">
        <v>25</v>
      </c>
      <c r="C20" s="54">
        <v>0</v>
      </c>
      <c r="D20" s="54">
        <v>0</v>
      </c>
      <c r="E20" s="54">
        <v>0</v>
      </c>
      <c r="F20" s="7">
        <f t="shared" si="0"/>
        <v>0</v>
      </c>
    </row>
    <row r="21" spans="1:15" hidden="1" outlineLevel="1" x14ac:dyDescent="0.2">
      <c r="A21" s="100" t="s">
        <v>101</v>
      </c>
      <c r="B21" s="18" t="s">
        <v>25</v>
      </c>
      <c r="C21" s="54">
        <v>0</v>
      </c>
      <c r="D21" s="54">
        <v>0</v>
      </c>
      <c r="E21" s="54">
        <v>0</v>
      </c>
      <c r="F21" s="7">
        <f t="shared" si="0"/>
        <v>0</v>
      </c>
    </row>
    <row r="22" spans="1:15" hidden="1" outlineLevel="1" x14ac:dyDescent="0.2">
      <c r="A22" s="100" t="s">
        <v>104</v>
      </c>
      <c r="B22" s="18" t="s">
        <v>25</v>
      </c>
      <c r="C22" s="54">
        <v>0</v>
      </c>
      <c r="D22" s="54">
        <v>0</v>
      </c>
      <c r="E22" s="54">
        <v>0</v>
      </c>
      <c r="F22" s="7">
        <f t="shared" si="0"/>
        <v>0</v>
      </c>
    </row>
    <row r="23" spans="1:15" hidden="1" outlineLevel="1" x14ac:dyDescent="0.2">
      <c r="A23" s="100" t="s">
        <v>105</v>
      </c>
      <c r="B23" s="18" t="s">
        <v>25</v>
      </c>
      <c r="C23" s="54">
        <v>0</v>
      </c>
      <c r="D23" s="54">
        <v>0</v>
      </c>
      <c r="E23" s="54">
        <v>0</v>
      </c>
      <c r="F23" s="7">
        <f t="shared" si="0"/>
        <v>0</v>
      </c>
    </row>
    <row r="24" spans="1:15" hidden="1" outlineLevel="1" x14ac:dyDescent="0.2">
      <c r="A24" s="100" t="s">
        <v>106</v>
      </c>
      <c r="B24" s="18" t="s">
        <v>25</v>
      </c>
      <c r="C24" s="54">
        <v>0</v>
      </c>
      <c r="D24" s="54">
        <v>0</v>
      </c>
      <c r="E24" s="54">
        <v>0</v>
      </c>
      <c r="F24" s="7">
        <f t="shared" si="0"/>
        <v>0</v>
      </c>
    </row>
    <row r="25" spans="1:15" ht="13.5" hidden="1" outlineLevel="1" thickBot="1" x14ac:dyDescent="0.25">
      <c r="A25" s="100" t="s">
        <v>107</v>
      </c>
      <c r="B25" s="18" t="s">
        <v>25</v>
      </c>
      <c r="C25" s="54">
        <v>0</v>
      </c>
      <c r="D25" s="54">
        <v>0</v>
      </c>
      <c r="E25" s="54">
        <v>0</v>
      </c>
      <c r="F25" s="7">
        <f t="shared" si="0"/>
        <v>0</v>
      </c>
    </row>
    <row r="26" spans="1:15" ht="12.75" customHeight="1" collapsed="1" x14ac:dyDescent="0.2">
      <c r="A26" s="17"/>
      <c r="B26" s="42" t="s">
        <v>0</v>
      </c>
      <c r="C26" s="138">
        <f>SUM(C2:C2)</f>
        <v>16891833</v>
      </c>
      <c r="D26" s="138">
        <f>SUM(D2:D2)</f>
        <v>0</v>
      </c>
      <c r="E26" s="138">
        <f>SUM(E2:E2)</f>
        <v>0</v>
      </c>
      <c r="F26" s="138">
        <f>SUM(F2:F2)</f>
        <v>16891833</v>
      </c>
      <c r="H26" s="194"/>
      <c r="I26" s="190" t="s">
        <v>16</v>
      </c>
      <c r="J26" s="190" t="s">
        <v>15</v>
      </c>
      <c r="K26" s="191" t="s">
        <v>23</v>
      </c>
      <c r="L26" s="192"/>
      <c r="M26" s="193"/>
    </row>
    <row r="27" spans="1:15" x14ac:dyDescent="0.2">
      <c r="A27" s="17" t="s">
        <v>73</v>
      </c>
      <c r="B27" s="166" t="s">
        <v>25</v>
      </c>
      <c r="C27" s="8">
        <v>1000000</v>
      </c>
      <c r="D27" s="8">
        <v>0</v>
      </c>
      <c r="E27" s="8">
        <v>0</v>
      </c>
      <c r="F27" s="8">
        <f>SUM(C27:E27)</f>
        <v>1000000</v>
      </c>
      <c r="H27" s="188" t="s">
        <v>12</v>
      </c>
      <c r="I27" s="108">
        <v>41306</v>
      </c>
      <c r="J27" s="109">
        <v>41278</v>
      </c>
      <c r="K27" s="110" t="s">
        <v>75</v>
      </c>
      <c r="L27" s="111"/>
      <c r="M27" s="112"/>
    </row>
    <row r="28" spans="1:15" ht="13.15" customHeight="1" thickBot="1" x14ac:dyDescent="0.25">
      <c r="A28" s="17"/>
      <c r="B28" s="79" t="s">
        <v>79</v>
      </c>
      <c r="C28" s="78">
        <f>+SUM(C26:C27)</f>
        <v>17891833</v>
      </c>
      <c r="D28" s="78">
        <f>+SUM(D26:D27)</f>
        <v>0</v>
      </c>
      <c r="E28" s="78">
        <f>+SUM(E26:E27)</f>
        <v>0</v>
      </c>
      <c r="F28" s="78">
        <f>+SUM(F26:F27)</f>
        <v>17891833</v>
      </c>
      <c r="H28" s="189" t="s">
        <v>19</v>
      </c>
      <c r="I28" s="113">
        <v>41426</v>
      </c>
      <c r="J28" s="114">
        <v>41465</v>
      </c>
      <c r="K28" s="115" t="s">
        <v>74</v>
      </c>
      <c r="L28" s="116"/>
      <c r="M28" s="117"/>
    </row>
    <row r="29" spans="1:15" ht="13.15" customHeight="1" thickTop="1" thickBot="1" x14ac:dyDescent="0.25">
      <c r="B29" s="42"/>
      <c r="C29" s="13"/>
      <c r="D29" s="13"/>
      <c r="E29" s="13"/>
      <c r="F29" s="13"/>
      <c r="H29" s="77"/>
      <c r="I29" s="45"/>
      <c r="J29" s="45"/>
      <c r="K29" s="45"/>
    </row>
    <row r="30" spans="1:15" ht="13.15" customHeight="1" x14ac:dyDescent="0.2">
      <c r="B30" s="42"/>
      <c r="C30" s="13"/>
      <c r="D30" s="13"/>
      <c r="E30" s="13"/>
      <c r="F30" s="13"/>
      <c r="H30" s="77"/>
      <c r="I30" s="144"/>
      <c r="J30" s="145"/>
      <c r="K30" s="145"/>
      <c r="L30" s="146"/>
      <c r="M30" s="121"/>
    </row>
    <row r="31" spans="1:15" ht="38.25" x14ac:dyDescent="0.2">
      <c r="A31" s="94" t="s">
        <v>81</v>
      </c>
      <c r="B31" s="94" t="s">
        <v>3</v>
      </c>
      <c r="C31" s="94" t="s">
        <v>4</v>
      </c>
      <c r="D31" s="94" t="s">
        <v>5</v>
      </c>
      <c r="E31" s="94" t="s">
        <v>6</v>
      </c>
      <c r="F31" s="94" t="s">
        <v>7</v>
      </c>
      <c r="G31" s="94" t="s">
        <v>122</v>
      </c>
      <c r="H31" s="94" t="s">
        <v>123</v>
      </c>
      <c r="I31" s="118" t="s">
        <v>124</v>
      </c>
      <c r="J31" s="119" t="s">
        <v>125</v>
      </c>
      <c r="K31" s="119" t="s">
        <v>126</v>
      </c>
      <c r="L31" s="119" t="s">
        <v>127</v>
      </c>
      <c r="M31" s="120" t="s">
        <v>128</v>
      </c>
      <c r="N31" s="94" t="s">
        <v>129</v>
      </c>
      <c r="O31" s="94" t="s">
        <v>130</v>
      </c>
    </row>
    <row r="32" spans="1:15" x14ac:dyDescent="0.2">
      <c r="A32" s="459" t="s">
        <v>2</v>
      </c>
      <c r="B32" s="459"/>
      <c r="C32" s="389">
        <f>$J$27</f>
        <v>41278</v>
      </c>
      <c r="D32" s="389">
        <f>DATE(YEAR(C32),IF(MONTH(C32)&lt;=3,3,IF(MONTH(C32)&lt;=6,6,IF(MONTH(C32)&lt;=9,9,12))),IF(OR(MONTH(C32)&lt;=3,MONTH(C32)&gt;=10),31,30))</f>
        <v>41364</v>
      </c>
      <c r="E32" s="390">
        <f>D32-C32+1</f>
        <v>87</v>
      </c>
      <c r="F32" s="391">
        <f>VLOOKUP(D32,'FERC Interest Rate'!$A:$B,2,TRUE)</f>
        <v>3.2500000000000001E-2</v>
      </c>
      <c r="G32" s="214">
        <f>$C$26</f>
        <v>16891833</v>
      </c>
      <c r="H32" s="214">
        <f>G32*F32*(E32/(DATE(YEAR(D32),12,31)-DATE(YEAR(D32),1,1)+1))</f>
        <v>130853.85700684931</v>
      </c>
      <c r="I32" s="392">
        <v>0</v>
      </c>
      <c r="J32" s="393">
        <v>0</v>
      </c>
      <c r="K32" s="394">
        <f>+SUM(I32:J32)</f>
        <v>0</v>
      </c>
      <c r="L32" s="393">
        <v>0</v>
      </c>
      <c r="M32" s="395">
        <f>+SUM(K32:L32)</f>
        <v>0</v>
      </c>
      <c r="N32" s="396">
        <f>+G32+H32+J32</f>
        <v>17022686.857006848</v>
      </c>
      <c r="O32" s="214">
        <f>G32+H32-L32-I32</f>
        <v>17022686.857006848</v>
      </c>
    </row>
    <row r="33" spans="1:15" x14ac:dyDescent="0.2">
      <c r="A33" s="459"/>
      <c r="B33" s="459"/>
      <c r="C33" s="389">
        <f>D32+1</f>
        <v>41365</v>
      </c>
      <c r="D33" s="389">
        <f>EOMONTH(D32,3)</f>
        <v>41455</v>
      </c>
      <c r="E33" s="390">
        <f t="shared" ref="E33:E53" si="1">D33-C33+1</f>
        <v>91</v>
      </c>
      <c r="F33" s="391">
        <f>VLOOKUP(D33,'FERC Interest Rate'!$A:$B,2,TRUE)</f>
        <v>3.2500000000000001E-2</v>
      </c>
      <c r="G33" s="214">
        <f t="shared" ref="G33:G53" si="2">O32</f>
        <v>17022686.857006848</v>
      </c>
      <c r="H33" s="214">
        <f>G33*F33*(E33/(DATE(YEAR(D33),12,31)-DATE(YEAR(D33),1,1)+1))</f>
        <v>137930.40103999386</v>
      </c>
      <c r="I33" s="392">
        <v>0</v>
      </c>
      <c r="J33" s="393">
        <v>0</v>
      </c>
      <c r="K33" s="394">
        <f t="shared" ref="K33:K53" si="3">+SUM(I33:J33)</f>
        <v>0</v>
      </c>
      <c r="L33" s="393">
        <v>0</v>
      </c>
      <c r="M33" s="395">
        <f t="shared" ref="M33:M53" si="4">+SUM(K33:L33)</f>
        <v>0</v>
      </c>
      <c r="N33" s="396">
        <f t="shared" ref="N33:N53" si="5">+G33+H33+J33</f>
        <v>17160617.258046843</v>
      </c>
      <c r="O33" s="214">
        <f>G33+H33-L33-I33</f>
        <v>17160617.258046843</v>
      </c>
    </row>
    <row r="34" spans="1:15" x14ac:dyDescent="0.2">
      <c r="A34" s="100" t="s">
        <v>82</v>
      </c>
      <c r="B34" s="85" t="str">
        <f>+IF(MONTH(C34)&lt;4,"Q1",IF(MONTH(C34)&lt;7,"Q2",IF(MONTH(C34)&lt;10,"Q3","Q4")))&amp;"/"&amp;YEAR(C34)</f>
        <v>Q3/2013</v>
      </c>
      <c r="C34" s="86">
        <f>D33+1</f>
        <v>41456</v>
      </c>
      <c r="D34" s="86">
        <f t="shared" ref="D34:D53" si="6">EOMONTH(D33,3)</f>
        <v>41547</v>
      </c>
      <c r="E34" s="85">
        <f>D34-C34+1</f>
        <v>92</v>
      </c>
      <c r="F34" s="87">
        <f>VLOOKUP(D34,'FERC Interest Rate'!$A:$B,2,TRUE)</f>
        <v>3.2500000000000001E-2</v>
      </c>
      <c r="G34" s="88">
        <f t="shared" si="2"/>
        <v>17160617.258046843</v>
      </c>
      <c r="H34" s="214">
        <f>G34*F34*(E34/(DATE(YEAR(D34),12,31)-DATE(YEAR(D34),1,1)+1))</f>
        <v>140576.01534673991</v>
      </c>
      <c r="I34" s="123">
        <f t="shared" ref="I34:I53" si="7">SUM($H$32:$H$53)/20</f>
        <v>20468.013669679152</v>
      </c>
      <c r="J34" s="393">
        <v>0</v>
      </c>
      <c r="K34" s="149">
        <f t="shared" si="3"/>
        <v>20468.013669679152</v>
      </c>
      <c r="L34" s="89">
        <f>$C$2/20</f>
        <v>844591.65</v>
      </c>
      <c r="M34" s="150">
        <f t="shared" si="4"/>
        <v>865059.6636696792</v>
      </c>
      <c r="N34" s="8">
        <f t="shared" si="5"/>
        <v>17301193.273393583</v>
      </c>
      <c r="O34" s="88">
        <f>G34+H34-L34-I34</f>
        <v>16436133.609723903</v>
      </c>
    </row>
    <row r="35" spans="1:15" x14ac:dyDescent="0.2">
      <c r="A35" s="100" t="s">
        <v>83</v>
      </c>
      <c r="B35" s="85" t="str">
        <f t="shared" ref="B35:B53" si="8">+IF(MONTH(C35)&lt;4,"Q1",IF(MONTH(C35)&lt;7,"Q2",IF(MONTH(C35)&lt;10,"Q3","Q4")))&amp;"/"&amp;YEAR(C35)</f>
        <v>Q4/2013</v>
      </c>
      <c r="C35" s="86">
        <f>D34+1</f>
        <v>41548</v>
      </c>
      <c r="D35" s="86">
        <f t="shared" si="6"/>
        <v>41639</v>
      </c>
      <c r="E35" s="85">
        <f>D35-C35+1</f>
        <v>92</v>
      </c>
      <c r="F35" s="87">
        <f>VLOOKUP(D35,'FERC Interest Rate'!$A:$B,2,TRUE)</f>
        <v>3.2500000000000001E-2</v>
      </c>
      <c r="G35" s="88">
        <f t="shared" si="2"/>
        <v>16436133.609723903</v>
      </c>
      <c r="H35" s="88">
        <v>0</v>
      </c>
      <c r="I35" s="123">
        <f t="shared" si="7"/>
        <v>20468.013669679152</v>
      </c>
      <c r="J35" s="89">
        <f t="shared" ref="J35:J53" si="9">G35*F35*(E35/(DATE(YEAR(D35),12,31)-DATE(YEAR(D35),1,1)+1))</f>
        <v>134641.20409061501</v>
      </c>
      <c r="K35" s="149">
        <f t="shared" si="3"/>
        <v>155109.21776029415</v>
      </c>
      <c r="L35" s="89">
        <f>$C$2/20</f>
        <v>844591.65</v>
      </c>
      <c r="M35" s="150">
        <f t="shared" si="4"/>
        <v>999700.86776029412</v>
      </c>
      <c r="N35" s="8">
        <f t="shared" si="5"/>
        <v>16570774.813814519</v>
      </c>
      <c r="O35" s="88">
        <f>G35+H35-L35-I35</f>
        <v>15571073.946054224</v>
      </c>
    </row>
    <row r="36" spans="1:15" x14ac:dyDescent="0.2">
      <c r="A36" s="100" t="s">
        <v>84</v>
      </c>
      <c r="B36" s="85" t="str">
        <f t="shared" si="8"/>
        <v>Q1/2014</v>
      </c>
      <c r="C36" s="86">
        <f>D35+1</f>
        <v>41640</v>
      </c>
      <c r="D36" s="86">
        <f t="shared" si="6"/>
        <v>41729</v>
      </c>
      <c r="E36" s="85">
        <f>D36-C36+1</f>
        <v>90</v>
      </c>
      <c r="F36" s="87">
        <f>VLOOKUP(D36,'FERC Interest Rate'!$A:$B,2,TRUE)</f>
        <v>3.2500000000000001E-2</v>
      </c>
      <c r="G36" s="88">
        <f t="shared" si="2"/>
        <v>15571073.946054224</v>
      </c>
      <c r="H36" s="88">
        <v>0</v>
      </c>
      <c r="I36" s="123">
        <f t="shared" si="7"/>
        <v>20468.013669679152</v>
      </c>
      <c r="J36" s="89">
        <f t="shared" si="9"/>
        <v>124781.89395125645</v>
      </c>
      <c r="K36" s="149">
        <f t="shared" si="3"/>
        <v>145249.90762093561</v>
      </c>
      <c r="L36" s="89">
        <f>$C$2/20</f>
        <v>844591.65</v>
      </c>
      <c r="M36" s="150">
        <f t="shared" si="4"/>
        <v>989841.55762093561</v>
      </c>
      <c r="N36" s="8">
        <f t="shared" si="5"/>
        <v>15695855.84000548</v>
      </c>
      <c r="O36" s="88">
        <f>G36+H36-L36-I36</f>
        <v>14706014.282384545</v>
      </c>
    </row>
    <row r="37" spans="1:15" x14ac:dyDescent="0.2">
      <c r="A37" s="100" t="s">
        <v>85</v>
      </c>
      <c r="B37" s="85" t="str">
        <f t="shared" si="8"/>
        <v>Q2/2014</v>
      </c>
      <c r="C37" s="86">
        <f>D36+1</f>
        <v>41730</v>
      </c>
      <c r="D37" s="86">
        <f t="shared" si="6"/>
        <v>41820</v>
      </c>
      <c r="E37" s="85">
        <f>D37-C37+1</f>
        <v>91</v>
      </c>
      <c r="F37" s="87">
        <f>VLOOKUP(D37,'FERC Interest Rate'!$A:$B,2,TRUE)</f>
        <v>3.2500000000000001E-2</v>
      </c>
      <c r="G37" s="88">
        <f t="shared" si="2"/>
        <v>14706014.282384545</v>
      </c>
      <c r="H37" s="88">
        <v>0</v>
      </c>
      <c r="I37" s="123">
        <f t="shared" si="7"/>
        <v>20468.013669679152</v>
      </c>
      <c r="J37" s="89">
        <f t="shared" si="9"/>
        <v>119159.00613740354</v>
      </c>
      <c r="K37" s="149">
        <f t="shared" si="3"/>
        <v>139627.01980708269</v>
      </c>
      <c r="L37" s="89">
        <f>($C$28)/20+(50000*3)</f>
        <v>1044591.65</v>
      </c>
      <c r="M37" s="150">
        <f t="shared" si="4"/>
        <v>1184218.6698070827</v>
      </c>
      <c r="N37" s="8">
        <f t="shared" si="5"/>
        <v>14825173.288521947</v>
      </c>
      <c r="O37" s="88">
        <f>G37+H37-L37-I37+1000000</f>
        <v>14640954.618714865</v>
      </c>
    </row>
    <row r="38" spans="1:15" x14ac:dyDescent="0.2">
      <c r="A38" s="100" t="s">
        <v>86</v>
      </c>
      <c r="B38" s="85" t="str">
        <f t="shared" si="8"/>
        <v>Q3/2014</v>
      </c>
      <c r="C38" s="86">
        <f t="shared" ref="C38:C53" si="10">D37+1</f>
        <v>41821</v>
      </c>
      <c r="D38" s="86">
        <f t="shared" si="6"/>
        <v>41912</v>
      </c>
      <c r="E38" s="85">
        <f t="shared" si="1"/>
        <v>92</v>
      </c>
      <c r="F38" s="87">
        <f>VLOOKUP(D38,'FERC Interest Rate'!$A:$B,2,TRUE)</f>
        <v>3.2500000000000001E-2</v>
      </c>
      <c r="G38" s="88">
        <f t="shared" si="2"/>
        <v>14640954.618714865</v>
      </c>
      <c r="H38" s="88">
        <v>0</v>
      </c>
      <c r="I38" s="123">
        <f t="shared" si="7"/>
        <v>20468.013669679152</v>
      </c>
      <c r="J38" s="89">
        <f t="shared" si="9"/>
        <v>119935.4912601574</v>
      </c>
      <c r="K38" s="149">
        <f t="shared" si="3"/>
        <v>140403.50492983655</v>
      </c>
      <c r="L38" s="89">
        <f>($C$28)/20</f>
        <v>894591.65</v>
      </c>
      <c r="M38" s="150">
        <f t="shared" si="4"/>
        <v>1034995.1549298365</v>
      </c>
      <c r="N38" s="8">
        <f t="shared" si="5"/>
        <v>14760890.109975023</v>
      </c>
      <c r="O38" s="88">
        <f t="shared" ref="O38:O53" si="11">G38+H38-L38-I38</f>
        <v>13725894.955045186</v>
      </c>
    </row>
    <row r="39" spans="1:15" x14ac:dyDescent="0.2">
      <c r="A39" s="100" t="s">
        <v>87</v>
      </c>
      <c r="B39" s="85" t="str">
        <f t="shared" si="8"/>
        <v>Q4/2014</v>
      </c>
      <c r="C39" s="86">
        <f t="shared" si="10"/>
        <v>41913</v>
      </c>
      <c r="D39" s="86">
        <f t="shared" si="6"/>
        <v>42004</v>
      </c>
      <c r="E39" s="85">
        <f t="shared" si="1"/>
        <v>92</v>
      </c>
      <c r="F39" s="87">
        <f>VLOOKUP(D39,'FERC Interest Rate'!$A:$B,2,TRUE)</f>
        <v>3.2500000000000001E-2</v>
      </c>
      <c r="G39" s="88">
        <f t="shared" si="2"/>
        <v>13725894.955045186</v>
      </c>
      <c r="H39" s="88">
        <v>0</v>
      </c>
      <c r="I39" s="123">
        <f t="shared" si="7"/>
        <v>20468.013669679152</v>
      </c>
      <c r="J39" s="89">
        <f t="shared" si="9"/>
        <v>112439.52305639756</v>
      </c>
      <c r="K39" s="149">
        <f t="shared" si="3"/>
        <v>132907.53672607671</v>
      </c>
      <c r="L39" s="89">
        <f t="shared" ref="L39:L53" si="12">($C$28)/20</f>
        <v>894591.65</v>
      </c>
      <c r="M39" s="150">
        <f t="shared" si="4"/>
        <v>1027499.1867260768</v>
      </c>
      <c r="N39" s="8">
        <f t="shared" si="5"/>
        <v>13838334.478101583</v>
      </c>
      <c r="O39" s="88">
        <f t="shared" si="11"/>
        <v>12810835.291375507</v>
      </c>
    </row>
    <row r="40" spans="1:15" x14ac:dyDescent="0.2">
      <c r="A40" s="100" t="s">
        <v>88</v>
      </c>
      <c r="B40" s="85" t="str">
        <f t="shared" si="8"/>
        <v>Q1/2015</v>
      </c>
      <c r="C40" s="86">
        <f t="shared" si="10"/>
        <v>42005</v>
      </c>
      <c r="D40" s="86">
        <f t="shared" si="6"/>
        <v>42094</v>
      </c>
      <c r="E40" s="85">
        <f t="shared" si="1"/>
        <v>90</v>
      </c>
      <c r="F40" s="87">
        <f>VLOOKUP(D40,'FERC Interest Rate'!$A:$B,2,TRUE)</f>
        <v>3.2500000000000001E-2</v>
      </c>
      <c r="G40" s="88">
        <f t="shared" si="2"/>
        <v>12810835.291375507</v>
      </c>
      <c r="H40" s="88">
        <v>0</v>
      </c>
      <c r="I40" s="123">
        <f t="shared" si="7"/>
        <v>20468.013669679152</v>
      </c>
      <c r="J40" s="89">
        <f t="shared" si="9"/>
        <v>102662.17322540646</v>
      </c>
      <c r="K40" s="149">
        <f t="shared" si="3"/>
        <v>123130.18689508562</v>
      </c>
      <c r="L40" s="89">
        <f t="shared" si="12"/>
        <v>894591.65</v>
      </c>
      <c r="M40" s="150">
        <f t="shared" si="4"/>
        <v>1017721.8368950856</v>
      </c>
      <c r="N40" s="8">
        <f t="shared" si="5"/>
        <v>12913497.464600913</v>
      </c>
      <c r="O40" s="88">
        <f t="shared" si="11"/>
        <v>11895775.627705827</v>
      </c>
    </row>
    <row r="41" spans="1:15" x14ac:dyDescent="0.2">
      <c r="A41" s="100" t="s">
        <v>89</v>
      </c>
      <c r="B41" s="85" t="str">
        <f t="shared" si="8"/>
        <v>Q2/2015</v>
      </c>
      <c r="C41" s="86">
        <f t="shared" si="10"/>
        <v>42095</v>
      </c>
      <c r="D41" s="86">
        <f t="shared" si="6"/>
        <v>42185</v>
      </c>
      <c r="E41" s="85">
        <f t="shared" si="1"/>
        <v>91</v>
      </c>
      <c r="F41" s="87">
        <f>VLOOKUP(D41,'FERC Interest Rate'!$A:$B,2,TRUE)</f>
        <v>3.2500000000000001E-2</v>
      </c>
      <c r="G41" s="88">
        <f t="shared" si="2"/>
        <v>11895775.627705827</v>
      </c>
      <c r="H41" s="88">
        <v>0</v>
      </c>
      <c r="I41" s="123">
        <f t="shared" si="7"/>
        <v>20468.013669679152</v>
      </c>
      <c r="J41" s="89">
        <f t="shared" si="9"/>
        <v>96388.373750520506</v>
      </c>
      <c r="K41" s="149">
        <f t="shared" si="3"/>
        <v>116856.38742019967</v>
      </c>
      <c r="L41" s="89">
        <f t="shared" si="12"/>
        <v>894591.65</v>
      </c>
      <c r="M41" s="150">
        <f t="shared" si="4"/>
        <v>1011448.0374201997</v>
      </c>
      <c r="N41" s="8">
        <f t="shared" si="5"/>
        <v>11992164.001456348</v>
      </c>
      <c r="O41" s="88">
        <f t="shared" si="11"/>
        <v>10980715.964036148</v>
      </c>
    </row>
    <row r="42" spans="1:15" x14ac:dyDescent="0.2">
      <c r="A42" s="100" t="s">
        <v>90</v>
      </c>
      <c r="B42" s="85" t="str">
        <f t="shared" si="8"/>
        <v>Q3/2015</v>
      </c>
      <c r="C42" s="86">
        <f t="shared" si="10"/>
        <v>42186</v>
      </c>
      <c r="D42" s="86">
        <f t="shared" si="6"/>
        <v>42277</v>
      </c>
      <c r="E42" s="85">
        <f t="shared" si="1"/>
        <v>92</v>
      </c>
      <c r="F42" s="87">
        <f>VLOOKUP(D42,'FERC Interest Rate'!$A:$B,2,TRUE)</f>
        <v>3.2500000000000001E-2</v>
      </c>
      <c r="G42" s="88">
        <f t="shared" si="2"/>
        <v>10980715.964036148</v>
      </c>
      <c r="H42" s="88">
        <v>0</v>
      </c>
      <c r="I42" s="123">
        <f t="shared" si="7"/>
        <v>20468.013669679152</v>
      </c>
      <c r="J42" s="89">
        <f t="shared" si="9"/>
        <v>89951.618445118045</v>
      </c>
      <c r="K42" s="149">
        <f t="shared" si="3"/>
        <v>110419.63211479719</v>
      </c>
      <c r="L42" s="89">
        <f t="shared" si="12"/>
        <v>894591.65</v>
      </c>
      <c r="M42" s="150">
        <f t="shared" si="4"/>
        <v>1005011.2821147973</v>
      </c>
      <c r="N42" s="8">
        <f t="shared" si="5"/>
        <v>11070667.582481267</v>
      </c>
      <c r="O42" s="88">
        <f t="shared" si="11"/>
        <v>10065656.300366469</v>
      </c>
    </row>
    <row r="43" spans="1:15" x14ac:dyDescent="0.2">
      <c r="A43" s="100" t="s">
        <v>91</v>
      </c>
      <c r="B43" s="85" t="str">
        <f t="shared" si="8"/>
        <v>Q4/2015</v>
      </c>
      <c r="C43" s="86">
        <f t="shared" si="10"/>
        <v>42278</v>
      </c>
      <c r="D43" s="86">
        <f t="shared" si="6"/>
        <v>42369</v>
      </c>
      <c r="E43" s="85">
        <f t="shared" si="1"/>
        <v>92</v>
      </c>
      <c r="F43" s="87">
        <f>VLOOKUP(D43,'FERC Interest Rate'!$A:$B,2,TRUE)</f>
        <v>3.2500000000000001E-2</v>
      </c>
      <c r="G43" s="88">
        <f t="shared" si="2"/>
        <v>10065656.300366469</v>
      </c>
      <c r="H43" s="88">
        <v>0</v>
      </c>
      <c r="I43" s="123">
        <f t="shared" si="7"/>
        <v>20468.013669679152</v>
      </c>
      <c r="J43" s="89">
        <f t="shared" si="9"/>
        <v>82455.650241358206</v>
      </c>
      <c r="K43" s="149">
        <f t="shared" si="3"/>
        <v>102923.66391103735</v>
      </c>
      <c r="L43" s="89">
        <f t="shared" si="12"/>
        <v>894591.65</v>
      </c>
      <c r="M43" s="150">
        <f t="shared" si="4"/>
        <v>997515.3139110374</v>
      </c>
      <c r="N43" s="8">
        <f t="shared" si="5"/>
        <v>10148111.950607827</v>
      </c>
      <c r="O43" s="88">
        <f t="shared" si="11"/>
        <v>9150596.6366967894</v>
      </c>
    </row>
    <row r="44" spans="1:15" x14ac:dyDescent="0.2">
      <c r="A44" s="100" t="s">
        <v>92</v>
      </c>
      <c r="B44" s="85" t="str">
        <f t="shared" si="8"/>
        <v>Q1/2016</v>
      </c>
      <c r="C44" s="86">
        <f t="shared" si="10"/>
        <v>42370</v>
      </c>
      <c r="D44" s="86">
        <f t="shared" si="6"/>
        <v>42460</v>
      </c>
      <c r="E44" s="85">
        <f t="shared" si="1"/>
        <v>91</v>
      </c>
      <c r="F44" s="87">
        <f>VLOOKUP(D44,'FERC Interest Rate'!$A:$B,2,TRUE)</f>
        <v>3.2500000000000001E-2</v>
      </c>
      <c r="G44" s="88">
        <f t="shared" si="2"/>
        <v>9150596.6366967894</v>
      </c>
      <c r="H44" s="88">
        <v>0</v>
      </c>
      <c r="I44" s="123">
        <f t="shared" si="7"/>
        <v>20468.013669679152</v>
      </c>
      <c r="J44" s="89">
        <f t="shared" si="9"/>
        <v>73942.321183144144</v>
      </c>
      <c r="K44" s="149">
        <f t="shared" si="3"/>
        <v>94410.334852823289</v>
      </c>
      <c r="L44" s="89">
        <f t="shared" si="12"/>
        <v>894591.65</v>
      </c>
      <c r="M44" s="150">
        <f t="shared" si="4"/>
        <v>989001.98485282331</v>
      </c>
      <c r="N44" s="8">
        <f t="shared" si="5"/>
        <v>9224538.9578799345</v>
      </c>
      <c r="O44" s="88">
        <f t="shared" si="11"/>
        <v>8235536.9730271101</v>
      </c>
    </row>
    <row r="45" spans="1:15" x14ac:dyDescent="0.2">
      <c r="A45" s="100" t="s">
        <v>93</v>
      </c>
      <c r="B45" s="85" t="str">
        <f t="shared" si="8"/>
        <v>Q2/2016</v>
      </c>
      <c r="C45" s="86">
        <f t="shared" si="10"/>
        <v>42461</v>
      </c>
      <c r="D45" s="86">
        <f t="shared" si="6"/>
        <v>42551</v>
      </c>
      <c r="E45" s="85">
        <f t="shared" si="1"/>
        <v>91</v>
      </c>
      <c r="F45" s="87">
        <f>VLOOKUP(D45,'FERC Interest Rate'!$A:$B,2,TRUE)</f>
        <v>3.4599999999999999E-2</v>
      </c>
      <c r="G45" s="88">
        <f t="shared" si="2"/>
        <v>8235536.9730271101</v>
      </c>
      <c r="H45" s="88">
        <v>0</v>
      </c>
      <c r="I45" s="123">
        <f t="shared" si="7"/>
        <v>20468.013669679152</v>
      </c>
      <c r="J45" s="89">
        <f t="shared" si="9"/>
        <v>70848.119435172557</v>
      </c>
      <c r="K45" s="149">
        <f t="shared" si="3"/>
        <v>91316.133104851702</v>
      </c>
      <c r="L45" s="89">
        <f t="shared" si="12"/>
        <v>894591.65</v>
      </c>
      <c r="M45" s="150">
        <f t="shared" si="4"/>
        <v>985907.78310485173</v>
      </c>
      <c r="N45" s="8">
        <f t="shared" si="5"/>
        <v>8306385.0924622826</v>
      </c>
      <c r="O45" s="88">
        <f t="shared" si="11"/>
        <v>7320477.3093574308</v>
      </c>
    </row>
    <row r="46" spans="1:15" x14ac:dyDescent="0.2">
      <c r="A46" s="100" t="s">
        <v>94</v>
      </c>
      <c r="B46" s="85" t="str">
        <f t="shared" si="8"/>
        <v>Q3/2016</v>
      </c>
      <c r="C46" s="86">
        <f t="shared" si="10"/>
        <v>42552</v>
      </c>
      <c r="D46" s="86">
        <f t="shared" si="6"/>
        <v>42643</v>
      </c>
      <c r="E46" s="85">
        <f t="shared" si="1"/>
        <v>92</v>
      </c>
      <c r="F46" s="87">
        <f>VLOOKUP(D46,'FERC Interest Rate'!$A:$B,2,TRUE)</f>
        <v>3.5000000000000003E-2</v>
      </c>
      <c r="G46" s="88">
        <f t="shared" si="2"/>
        <v>7320477.3093574308</v>
      </c>
      <c r="H46" s="88">
        <v>0</v>
      </c>
      <c r="I46" s="123">
        <f t="shared" si="7"/>
        <v>20468.013669679152</v>
      </c>
      <c r="J46" s="89">
        <f t="shared" si="9"/>
        <v>64404.199279046254</v>
      </c>
      <c r="K46" s="149">
        <f t="shared" si="3"/>
        <v>84872.212948725413</v>
      </c>
      <c r="L46" s="89">
        <f t="shared" si="12"/>
        <v>894591.65</v>
      </c>
      <c r="M46" s="150">
        <f t="shared" si="4"/>
        <v>979463.86294872547</v>
      </c>
      <c r="N46" s="8">
        <f t="shared" si="5"/>
        <v>7384881.5086364774</v>
      </c>
      <c r="O46" s="88">
        <f t="shared" si="11"/>
        <v>6405417.6456877515</v>
      </c>
    </row>
    <row r="47" spans="1:15" x14ac:dyDescent="0.2">
      <c r="A47" s="100" t="s">
        <v>95</v>
      </c>
      <c r="B47" s="85" t="str">
        <f t="shared" si="8"/>
        <v>Q4/2016</v>
      </c>
      <c r="C47" s="86">
        <f t="shared" si="10"/>
        <v>42644</v>
      </c>
      <c r="D47" s="86">
        <f t="shared" si="6"/>
        <v>42735</v>
      </c>
      <c r="E47" s="85">
        <f t="shared" si="1"/>
        <v>92</v>
      </c>
      <c r="F47" s="87">
        <f>VLOOKUP(D47,'FERC Interest Rate'!$A:$B,2,TRUE)</f>
        <v>3.5000000000000003E-2</v>
      </c>
      <c r="G47" s="88">
        <f t="shared" si="2"/>
        <v>6405417.6456877515</v>
      </c>
      <c r="H47" s="88">
        <v>0</v>
      </c>
      <c r="I47" s="123">
        <f t="shared" si="7"/>
        <v>20468.013669679152</v>
      </c>
      <c r="J47" s="89">
        <f t="shared" si="9"/>
        <v>56353.67436916547</v>
      </c>
      <c r="K47" s="149">
        <f t="shared" si="3"/>
        <v>76821.688038844615</v>
      </c>
      <c r="L47" s="89">
        <f t="shared" si="12"/>
        <v>894591.65</v>
      </c>
      <c r="M47" s="150">
        <f t="shared" si="4"/>
        <v>971413.33803884464</v>
      </c>
      <c r="N47" s="8">
        <f t="shared" si="5"/>
        <v>6461771.3200569171</v>
      </c>
      <c r="O47" s="88">
        <f t="shared" si="11"/>
        <v>5490357.9820180722</v>
      </c>
    </row>
    <row r="48" spans="1:15" x14ac:dyDescent="0.2">
      <c r="A48" s="100" t="s">
        <v>96</v>
      </c>
      <c r="B48" s="85" t="str">
        <f t="shared" si="8"/>
        <v>Q1/2017</v>
      </c>
      <c r="C48" s="86">
        <f t="shared" si="10"/>
        <v>42736</v>
      </c>
      <c r="D48" s="86">
        <f t="shared" si="6"/>
        <v>42825</v>
      </c>
      <c r="E48" s="85">
        <f t="shared" si="1"/>
        <v>90</v>
      </c>
      <c r="F48" s="87">
        <f>VLOOKUP(D48,'FERC Interest Rate'!$A:$B,2,TRUE)</f>
        <v>3.5000000000000003E-2</v>
      </c>
      <c r="G48" s="88">
        <f t="shared" si="2"/>
        <v>5490357.9820180722</v>
      </c>
      <c r="H48" s="88">
        <v>0</v>
      </c>
      <c r="I48" s="123">
        <f t="shared" si="7"/>
        <v>20468.013669679152</v>
      </c>
      <c r="J48" s="89">
        <f t="shared" si="9"/>
        <v>47382.54148864912</v>
      </c>
      <c r="K48" s="149">
        <f t="shared" si="3"/>
        <v>67850.555158328265</v>
      </c>
      <c r="L48" s="89">
        <f t="shared" si="12"/>
        <v>894591.65</v>
      </c>
      <c r="M48" s="150">
        <f t="shared" si="4"/>
        <v>962442.20515832829</v>
      </c>
      <c r="N48" s="8">
        <f t="shared" si="5"/>
        <v>5537740.5235067215</v>
      </c>
      <c r="O48" s="88">
        <f t="shared" si="11"/>
        <v>4575298.3183483928</v>
      </c>
    </row>
    <row r="49" spans="1:15" x14ac:dyDescent="0.2">
      <c r="A49" s="100" t="s">
        <v>97</v>
      </c>
      <c r="B49" s="85" t="str">
        <f t="shared" si="8"/>
        <v>Q2/2017</v>
      </c>
      <c r="C49" s="86">
        <f t="shared" si="10"/>
        <v>42826</v>
      </c>
      <c r="D49" s="86">
        <f t="shared" si="6"/>
        <v>42916</v>
      </c>
      <c r="E49" s="85">
        <f t="shared" si="1"/>
        <v>91</v>
      </c>
      <c r="F49" s="87">
        <f>VLOOKUP(D49,'FERC Interest Rate'!$A:$B,2,TRUE)</f>
        <v>3.7100000000000001E-2</v>
      </c>
      <c r="G49" s="88">
        <f t="shared" si="2"/>
        <v>4575298.3183483928</v>
      </c>
      <c r="H49" s="88">
        <v>0</v>
      </c>
      <c r="I49" s="123">
        <f t="shared" si="7"/>
        <v>20468.013669679152</v>
      </c>
      <c r="J49" s="89">
        <f t="shared" si="9"/>
        <v>42319.629185139755</v>
      </c>
      <c r="K49" s="149">
        <f t="shared" si="3"/>
        <v>62787.642854818907</v>
      </c>
      <c r="L49" s="89">
        <f t="shared" si="12"/>
        <v>894591.65</v>
      </c>
      <c r="M49" s="150">
        <f t="shared" si="4"/>
        <v>957379.29285481898</v>
      </c>
      <c r="N49" s="8">
        <f t="shared" si="5"/>
        <v>4617617.947533533</v>
      </c>
      <c r="O49" s="88">
        <f t="shared" si="11"/>
        <v>3660238.654678714</v>
      </c>
    </row>
    <row r="50" spans="1:15" x14ac:dyDescent="0.2">
      <c r="A50" s="100" t="s">
        <v>98</v>
      </c>
      <c r="B50" s="85" t="str">
        <f t="shared" si="8"/>
        <v>Q3/2017</v>
      </c>
      <c r="C50" s="86">
        <f t="shared" si="10"/>
        <v>42917</v>
      </c>
      <c r="D50" s="86">
        <f t="shared" si="6"/>
        <v>43008</v>
      </c>
      <c r="E50" s="85">
        <f t="shared" si="1"/>
        <v>92</v>
      </c>
      <c r="F50" s="87">
        <f>VLOOKUP(D50,'FERC Interest Rate'!$A:$B,2,TRUE)</f>
        <v>3.9600000000000003E-2</v>
      </c>
      <c r="G50" s="88">
        <f t="shared" si="2"/>
        <v>3660238.654678714</v>
      </c>
      <c r="H50" s="88">
        <v>0</v>
      </c>
      <c r="I50" s="123">
        <f t="shared" si="7"/>
        <v>20468.013669679152</v>
      </c>
      <c r="J50" s="89">
        <f t="shared" si="9"/>
        <v>36534.195799247929</v>
      </c>
      <c r="K50" s="149">
        <f t="shared" si="3"/>
        <v>57002.209468927082</v>
      </c>
      <c r="L50" s="89">
        <f t="shared" si="12"/>
        <v>894591.65</v>
      </c>
      <c r="M50" s="150">
        <f t="shared" si="4"/>
        <v>951593.85946892714</v>
      </c>
      <c r="N50" s="8">
        <f t="shared" si="5"/>
        <v>3696772.8504779618</v>
      </c>
      <c r="O50" s="88">
        <f t="shared" si="11"/>
        <v>2745178.9910090351</v>
      </c>
    </row>
    <row r="51" spans="1:15" x14ac:dyDescent="0.2">
      <c r="A51" s="100" t="s">
        <v>99</v>
      </c>
      <c r="B51" s="85" t="str">
        <f t="shared" si="8"/>
        <v>Q4/2017</v>
      </c>
      <c r="C51" s="86">
        <f t="shared" si="10"/>
        <v>43009</v>
      </c>
      <c r="D51" s="86">
        <f t="shared" si="6"/>
        <v>43100</v>
      </c>
      <c r="E51" s="85">
        <f t="shared" si="1"/>
        <v>92</v>
      </c>
      <c r="F51" s="87">
        <f>VLOOKUP(D51,'FERC Interest Rate'!$A:$B,2,TRUE)</f>
        <v>4.2099999999999999E-2</v>
      </c>
      <c r="G51" s="88">
        <f t="shared" si="2"/>
        <v>2745178.9910090351</v>
      </c>
      <c r="H51" s="88">
        <v>0</v>
      </c>
      <c r="I51" s="123">
        <f t="shared" si="7"/>
        <v>20468.013669679152</v>
      </c>
      <c r="J51" s="89">
        <f t="shared" si="9"/>
        <v>29130.485665688204</v>
      </c>
      <c r="K51" s="149">
        <f t="shared" si="3"/>
        <v>49598.499335367356</v>
      </c>
      <c r="L51" s="89">
        <f t="shared" si="12"/>
        <v>894591.65</v>
      </c>
      <c r="M51" s="150">
        <f t="shared" si="4"/>
        <v>944190.14933536737</v>
      </c>
      <c r="N51" s="8">
        <f t="shared" si="5"/>
        <v>2774309.4766747234</v>
      </c>
      <c r="O51" s="88">
        <f t="shared" si="11"/>
        <v>1830119.3273393561</v>
      </c>
    </row>
    <row r="52" spans="1:15" x14ac:dyDescent="0.2">
      <c r="A52" s="100" t="s">
        <v>100</v>
      </c>
      <c r="B52" s="85" t="str">
        <f t="shared" si="8"/>
        <v>Q1/2018</v>
      </c>
      <c r="C52" s="86">
        <f t="shared" si="10"/>
        <v>43101</v>
      </c>
      <c r="D52" s="86">
        <f t="shared" si="6"/>
        <v>43190</v>
      </c>
      <c r="E52" s="85">
        <f t="shared" si="1"/>
        <v>90</v>
      </c>
      <c r="F52" s="87">
        <f>VLOOKUP(D52,'FERC Interest Rate'!$A:$B,2,TRUE)</f>
        <v>4.2500000000000003E-2</v>
      </c>
      <c r="G52" s="88">
        <f t="shared" si="2"/>
        <v>1830119.3273393561</v>
      </c>
      <c r="H52" s="88">
        <v>0</v>
      </c>
      <c r="I52" s="123">
        <f t="shared" si="7"/>
        <v>20468.013669679152</v>
      </c>
      <c r="J52" s="89">
        <f t="shared" si="9"/>
        <v>19178.647745405578</v>
      </c>
      <c r="K52" s="149">
        <f t="shared" si="3"/>
        <v>39646.661415084731</v>
      </c>
      <c r="L52" s="89">
        <f t="shared" si="12"/>
        <v>894591.65</v>
      </c>
      <c r="M52" s="150">
        <f t="shared" si="4"/>
        <v>934238.31141508475</v>
      </c>
      <c r="N52" s="8">
        <f t="shared" si="5"/>
        <v>1849297.9750847616</v>
      </c>
      <c r="O52" s="88">
        <f t="shared" si="11"/>
        <v>915059.66366967687</v>
      </c>
    </row>
    <row r="53" spans="1:15" x14ac:dyDescent="0.2">
      <c r="A53" s="100" t="s">
        <v>101</v>
      </c>
      <c r="B53" s="85" t="str">
        <f t="shared" si="8"/>
        <v>Q2/2018</v>
      </c>
      <c r="C53" s="86">
        <f t="shared" si="10"/>
        <v>43191</v>
      </c>
      <c r="D53" s="86">
        <f t="shared" si="6"/>
        <v>43281</v>
      </c>
      <c r="E53" s="85">
        <f t="shared" si="1"/>
        <v>91</v>
      </c>
      <c r="F53" s="87">
        <f>VLOOKUP(D53,'FERC Interest Rate'!$A:$B,2,TRUE)</f>
        <v>4.4699999999999997E-2</v>
      </c>
      <c r="G53" s="88">
        <f t="shared" si="2"/>
        <v>915059.66366967687</v>
      </c>
      <c r="H53" s="88">
        <v>0</v>
      </c>
      <c r="I53" s="123">
        <f t="shared" si="7"/>
        <v>20468.013669679152</v>
      </c>
      <c r="J53" s="89">
        <f t="shared" si="9"/>
        <v>10197.775873723682</v>
      </c>
      <c r="K53" s="149">
        <f t="shared" si="3"/>
        <v>30665.789543402832</v>
      </c>
      <c r="L53" s="89">
        <f t="shared" si="12"/>
        <v>894591.65</v>
      </c>
      <c r="M53" s="150">
        <f t="shared" si="4"/>
        <v>925257.43954340287</v>
      </c>
      <c r="N53" s="8">
        <f t="shared" si="5"/>
        <v>925257.43954340054</v>
      </c>
      <c r="O53" s="88">
        <f t="shared" si="11"/>
        <v>-2.306478563696146E-9</v>
      </c>
    </row>
    <row r="54" spans="1:15" x14ac:dyDescent="0.2">
      <c r="B54" s="11"/>
      <c r="C54" s="140"/>
      <c r="D54" s="140"/>
      <c r="E54" s="10"/>
      <c r="F54" s="11"/>
      <c r="G54" s="89"/>
      <c r="H54" s="12"/>
      <c r="I54" s="129"/>
      <c r="J54" s="89"/>
      <c r="K54" s="131"/>
      <c r="L54" s="69"/>
      <c r="M54" s="150"/>
      <c r="O54" s="89"/>
    </row>
    <row r="55" spans="1:15" ht="13.5" thickBot="1" x14ac:dyDescent="0.25">
      <c r="A55" s="183"/>
      <c r="B55" s="184"/>
      <c r="C55" s="187"/>
      <c r="D55" s="187"/>
      <c r="E55" s="186"/>
      <c r="F55" s="184"/>
      <c r="G55" s="160">
        <f>+SUM(G32:G54)</f>
        <v>222236473.21229267</v>
      </c>
      <c r="H55" s="160">
        <f t="shared" ref="H55:O55" si="13">+SUM(H32:H54)</f>
        <v>409360.27339358308</v>
      </c>
      <c r="I55" s="161">
        <f t="shared" si="13"/>
        <v>409360.27339358313</v>
      </c>
      <c r="J55" s="160">
        <f t="shared" si="13"/>
        <v>1432706.5241826156</v>
      </c>
      <c r="K55" s="160">
        <f t="shared" si="13"/>
        <v>1842066.7975761988</v>
      </c>
      <c r="L55" s="160">
        <f t="shared" si="13"/>
        <v>17891833.000000004</v>
      </c>
      <c r="M55" s="162">
        <f t="shared" si="13"/>
        <v>19733899.797576196</v>
      </c>
      <c r="N55" s="160">
        <f t="shared" si="13"/>
        <v>224078540.00986889</v>
      </c>
      <c r="O55" s="160">
        <f t="shared" si="13"/>
        <v>205344640.21229267</v>
      </c>
    </row>
    <row r="56" spans="1:15" ht="13.5" thickTop="1" x14ac:dyDescent="0.2">
      <c r="B56" s="131"/>
      <c r="C56" s="131"/>
      <c r="D56" s="131"/>
      <c r="E56" s="131"/>
      <c r="F56" s="131"/>
      <c r="G56" s="131"/>
      <c r="H56" s="131"/>
      <c r="I56" s="130"/>
      <c r="J56" s="131"/>
      <c r="K56" s="131"/>
      <c r="L56" s="131"/>
      <c r="M56" s="151"/>
      <c r="O56" s="131"/>
    </row>
    <row r="57" spans="1:15" ht="38.25" x14ac:dyDescent="0.2">
      <c r="A57" s="94" t="s">
        <v>81</v>
      </c>
      <c r="B57" s="94" t="s">
        <v>3</v>
      </c>
      <c r="C57" s="94" t="s">
        <v>4</v>
      </c>
      <c r="D57" s="94" t="s">
        <v>5</v>
      </c>
      <c r="E57" s="94" t="s">
        <v>6</v>
      </c>
      <c r="F57" s="94" t="s">
        <v>7</v>
      </c>
      <c r="G57" s="94" t="s">
        <v>122</v>
      </c>
      <c r="H57" s="94" t="s">
        <v>123</v>
      </c>
      <c r="I57" s="118" t="s">
        <v>124</v>
      </c>
      <c r="J57" s="119" t="s">
        <v>125</v>
      </c>
      <c r="K57" s="119" t="s">
        <v>126</v>
      </c>
      <c r="L57" s="119" t="s">
        <v>127</v>
      </c>
      <c r="M57" s="120" t="s">
        <v>128</v>
      </c>
      <c r="N57" s="94" t="s">
        <v>129</v>
      </c>
      <c r="O57" s="94" t="s">
        <v>130</v>
      </c>
    </row>
    <row r="58" spans="1:15" x14ac:dyDescent="0.2">
      <c r="A58" s="459" t="s">
        <v>10</v>
      </c>
      <c r="B58" s="459"/>
      <c r="C58" s="86">
        <f>$B$2</f>
        <v>41605</v>
      </c>
      <c r="D58" s="86">
        <f>DATE(YEAR(C58),IF(MONTH(C58)&lt;=3,3,IF(MONTH(C58)&lt;=6,6,IF(MONTH(C58)&lt;=9,9,12))),IF(OR(MONTH(C58)&lt;=3,MONTH(C58)&gt;=10),31,30))</f>
        <v>41639</v>
      </c>
      <c r="E58" s="85">
        <f>D58-C58+1</f>
        <v>35</v>
      </c>
      <c r="F58" s="87">
        <f>VLOOKUP(D58,'FERC Interest Rate'!$A:$B,2,TRUE)</f>
        <v>3.2500000000000001E-2</v>
      </c>
      <c r="G58" s="88">
        <f>$E$2</f>
        <v>0</v>
      </c>
      <c r="H58" s="88">
        <f t="shared" ref="H58:H65" si="14">G58*F58*(E58/(DATE(YEAR(D58),12,31)-DATE(YEAR(D58),1,1)+1))</f>
        <v>0</v>
      </c>
      <c r="I58" s="123">
        <v>0</v>
      </c>
      <c r="J58" s="89">
        <v>0</v>
      </c>
      <c r="K58" s="149">
        <f t="shared" ref="K58:K85" si="15">+SUM(I58:J58)</f>
        <v>0</v>
      </c>
      <c r="L58" s="89">
        <v>0</v>
      </c>
      <c r="M58" s="150">
        <f t="shared" ref="M58:M85" si="16">+SUM(K58:L58)</f>
        <v>0</v>
      </c>
      <c r="N58" s="8">
        <f t="shared" ref="N58:N85" si="17">+G58+H58+J58</f>
        <v>0</v>
      </c>
      <c r="O58" s="88">
        <f t="shared" ref="O58:O85" si="18">G58+H58-L58-I58</f>
        <v>0</v>
      </c>
    </row>
    <row r="59" spans="1:15" x14ac:dyDescent="0.2">
      <c r="A59" s="459"/>
      <c r="B59" s="459"/>
      <c r="C59" s="86">
        <f>D58+1</f>
        <v>41640</v>
      </c>
      <c r="D59" s="86">
        <f>EOMONTH(D58,3)</f>
        <v>41729</v>
      </c>
      <c r="E59" s="85">
        <f t="shared" ref="E59:E85" si="19">D59-C59+1</f>
        <v>90</v>
      </c>
      <c r="F59" s="87">
        <f>VLOOKUP(D59,'FERC Interest Rate'!$A:$B,2,TRUE)</f>
        <v>3.2500000000000001E-2</v>
      </c>
      <c r="G59" s="88">
        <f t="shared" ref="G59:G85" si="20">O58</f>
        <v>0</v>
      </c>
      <c r="H59" s="88">
        <f t="shared" si="14"/>
        <v>0</v>
      </c>
      <c r="I59" s="123">
        <v>0</v>
      </c>
      <c r="J59" s="89">
        <v>0</v>
      </c>
      <c r="K59" s="149">
        <f t="shared" si="15"/>
        <v>0</v>
      </c>
      <c r="L59" s="89">
        <v>0</v>
      </c>
      <c r="M59" s="150">
        <f t="shared" si="16"/>
        <v>0</v>
      </c>
      <c r="N59" s="8">
        <f t="shared" si="17"/>
        <v>0</v>
      </c>
      <c r="O59" s="88">
        <f t="shared" si="18"/>
        <v>0</v>
      </c>
    </row>
    <row r="60" spans="1:15" x14ac:dyDescent="0.2">
      <c r="B60" s="85"/>
      <c r="C60" s="86">
        <f t="shared" ref="C60:C85" si="21">D59+1</f>
        <v>41730</v>
      </c>
      <c r="D60" s="86">
        <f t="shared" ref="D60:D85" si="22">EOMONTH(D59,3)</f>
        <v>41820</v>
      </c>
      <c r="E60" s="85">
        <f t="shared" si="19"/>
        <v>91</v>
      </c>
      <c r="F60" s="87">
        <f>VLOOKUP(D60,'FERC Interest Rate'!$A:$B,2,TRUE)</f>
        <v>3.2500000000000001E-2</v>
      </c>
      <c r="G60" s="88">
        <f t="shared" si="20"/>
        <v>0</v>
      </c>
      <c r="H60" s="88">
        <f t="shared" si="14"/>
        <v>0</v>
      </c>
      <c r="I60" s="123">
        <v>0</v>
      </c>
      <c r="J60" s="89">
        <v>0</v>
      </c>
      <c r="K60" s="149">
        <f t="shared" si="15"/>
        <v>0</v>
      </c>
      <c r="L60" s="89">
        <v>0</v>
      </c>
      <c r="M60" s="150">
        <f t="shared" si="16"/>
        <v>0</v>
      </c>
      <c r="N60" s="8">
        <f t="shared" si="17"/>
        <v>0</v>
      </c>
      <c r="O60" s="88">
        <f t="shared" si="18"/>
        <v>0</v>
      </c>
    </row>
    <row r="61" spans="1:15" x14ac:dyDescent="0.2">
      <c r="B61" s="85"/>
      <c r="C61" s="86">
        <f t="shared" si="21"/>
        <v>41821</v>
      </c>
      <c r="D61" s="86">
        <f t="shared" si="22"/>
        <v>41912</v>
      </c>
      <c r="E61" s="85">
        <f t="shared" si="19"/>
        <v>92</v>
      </c>
      <c r="F61" s="87">
        <f>VLOOKUP(D61,'FERC Interest Rate'!$A:$B,2,TRUE)</f>
        <v>3.2500000000000001E-2</v>
      </c>
      <c r="G61" s="88">
        <f t="shared" si="20"/>
        <v>0</v>
      </c>
      <c r="H61" s="88">
        <f t="shared" si="14"/>
        <v>0</v>
      </c>
      <c r="I61" s="123">
        <v>0</v>
      </c>
      <c r="J61" s="89">
        <v>0</v>
      </c>
      <c r="K61" s="149">
        <f t="shared" si="15"/>
        <v>0</v>
      </c>
      <c r="L61" s="89">
        <v>0</v>
      </c>
      <c r="M61" s="150">
        <f t="shared" si="16"/>
        <v>0</v>
      </c>
      <c r="N61" s="8">
        <f t="shared" si="17"/>
        <v>0</v>
      </c>
      <c r="O61" s="88">
        <f t="shared" si="18"/>
        <v>0</v>
      </c>
    </row>
    <row r="62" spans="1:15" x14ac:dyDescent="0.2">
      <c r="B62" s="85"/>
      <c r="C62" s="86">
        <f t="shared" si="21"/>
        <v>41913</v>
      </c>
      <c r="D62" s="86">
        <f t="shared" si="22"/>
        <v>42004</v>
      </c>
      <c r="E62" s="85">
        <f t="shared" si="19"/>
        <v>92</v>
      </c>
      <c r="F62" s="87">
        <f>VLOOKUP(D62,'FERC Interest Rate'!$A:$B,2,TRUE)</f>
        <v>3.2500000000000001E-2</v>
      </c>
      <c r="G62" s="88">
        <f t="shared" si="20"/>
        <v>0</v>
      </c>
      <c r="H62" s="88">
        <f t="shared" si="14"/>
        <v>0</v>
      </c>
      <c r="I62" s="123">
        <v>0</v>
      </c>
      <c r="J62" s="89">
        <v>0</v>
      </c>
      <c r="K62" s="149">
        <f t="shared" si="15"/>
        <v>0</v>
      </c>
      <c r="L62" s="89">
        <v>0</v>
      </c>
      <c r="M62" s="150">
        <f t="shared" si="16"/>
        <v>0</v>
      </c>
      <c r="N62" s="8">
        <f t="shared" si="17"/>
        <v>0</v>
      </c>
      <c r="O62" s="88">
        <f t="shared" si="18"/>
        <v>0</v>
      </c>
    </row>
    <row r="63" spans="1:15" x14ac:dyDescent="0.2">
      <c r="B63" s="85"/>
      <c r="C63" s="86">
        <f t="shared" si="21"/>
        <v>42005</v>
      </c>
      <c r="D63" s="86">
        <f t="shared" si="22"/>
        <v>42094</v>
      </c>
      <c r="E63" s="85">
        <f t="shared" si="19"/>
        <v>90</v>
      </c>
      <c r="F63" s="87">
        <f>VLOOKUP(D63,'FERC Interest Rate'!$A:$B,2,TRUE)</f>
        <v>3.2500000000000001E-2</v>
      </c>
      <c r="G63" s="88">
        <f t="shared" si="20"/>
        <v>0</v>
      </c>
      <c r="H63" s="88">
        <f t="shared" si="14"/>
        <v>0</v>
      </c>
      <c r="I63" s="123">
        <v>0</v>
      </c>
      <c r="J63" s="89">
        <v>0</v>
      </c>
      <c r="K63" s="149">
        <f t="shared" si="15"/>
        <v>0</v>
      </c>
      <c r="L63" s="89">
        <v>0</v>
      </c>
      <c r="M63" s="150">
        <f t="shared" si="16"/>
        <v>0</v>
      </c>
      <c r="N63" s="8">
        <f t="shared" si="17"/>
        <v>0</v>
      </c>
      <c r="O63" s="88">
        <f t="shared" si="18"/>
        <v>0</v>
      </c>
    </row>
    <row r="64" spans="1:15" x14ac:dyDescent="0.2">
      <c r="B64" s="85"/>
      <c r="C64" s="86">
        <f t="shared" si="21"/>
        <v>42095</v>
      </c>
      <c r="D64" s="86">
        <f t="shared" si="22"/>
        <v>42185</v>
      </c>
      <c r="E64" s="85">
        <f t="shared" si="19"/>
        <v>91</v>
      </c>
      <c r="F64" s="87">
        <f>VLOOKUP(D64,'FERC Interest Rate'!$A:$B,2,TRUE)</f>
        <v>3.2500000000000001E-2</v>
      </c>
      <c r="G64" s="88">
        <f t="shared" si="20"/>
        <v>0</v>
      </c>
      <c r="H64" s="88">
        <f t="shared" si="14"/>
        <v>0</v>
      </c>
      <c r="I64" s="123">
        <v>0</v>
      </c>
      <c r="J64" s="89">
        <v>0</v>
      </c>
      <c r="K64" s="149">
        <f t="shared" si="15"/>
        <v>0</v>
      </c>
      <c r="L64" s="89">
        <v>0</v>
      </c>
      <c r="M64" s="150">
        <f t="shared" si="16"/>
        <v>0</v>
      </c>
      <c r="N64" s="8">
        <f t="shared" si="17"/>
        <v>0</v>
      </c>
      <c r="O64" s="88">
        <f t="shared" si="18"/>
        <v>0</v>
      </c>
    </row>
    <row r="65" spans="2:15" x14ac:dyDescent="0.2">
      <c r="B65" s="85"/>
      <c r="C65" s="86">
        <f t="shared" si="21"/>
        <v>42186</v>
      </c>
      <c r="D65" s="86">
        <f t="shared" si="22"/>
        <v>42277</v>
      </c>
      <c r="E65" s="85">
        <f t="shared" si="19"/>
        <v>92</v>
      </c>
      <c r="F65" s="87">
        <f>VLOOKUP(D65,'FERC Interest Rate'!$A:$B,2,TRUE)</f>
        <v>3.2500000000000001E-2</v>
      </c>
      <c r="G65" s="88">
        <f t="shared" si="20"/>
        <v>0</v>
      </c>
      <c r="H65" s="88">
        <f t="shared" si="14"/>
        <v>0</v>
      </c>
      <c r="I65" s="123">
        <v>0</v>
      </c>
      <c r="J65" s="89">
        <v>0</v>
      </c>
      <c r="K65" s="149">
        <f t="shared" si="15"/>
        <v>0</v>
      </c>
      <c r="L65" s="89">
        <v>0</v>
      </c>
      <c r="M65" s="150">
        <f t="shared" si="16"/>
        <v>0</v>
      </c>
      <c r="N65" s="8">
        <f t="shared" si="17"/>
        <v>0</v>
      </c>
      <c r="O65" s="88">
        <f t="shared" si="18"/>
        <v>0</v>
      </c>
    </row>
    <row r="66" spans="2:15" x14ac:dyDescent="0.2">
      <c r="B66" s="85"/>
      <c r="C66" s="86">
        <f t="shared" si="21"/>
        <v>42278</v>
      </c>
      <c r="D66" s="86">
        <f t="shared" si="22"/>
        <v>42369</v>
      </c>
      <c r="E66" s="85">
        <f t="shared" si="19"/>
        <v>92</v>
      </c>
      <c r="F66" s="87">
        <f>VLOOKUP(D66,'FERC Interest Rate'!$A:$B,2,TRUE)</f>
        <v>3.2500000000000001E-2</v>
      </c>
      <c r="G66" s="88">
        <f t="shared" si="20"/>
        <v>0</v>
      </c>
      <c r="H66" s="88">
        <v>0</v>
      </c>
      <c r="I66" s="123">
        <v>0</v>
      </c>
      <c r="J66" s="89">
        <f t="shared" ref="J66:J83" si="23">G66*F66*(E66/(DATE(YEAR(D66),12,31)-DATE(YEAR(D66),1,1)+1))</f>
        <v>0</v>
      </c>
      <c r="K66" s="149">
        <f t="shared" si="15"/>
        <v>0</v>
      </c>
      <c r="L66" s="89">
        <f t="shared" ref="L66:L85" si="24">$G$58/20</f>
        <v>0</v>
      </c>
      <c r="M66" s="150">
        <f t="shared" si="16"/>
        <v>0</v>
      </c>
      <c r="N66" s="8">
        <f t="shared" si="17"/>
        <v>0</v>
      </c>
      <c r="O66" s="88">
        <f t="shared" si="18"/>
        <v>0</v>
      </c>
    </row>
    <row r="67" spans="2:15" x14ac:dyDescent="0.2">
      <c r="B67" s="85"/>
      <c r="C67" s="86">
        <f t="shared" si="21"/>
        <v>42370</v>
      </c>
      <c r="D67" s="86">
        <f t="shared" si="22"/>
        <v>42460</v>
      </c>
      <c r="E67" s="85">
        <f t="shared" si="19"/>
        <v>91</v>
      </c>
      <c r="F67" s="87">
        <f>VLOOKUP(D67,'FERC Interest Rate'!$A:$B,2,TRUE)</f>
        <v>3.2500000000000001E-2</v>
      </c>
      <c r="G67" s="88">
        <f t="shared" si="20"/>
        <v>0</v>
      </c>
      <c r="H67" s="88">
        <v>0</v>
      </c>
      <c r="I67" s="123">
        <v>0</v>
      </c>
      <c r="J67" s="89">
        <f t="shared" si="23"/>
        <v>0</v>
      </c>
      <c r="K67" s="149">
        <f t="shared" si="15"/>
        <v>0</v>
      </c>
      <c r="L67" s="89">
        <f t="shared" si="24"/>
        <v>0</v>
      </c>
      <c r="M67" s="150">
        <f t="shared" si="16"/>
        <v>0</v>
      </c>
      <c r="N67" s="8">
        <f t="shared" si="17"/>
        <v>0</v>
      </c>
      <c r="O67" s="88">
        <f t="shared" si="18"/>
        <v>0</v>
      </c>
    </row>
    <row r="68" spans="2:15" x14ac:dyDescent="0.2">
      <c r="B68" s="85"/>
      <c r="C68" s="86">
        <f t="shared" si="21"/>
        <v>42461</v>
      </c>
      <c r="D68" s="86">
        <f t="shared" si="22"/>
        <v>42551</v>
      </c>
      <c r="E68" s="85">
        <f t="shared" si="19"/>
        <v>91</v>
      </c>
      <c r="F68" s="87">
        <f>VLOOKUP(D68,'FERC Interest Rate'!$A:$B,2,TRUE)</f>
        <v>3.4599999999999999E-2</v>
      </c>
      <c r="G68" s="88">
        <f t="shared" si="20"/>
        <v>0</v>
      </c>
      <c r="H68" s="88">
        <v>0</v>
      </c>
      <c r="I68" s="123">
        <v>0</v>
      </c>
      <c r="J68" s="89">
        <f t="shared" si="23"/>
        <v>0</v>
      </c>
      <c r="K68" s="149">
        <f t="shared" si="15"/>
        <v>0</v>
      </c>
      <c r="L68" s="89">
        <f t="shared" si="24"/>
        <v>0</v>
      </c>
      <c r="M68" s="150">
        <f t="shared" si="16"/>
        <v>0</v>
      </c>
      <c r="N68" s="8">
        <f t="shared" si="17"/>
        <v>0</v>
      </c>
      <c r="O68" s="88">
        <f t="shared" si="18"/>
        <v>0</v>
      </c>
    </row>
    <row r="69" spans="2:15" x14ac:dyDescent="0.2">
      <c r="B69" s="85"/>
      <c r="C69" s="86">
        <f t="shared" si="21"/>
        <v>42552</v>
      </c>
      <c r="D69" s="86">
        <f t="shared" si="22"/>
        <v>42643</v>
      </c>
      <c r="E69" s="85">
        <f t="shared" si="19"/>
        <v>92</v>
      </c>
      <c r="F69" s="87">
        <f>VLOOKUP(D69,'FERC Interest Rate'!$A:$B,2,TRUE)</f>
        <v>3.5000000000000003E-2</v>
      </c>
      <c r="G69" s="88">
        <f t="shared" si="20"/>
        <v>0</v>
      </c>
      <c r="H69" s="88">
        <v>0</v>
      </c>
      <c r="I69" s="123">
        <v>0</v>
      </c>
      <c r="J69" s="89">
        <f t="shared" si="23"/>
        <v>0</v>
      </c>
      <c r="K69" s="149">
        <f t="shared" si="15"/>
        <v>0</v>
      </c>
      <c r="L69" s="89">
        <f t="shared" si="24"/>
        <v>0</v>
      </c>
      <c r="M69" s="150">
        <f t="shared" si="16"/>
        <v>0</v>
      </c>
      <c r="N69" s="8">
        <f t="shared" si="17"/>
        <v>0</v>
      </c>
      <c r="O69" s="88">
        <f t="shared" si="18"/>
        <v>0</v>
      </c>
    </row>
    <row r="70" spans="2:15" x14ac:dyDescent="0.2">
      <c r="B70" s="85"/>
      <c r="C70" s="86">
        <f t="shared" si="21"/>
        <v>42644</v>
      </c>
      <c r="D70" s="86">
        <f t="shared" si="22"/>
        <v>42735</v>
      </c>
      <c r="E70" s="85">
        <f t="shared" si="19"/>
        <v>92</v>
      </c>
      <c r="F70" s="87">
        <f>VLOOKUP(D70,'FERC Interest Rate'!$A:$B,2,TRUE)</f>
        <v>3.5000000000000003E-2</v>
      </c>
      <c r="G70" s="88">
        <f t="shared" si="20"/>
        <v>0</v>
      </c>
      <c r="H70" s="88">
        <v>0</v>
      </c>
      <c r="I70" s="123">
        <v>0</v>
      </c>
      <c r="J70" s="89">
        <f t="shared" si="23"/>
        <v>0</v>
      </c>
      <c r="K70" s="149">
        <f t="shared" si="15"/>
        <v>0</v>
      </c>
      <c r="L70" s="89">
        <f t="shared" si="24"/>
        <v>0</v>
      </c>
      <c r="M70" s="150">
        <f t="shared" si="16"/>
        <v>0</v>
      </c>
      <c r="N70" s="8">
        <f t="shared" si="17"/>
        <v>0</v>
      </c>
      <c r="O70" s="88">
        <f t="shared" si="18"/>
        <v>0</v>
      </c>
    </row>
    <row r="71" spans="2:15" x14ac:dyDescent="0.2">
      <c r="B71" s="85"/>
      <c r="C71" s="86">
        <f t="shared" si="21"/>
        <v>42736</v>
      </c>
      <c r="D71" s="86">
        <f t="shared" si="22"/>
        <v>42825</v>
      </c>
      <c r="E71" s="85">
        <f t="shared" si="19"/>
        <v>90</v>
      </c>
      <c r="F71" s="87">
        <f>VLOOKUP(D71,'FERC Interest Rate'!$A:$B,2,TRUE)</f>
        <v>3.5000000000000003E-2</v>
      </c>
      <c r="G71" s="88">
        <f t="shared" si="20"/>
        <v>0</v>
      </c>
      <c r="H71" s="88">
        <v>0</v>
      </c>
      <c r="I71" s="123">
        <v>0</v>
      </c>
      <c r="J71" s="89">
        <f t="shared" si="23"/>
        <v>0</v>
      </c>
      <c r="K71" s="149">
        <f t="shared" si="15"/>
        <v>0</v>
      </c>
      <c r="L71" s="89">
        <f t="shared" si="24"/>
        <v>0</v>
      </c>
      <c r="M71" s="150">
        <f t="shared" si="16"/>
        <v>0</v>
      </c>
      <c r="N71" s="8">
        <f t="shared" si="17"/>
        <v>0</v>
      </c>
      <c r="O71" s="88">
        <f t="shared" si="18"/>
        <v>0</v>
      </c>
    </row>
    <row r="72" spans="2:15" x14ac:dyDescent="0.2">
      <c r="B72" s="85"/>
      <c r="C72" s="86">
        <f t="shared" si="21"/>
        <v>42826</v>
      </c>
      <c r="D72" s="86">
        <f t="shared" si="22"/>
        <v>42916</v>
      </c>
      <c r="E72" s="85">
        <f t="shared" si="19"/>
        <v>91</v>
      </c>
      <c r="F72" s="87">
        <f>VLOOKUP(D72,'FERC Interest Rate'!$A:$B,2,TRUE)</f>
        <v>3.7100000000000001E-2</v>
      </c>
      <c r="G72" s="88">
        <f t="shared" si="20"/>
        <v>0</v>
      </c>
      <c r="H72" s="88">
        <v>0</v>
      </c>
      <c r="I72" s="123">
        <v>0</v>
      </c>
      <c r="J72" s="89">
        <f t="shared" si="23"/>
        <v>0</v>
      </c>
      <c r="K72" s="149">
        <f t="shared" si="15"/>
        <v>0</v>
      </c>
      <c r="L72" s="89">
        <f t="shared" si="24"/>
        <v>0</v>
      </c>
      <c r="M72" s="150">
        <f t="shared" si="16"/>
        <v>0</v>
      </c>
      <c r="N72" s="8">
        <f t="shared" si="17"/>
        <v>0</v>
      </c>
      <c r="O72" s="88">
        <f t="shared" si="18"/>
        <v>0</v>
      </c>
    </row>
    <row r="73" spans="2:15" x14ac:dyDescent="0.2">
      <c r="B73" s="85"/>
      <c r="C73" s="86">
        <f t="shared" si="21"/>
        <v>42917</v>
      </c>
      <c r="D73" s="86">
        <f t="shared" si="22"/>
        <v>43008</v>
      </c>
      <c r="E73" s="85">
        <f t="shared" si="19"/>
        <v>92</v>
      </c>
      <c r="F73" s="87">
        <f>VLOOKUP(D73,'FERC Interest Rate'!$A:$B,2,TRUE)</f>
        <v>3.9600000000000003E-2</v>
      </c>
      <c r="G73" s="88">
        <f t="shared" si="20"/>
        <v>0</v>
      </c>
      <c r="H73" s="88">
        <v>0</v>
      </c>
      <c r="I73" s="123">
        <v>0</v>
      </c>
      <c r="J73" s="89">
        <f t="shared" si="23"/>
        <v>0</v>
      </c>
      <c r="K73" s="149">
        <f t="shared" si="15"/>
        <v>0</v>
      </c>
      <c r="L73" s="89">
        <f t="shared" si="24"/>
        <v>0</v>
      </c>
      <c r="M73" s="150">
        <f t="shared" si="16"/>
        <v>0</v>
      </c>
      <c r="N73" s="8">
        <f t="shared" si="17"/>
        <v>0</v>
      </c>
      <c r="O73" s="88">
        <f t="shared" si="18"/>
        <v>0</v>
      </c>
    </row>
    <row r="74" spans="2:15" x14ac:dyDescent="0.2">
      <c r="B74" s="85"/>
      <c r="C74" s="86">
        <f t="shared" si="21"/>
        <v>43009</v>
      </c>
      <c r="D74" s="86">
        <f t="shared" si="22"/>
        <v>43100</v>
      </c>
      <c r="E74" s="85">
        <f t="shared" si="19"/>
        <v>92</v>
      </c>
      <c r="F74" s="87">
        <f>VLOOKUP(D74,'FERC Interest Rate'!$A:$B,2,TRUE)</f>
        <v>4.2099999999999999E-2</v>
      </c>
      <c r="G74" s="88">
        <f t="shared" si="20"/>
        <v>0</v>
      </c>
      <c r="H74" s="88">
        <v>0</v>
      </c>
      <c r="I74" s="123">
        <v>0</v>
      </c>
      <c r="J74" s="89">
        <f t="shared" si="23"/>
        <v>0</v>
      </c>
      <c r="K74" s="149">
        <f t="shared" si="15"/>
        <v>0</v>
      </c>
      <c r="L74" s="89">
        <f t="shared" si="24"/>
        <v>0</v>
      </c>
      <c r="M74" s="150">
        <f t="shared" si="16"/>
        <v>0</v>
      </c>
      <c r="N74" s="8">
        <f t="shared" si="17"/>
        <v>0</v>
      </c>
      <c r="O74" s="88">
        <f t="shared" si="18"/>
        <v>0</v>
      </c>
    </row>
    <row r="75" spans="2:15" x14ac:dyDescent="0.2">
      <c r="B75" s="85"/>
      <c r="C75" s="86">
        <f t="shared" si="21"/>
        <v>43101</v>
      </c>
      <c r="D75" s="86">
        <f t="shared" si="22"/>
        <v>43190</v>
      </c>
      <c r="E75" s="85">
        <f t="shared" si="19"/>
        <v>90</v>
      </c>
      <c r="F75" s="87">
        <f>VLOOKUP(D75,'FERC Interest Rate'!$A:$B,2,TRUE)</f>
        <v>4.2500000000000003E-2</v>
      </c>
      <c r="G75" s="88">
        <f t="shared" si="20"/>
        <v>0</v>
      </c>
      <c r="H75" s="88">
        <v>0</v>
      </c>
      <c r="I75" s="123">
        <v>0</v>
      </c>
      <c r="J75" s="89">
        <f t="shared" si="23"/>
        <v>0</v>
      </c>
      <c r="K75" s="149">
        <f t="shared" si="15"/>
        <v>0</v>
      </c>
      <c r="L75" s="89">
        <f t="shared" si="24"/>
        <v>0</v>
      </c>
      <c r="M75" s="150">
        <f t="shared" si="16"/>
        <v>0</v>
      </c>
      <c r="N75" s="8">
        <f t="shared" si="17"/>
        <v>0</v>
      </c>
      <c r="O75" s="88">
        <f t="shared" si="18"/>
        <v>0</v>
      </c>
    </row>
    <row r="76" spans="2:15" x14ac:dyDescent="0.2">
      <c r="B76" s="85"/>
      <c r="C76" s="86">
        <f t="shared" si="21"/>
        <v>43191</v>
      </c>
      <c r="D76" s="86">
        <f t="shared" si="22"/>
        <v>43281</v>
      </c>
      <c r="E76" s="85">
        <f t="shared" si="19"/>
        <v>91</v>
      </c>
      <c r="F76" s="87">
        <f>VLOOKUP(D76,'FERC Interest Rate'!$A:$B,2,TRUE)</f>
        <v>4.4699999999999997E-2</v>
      </c>
      <c r="G76" s="88">
        <f t="shared" si="20"/>
        <v>0</v>
      </c>
      <c r="H76" s="88">
        <v>0</v>
      </c>
      <c r="I76" s="123">
        <v>0</v>
      </c>
      <c r="J76" s="89">
        <f t="shared" si="23"/>
        <v>0</v>
      </c>
      <c r="K76" s="149">
        <f t="shared" si="15"/>
        <v>0</v>
      </c>
      <c r="L76" s="89">
        <f t="shared" si="24"/>
        <v>0</v>
      </c>
      <c r="M76" s="150">
        <f t="shared" si="16"/>
        <v>0</v>
      </c>
      <c r="N76" s="8">
        <f t="shared" si="17"/>
        <v>0</v>
      </c>
      <c r="O76" s="88">
        <f t="shared" si="18"/>
        <v>0</v>
      </c>
    </row>
    <row r="77" spans="2:15" x14ac:dyDescent="0.2">
      <c r="B77" s="85"/>
      <c r="C77" s="86">
        <f t="shared" si="21"/>
        <v>43282</v>
      </c>
      <c r="D77" s="86">
        <f t="shared" si="22"/>
        <v>43373</v>
      </c>
      <c r="E77" s="85">
        <f t="shared" si="19"/>
        <v>92</v>
      </c>
      <c r="F77" s="87">
        <f>VLOOKUP(D77,'FERC Interest Rate'!$A:$B,2,TRUE)</f>
        <v>4.6899999999999997E-2</v>
      </c>
      <c r="G77" s="88">
        <f t="shared" si="20"/>
        <v>0</v>
      </c>
      <c r="H77" s="88">
        <v>0</v>
      </c>
      <c r="I77" s="123">
        <v>0</v>
      </c>
      <c r="J77" s="89">
        <f t="shared" si="23"/>
        <v>0</v>
      </c>
      <c r="K77" s="149">
        <f t="shared" si="15"/>
        <v>0</v>
      </c>
      <c r="L77" s="89">
        <f t="shared" si="24"/>
        <v>0</v>
      </c>
      <c r="M77" s="150">
        <f t="shared" si="16"/>
        <v>0</v>
      </c>
      <c r="N77" s="8">
        <f t="shared" si="17"/>
        <v>0</v>
      </c>
      <c r="O77" s="88">
        <f t="shared" si="18"/>
        <v>0</v>
      </c>
    </row>
    <row r="78" spans="2:15" x14ac:dyDescent="0.2">
      <c r="B78" s="85"/>
      <c r="C78" s="86">
        <f t="shared" si="21"/>
        <v>43374</v>
      </c>
      <c r="D78" s="86">
        <f t="shared" si="22"/>
        <v>43465</v>
      </c>
      <c r="E78" s="85">
        <f t="shared" si="19"/>
        <v>92</v>
      </c>
      <c r="F78" s="87">
        <f>VLOOKUP(D78,'FERC Interest Rate'!$A:$B,2,TRUE)</f>
        <v>4.9599999999999998E-2</v>
      </c>
      <c r="G78" s="88">
        <f t="shared" si="20"/>
        <v>0</v>
      </c>
      <c r="H78" s="88">
        <v>0</v>
      </c>
      <c r="I78" s="123">
        <v>0</v>
      </c>
      <c r="J78" s="89">
        <f t="shared" si="23"/>
        <v>0</v>
      </c>
      <c r="K78" s="149">
        <f t="shared" si="15"/>
        <v>0</v>
      </c>
      <c r="L78" s="89">
        <f t="shared" si="24"/>
        <v>0</v>
      </c>
      <c r="M78" s="150">
        <f t="shared" si="16"/>
        <v>0</v>
      </c>
      <c r="N78" s="8">
        <f t="shared" si="17"/>
        <v>0</v>
      </c>
      <c r="O78" s="88">
        <f t="shared" si="18"/>
        <v>0</v>
      </c>
    </row>
    <row r="79" spans="2:15" x14ac:dyDescent="0.2">
      <c r="B79" s="85"/>
      <c r="C79" s="86">
        <f t="shared" si="21"/>
        <v>43466</v>
      </c>
      <c r="D79" s="86">
        <f t="shared" si="22"/>
        <v>43555</v>
      </c>
      <c r="E79" s="85">
        <f t="shared" si="19"/>
        <v>90</v>
      </c>
      <c r="F79" s="87">
        <f>VLOOKUP(D79,'FERC Interest Rate'!$A:$B,2,TRUE)</f>
        <v>5.1799999999999999E-2</v>
      </c>
      <c r="G79" s="88">
        <f t="shared" si="20"/>
        <v>0</v>
      </c>
      <c r="H79" s="88">
        <v>0</v>
      </c>
      <c r="I79" s="123">
        <v>0</v>
      </c>
      <c r="J79" s="89">
        <f t="shared" si="23"/>
        <v>0</v>
      </c>
      <c r="K79" s="149">
        <f t="shared" si="15"/>
        <v>0</v>
      </c>
      <c r="L79" s="89">
        <f t="shared" si="24"/>
        <v>0</v>
      </c>
      <c r="M79" s="150">
        <f t="shared" si="16"/>
        <v>0</v>
      </c>
      <c r="N79" s="8">
        <f t="shared" si="17"/>
        <v>0</v>
      </c>
      <c r="O79" s="88">
        <f t="shared" si="18"/>
        <v>0</v>
      </c>
    </row>
    <row r="80" spans="2:15" x14ac:dyDescent="0.2">
      <c r="B80" s="85"/>
      <c r="C80" s="86">
        <f t="shared" si="21"/>
        <v>43556</v>
      </c>
      <c r="D80" s="86">
        <f t="shared" si="22"/>
        <v>43646</v>
      </c>
      <c r="E80" s="85">
        <f t="shared" si="19"/>
        <v>91</v>
      </c>
      <c r="F80" s="87">
        <f>VLOOKUP(D80,'FERC Interest Rate'!$A:$B,2,TRUE)</f>
        <v>5.45E-2</v>
      </c>
      <c r="G80" s="88">
        <f t="shared" si="20"/>
        <v>0</v>
      </c>
      <c r="H80" s="88">
        <v>0</v>
      </c>
      <c r="I80" s="123">
        <v>0</v>
      </c>
      <c r="J80" s="89">
        <f t="shared" si="23"/>
        <v>0</v>
      </c>
      <c r="K80" s="149">
        <f t="shared" si="15"/>
        <v>0</v>
      </c>
      <c r="L80" s="89">
        <f t="shared" si="24"/>
        <v>0</v>
      </c>
      <c r="M80" s="150">
        <f t="shared" si="16"/>
        <v>0</v>
      </c>
      <c r="N80" s="8">
        <f t="shared" si="17"/>
        <v>0</v>
      </c>
      <c r="O80" s="88">
        <f t="shared" si="18"/>
        <v>0</v>
      </c>
    </row>
    <row r="81" spans="1:15" x14ac:dyDescent="0.2">
      <c r="B81" s="85"/>
      <c r="C81" s="86">
        <f t="shared" si="21"/>
        <v>43647</v>
      </c>
      <c r="D81" s="86">
        <f t="shared" si="22"/>
        <v>43738</v>
      </c>
      <c r="E81" s="85">
        <f t="shared" si="19"/>
        <v>92</v>
      </c>
      <c r="F81" s="87">
        <f>VLOOKUP(D81,'FERC Interest Rate'!$A:$B,2,TRUE)</f>
        <v>6.0133640000000002E-2</v>
      </c>
      <c r="G81" s="88">
        <f t="shared" si="20"/>
        <v>0</v>
      </c>
      <c r="H81" s="88">
        <v>0</v>
      </c>
      <c r="I81" s="123">
        <v>0</v>
      </c>
      <c r="J81" s="89">
        <f t="shared" si="23"/>
        <v>0</v>
      </c>
      <c r="K81" s="149">
        <f t="shared" si="15"/>
        <v>0</v>
      </c>
      <c r="L81" s="89">
        <f t="shared" si="24"/>
        <v>0</v>
      </c>
      <c r="M81" s="150">
        <f t="shared" si="16"/>
        <v>0</v>
      </c>
      <c r="N81" s="8">
        <f t="shared" si="17"/>
        <v>0</v>
      </c>
      <c r="O81" s="88">
        <f t="shared" si="18"/>
        <v>0</v>
      </c>
    </row>
    <row r="82" spans="1:15" x14ac:dyDescent="0.2">
      <c r="B82" s="85"/>
      <c r="C82" s="86">
        <f t="shared" si="21"/>
        <v>43739</v>
      </c>
      <c r="D82" s="86">
        <f t="shared" si="22"/>
        <v>43830</v>
      </c>
      <c r="E82" s="85">
        <f t="shared" si="19"/>
        <v>92</v>
      </c>
      <c r="F82" s="87">
        <f>VLOOKUP(D82,'FERC Interest Rate'!$A:$B,2,TRUE)</f>
        <v>6.2505720000000001E-2</v>
      </c>
      <c r="G82" s="88">
        <f t="shared" si="20"/>
        <v>0</v>
      </c>
      <c r="H82" s="88">
        <v>0</v>
      </c>
      <c r="I82" s="123">
        <v>0</v>
      </c>
      <c r="J82" s="89">
        <f t="shared" si="23"/>
        <v>0</v>
      </c>
      <c r="K82" s="149">
        <f t="shared" si="15"/>
        <v>0</v>
      </c>
      <c r="L82" s="89">
        <f t="shared" si="24"/>
        <v>0</v>
      </c>
      <c r="M82" s="150">
        <f t="shared" si="16"/>
        <v>0</v>
      </c>
      <c r="N82" s="8">
        <f t="shared" si="17"/>
        <v>0</v>
      </c>
      <c r="O82" s="88">
        <f t="shared" si="18"/>
        <v>0</v>
      </c>
    </row>
    <row r="83" spans="1:15" x14ac:dyDescent="0.2">
      <c r="B83" s="85"/>
      <c r="C83" s="86">
        <f t="shared" si="21"/>
        <v>43831</v>
      </c>
      <c r="D83" s="86">
        <f t="shared" si="22"/>
        <v>43921</v>
      </c>
      <c r="E83" s="85">
        <f t="shared" si="19"/>
        <v>91</v>
      </c>
      <c r="F83" s="87">
        <f>VLOOKUP(D83,'FERC Interest Rate'!$A:$B,2,TRUE)</f>
        <v>6.2841510000000003E-2</v>
      </c>
      <c r="G83" s="88">
        <f t="shared" si="20"/>
        <v>0</v>
      </c>
      <c r="H83" s="88">
        <v>0</v>
      </c>
      <c r="I83" s="123">
        <v>0</v>
      </c>
      <c r="J83" s="89">
        <f t="shared" si="23"/>
        <v>0</v>
      </c>
      <c r="K83" s="149">
        <f t="shared" si="15"/>
        <v>0</v>
      </c>
      <c r="L83" s="89">
        <f t="shared" si="24"/>
        <v>0</v>
      </c>
      <c r="M83" s="150">
        <f t="shared" si="16"/>
        <v>0</v>
      </c>
      <c r="N83" s="8">
        <f t="shared" si="17"/>
        <v>0</v>
      </c>
      <c r="O83" s="88">
        <f t="shared" si="18"/>
        <v>0</v>
      </c>
    </row>
    <row r="84" spans="1:15" x14ac:dyDescent="0.2">
      <c r="B84" s="85"/>
      <c r="C84" s="86">
        <f t="shared" si="21"/>
        <v>43922</v>
      </c>
      <c r="D84" s="86">
        <f t="shared" si="22"/>
        <v>44012</v>
      </c>
      <c r="E84" s="85">
        <f t="shared" si="19"/>
        <v>91</v>
      </c>
      <c r="F84" s="87">
        <f>VLOOKUP(D84,'FERC Interest Rate'!$A:$B,2,TRUE)</f>
        <v>6.502107E-2</v>
      </c>
      <c r="G84" s="88">
        <f t="shared" si="20"/>
        <v>0</v>
      </c>
      <c r="H84" s="88">
        <v>0</v>
      </c>
      <c r="I84" s="123">
        <v>0</v>
      </c>
      <c r="J84" s="89">
        <f>G84*F84*(E84/(DATE(YEAR(D84),12,31)-DATE(YEAR(D84),1,1)+1))</f>
        <v>0</v>
      </c>
      <c r="K84" s="149">
        <f t="shared" si="15"/>
        <v>0</v>
      </c>
      <c r="L84" s="89">
        <f t="shared" si="24"/>
        <v>0</v>
      </c>
      <c r="M84" s="150">
        <f t="shared" si="16"/>
        <v>0</v>
      </c>
      <c r="N84" s="8">
        <f t="shared" si="17"/>
        <v>0</v>
      </c>
      <c r="O84" s="88">
        <f t="shared" si="18"/>
        <v>0</v>
      </c>
    </row>
    <row r="85" spans="1:15" x14ac:dyDescent="0.2">
      <c r="B85" s="85"/>
      <c r="C85" s="86">
        <f t="shared" si="21"/>
        <v>44013</v>
      </c>
      <c r="D85" s="86">
        <f t="shared" si="22"/>
        <v>44104</v>
      </c>
      <c r="E85" s="85">
        <f t="shared" si="19"/>
        <v>92</v>
      </c>
      <c r="F85" s="87">
        <f>VLOOKUP(D85,'FERC Interest Rate'!$A:$B,2,TRUE)</f>
        <v>6.5012509999999996E-2</v>
      </c>
      <c r="G85" s="88">
        <f t="shared" si="20"/>
        <v>0</v>
      </c>
      <c r="H85" s="88">
        <v>0</v>
      </c>
      <c r="I85" s="123">
        <v>0</v>
      </c>
      <c r="J85" s="89">
        <f>G85*F85*(E85/(DATE(YEAR(D85),12,31)-DATE(YEAR(D85),1,1)+1))</f>
        <v>0</v>
      </c>
      <c r="K85" s="149">
        <f t="shared" si="15"/>
        <v>0</v>
      </c>
      <c r="L85" s="89">
        <f t="shared" si="24"/>
        <v>0</v>
      </c>
      <c r="M85" s="150">
        <f t="shared" si="16"/>
        <v>0</v>
      </c>
      <c r="N85" s="8">
        <f t="shared" si="17"/>
        <v>0</v>
      </c>
      <c r="O85" s="88">
        <f t="shared" si="18"/>
        <v>0</v>
      </c>
    </row>
    <row r="86" spans="1:15" x14ac:dyDescent="0.2">
      <c r="B86" s="11"/>
      <c r="C86" s="102"/>
      <c r="D86" s="102"/>
      <c r="E86" s="10"/>
      <c r="F86" s="11"/>
      <c r="G86" s="89"/>
      <c r="H86" s="89"/>
      <c r="I86" s="152"/>
      <c r="J86" s="12"/>
      <c r="K86" s="12"/>
      <c r="L86" s="89"/>
      <c r="M86" s="151"/>
    </row>
    <row r="87" spans="1:15" ht="13.5" thickBot="1" x14ac:dyDescent="0.25">
      <c r="A87" s="183"/>
      <c r="B87" s="183"/>
      <c r="C87" s="183"/>
      <c r="D87" s="183"/>
      <c r="E87" s="183"/>
      <c r="F87" s="183"/>
      <c r="G87" s="157">
        <f>+SUM(G58:G86)</f>
        <v>0</v>
      </c>
      <c r="H87" s="157">
        <f t="shared" ref="H87:O87" si="25">+SUM(H58:H86)</f>
        <v>0</v>
      </c>
      <c r="I87" s="158">
        <f t="shared" si="25"/>
        <v>0</v>
      </c>
      <c r="J87" s="157">
        <f t="shared" si="25"/>
        <v>0</v>
      </c>
      <c r="K87" s="157">
        <f t="shared" si="25"/>
        <v>0</v>
      </c>
      <c r="L87" s="157">
        <f t="shared" si="25"/>
        <v>0</v>
      </c>
      <c r="M87" s="159">
        <f t="shared" si="25"/>
        <v>0</v>
      </c>
      <c r="N87" s="157">
        <f t="shared" si="25"/>
        <v>0</v>
      </c>
      <c r="O87" s="157">
        <f t="shared" si="25"/>
        <v>0</v>
      </c>
    </row>
    <row r="88" spans="1:15" ht="14.25" thickTop="1" thickBot="1" x14ac:dyDescent="0.25">
      <c r="I88" s="135"/>
      <c r="J88" s="136"/>
      <c r="K88" s="136"/>
      <c r="L88" s="136"/>
      <c r="M88" s="137"/>
    </row>
  </sheetData>
  <mergeCells count="2">
    <mergeCell ref="A32:B33"/>
    <mergeCell ref="A58:B59"/>
  </mergeCells>
  <pageMargins left="0.7" right="0.7" top="0.75" bottom="0.75" header="0.3" footer="0.3"/>
  <pageSetup scale="52" fitToHeight="0" orientation="landscape" r:id="rId1"/>
  <headerFooter alignWithMargins="0">
    <oddHeader>&amp;RTO2020 Annual Update
WP- Schedule 22
Page &amp;P of &amp;N</oddHeader>
    <oddFooter>&amp;CPage &amp;P of &amp;N&amp;R&amp;A</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dimension ref="A1:V414"/>
  <sheetViews>
    <sheetView view="pageLayout" topLeftCell="L1" zoomScaleNormal="80" workbookViewId="0">
      <selection activeCell="B5" sqref="B5"/>
    </sheetView>
  </sheetViews>
  <sheetFormatPr defaultColWidth="9.140625" defaultRowHeight="12.75" outlineLevelRow="1" x14ac:dyDescent="0.2"/>
  <cols>
    <col min="1" max="1" width="9.5703125" style="6" customWidth="1"/>
    <col min="2" max="2" width="13.28515625" style="6" bestFit="1" customWidth="1"/>
    <col min="3" max="3" width="15.140625" style="6" bestFit="1" customWidth="1"/>
    <col min="4" max="4" width="14.42578125" style="6" customWidth="1"/>
    <col min="5" max="5" width="13.42578125" style="6" customWidth="1"/>
    <col min="6" max="6" width="15.5703125" style="6" customWidth="1"/>
    <col min="7" max="7" width="16.28515625" style="6" customWidth="1"/>
    <col min="8" max="8" width="15.85546875" style="6" customWidth="1"/>
    <col min="9" max="9" width="16.42578125" style="6" customWidth="1"/>
    <col min="10" max="10" width="17.140625" style="6" customWidth="1"/>
    <col min="11" max="13" width="16.42578125" style="6" customWidth="1"/>
    <col min="14" max="14" width="16.28515625" style="6" bestFit="1" customWidth="1"/>
    <col min="15" max="15" width="19.5703125" style="6" customWidth="1"/>
    <col min="16" max="16" width="2.42578125" style="6" customWidth="1"/>
    <col min="17" max="22" width="13.42578125" style="6" customWidth="1"/>
    <col min="23" max="16384" width="9.140625" style="6"/>
  </cols>
  <sheetData>
    <row r="1" spans="1:11" ht="38.25" x14ac:dyDescent="0.2">
      <c r="A1" s="106" t="s">
        <v>9</v>
      </c>
      <c r="B1" s="106" t="s">
        <v>116</v>
      </c>
      <c r="C1" s="105" t="s">
        <v>2</v>
      </c>
      <c r="D1" s="105" t="s">
        <v>1</v>
      </c>
      <c r="E1" s="106" t="s">
        <v>102</v>
      </c>
      <c r="F1" s="106" t="s">
        <v>65</v>
      </c>
    </row>
    <row r="2" spans="1:11" ht="13.5" thickBot="1" x14ac:dyDescent="0.25">
      <c r="A2" s="100" t="s">
        <v>82</v>
      </c>
      <c r="B2" s="74">
        <v>40057</v>
      </c>
      <c r="C2" s="54">
        <v>105000</v>
      </c>
      <c r="D2" s="54">
        <v>0</v>
      </c>
      <c r="E2" s="54">
        <v>0</v>
      </c>
      <c r="F2" s="7">
        <f>SUM(C2:E2)</f>
        <v>105000</v>
      </c>
    </row>
    <row r="3" spans="1:11" hidden="1" outlineLevel="1" x14ac:dyDescent="0.2">
      <c r="A3" s="100" t="s">
        <v>83</v>
      </c>
      <c r="B3" s="74">
        <v>40058</v>
      </c>
      <c r="C3" s="54">
        <v>30000</v>
      </c>
      <c r="D3" s="54">
        <v>0</v>
      </c>
      <c r="E3" s="54">
        <v>0</v>
      </c>
      <c r="F3" s="7">
        <f t="shared" ref="F3:F29" si="0">SUM(C3:E3)</f>
        <v>30000</v>
      </c>
    </row>
    <row r="4" spans="1:11" hidden="1" outlineLevel="1" x14ac:dyDescent="0.2">
      <c r="A4" s="100" t="s">
        <v>84</v>
      </c>
      <c r="B4" s="74">
        <v>40058</v>
      </c>
      <c r="C4" s="54">
        <v>35000</v>
      </c>
      <c r="D4" s="54">
        <v>0</v>
      </c>
      <c r="E4" s="54">
        <v>0</v>
      </c>
      <c r="F4" s="7">
        <f t="shared" si="0"/>
        <v>35000</v>
      </c>
    </row>
    <row r="5" spans="1:11" hidden="1" outlineLevel="1" x14ac:dyDescent="0.2">
      <c r="A5" s="100" t="s">
        <v>85</v>
      </c>
      <c r="B5" s="74">
        <v>40078</v>
      </c>
      <c r="C5" s="54">
        <v>40000</v>
      </c>
      <c r="D5" s="54">
        <v>0</v>
      </c>
      <c r="E5" s="54">
        <v>0</v>
      </c>
      <c r="F5" s="7">
        <f t="shared" si="0"/>
        <v>40000</v>
      </c>
    </row>
    <row r="6" spans="1:11" hidden="1" outlineLevel="1" x14ac:dyDescent="0.2">
      <c r="A6" s="100" t="s">
        <v>86</v>
      </c>
      <c r="B6" s="74">
        <v>40078</v>
      </c>
      <c r="C6" s="54">
        <v>45000</v>
      </c>
      <c r="D6" s="54">
        <v>0</v>
      </c>
      <c r="E6" s="54">
        <v>0</v>
      </c>
      <c r="F6" s="7">
        <f t="shared" si="0"/>
        <v>45000</v>
      </c>
      <c r="H6" s="55"/>
      <c r="I6" s="55"/>
      <c r="J6" s="55"/>
      <c r="K6" s="55"/>
    </row>
    <row r="7" spans="1:11" hidden="1" outlineLevel="1" x14ac:dyDescent="0.2">
      <c r="A7" s="100" t="s">
        <v>87</v>
      </c>
      <c r="B7" s="74">
        <v>40105</v>
      </c>
      <c r="C7" s="54">
        <v>40000</v>
      </c>
      <c r="D7" s="54">
        <v>0</v>
      </c>
      <c r="E7" s="54">
        <v>0</v>
      </c>
      <c r="F7" s="7">
        <f t="shared" si="0"/>
        <v>40000</v>
      </c>
      <c r="H7" s="55"/>
      <c r="I7" s="55"/>
      <c r="J7" s="55"/>
      <c r="K7" s="55"/>
    </row>
    <row r="8" spans="1:11" hidden="1" outlineLevel="1" x14ac:dyDescent="0.2">
      <c r="A8" s="100" t="s">
        <v>88</v>
      </c>
      <c r="B8" s="74">
        <v>40129</v>
      </c>
      <c r="C8" s="54">
        <v>35000</v>
      </c>
      <c r="D8" s="54">
        <v>0</v>
      </c>
      <c r="E8" s="54">
        <v>0</v>
      </c>
      <c r="F8" s="7">
        <f t="shared" si="0"/>
        <v>35000</v>
      </c>
    </row>
    <row r="9" spans="1:11" hidden="1" outlineLevel="1" x14ac:dyDescent="0.2">
      <c r="A9" s="100" t="s">
        <v>89</v>
      </c>
      <c r="B9" s="74">
        <v>40168</v>
      </c>
      <c r="C9" s="54">
        <v>25000</v>
      </c>
      <c r="D9" s="54">
        <v>0</v>
      </c>
      <c r="E9" s="54">
        <v>0</v>
      </c>
      <c r="F9" s="7">
        <f t="shared" si="0"/>
        <v>25000</v>
      </c>
    </row>
    <row r="10" spans="1:11" hidden="1" outlineLevel="1" x14ac:dyDescent="0.2">
      <c r="A10" s="100" t="s">
        <v>90</v>
      </c>
      <c r="B10" s="74">
        <v>40213</v>
      </c>
      <c r="C10" s="54">
        <v>10000</v>
      </c>
      <c r="D10" s="54">
        <v>0</v>
      </c>
      <c r="E10" s="54">
        <v>0</v>
      </c>
      <c r="F10" s="7">
        <f t="shared" si="0"/>
        <v>10000</v>
      </c>
    </row>
    <row r="11" spans="1:11" hidden="1" outlineLevel="1" x14ac:dyDescent="0.2">
      <c r="A11" s="100" t="s">
        <v>91</v>
      </c>
      <c r="B11" s="74">
        <v>40227</v>
      </c>
      <c r="C11" s="54">
        <v>20000</v>
      </c>
      <c r="D11" s="54">
        <v>0</v>
      </c>
      <c r="E11" s="54">
        <v>0</v>
      </c>
      <c r="F11" s="7">
        <f t="shared" si="0"/>
        <v>20000</v>
      </c>
    </row>
    <row r="12" spans="1:11" hidden="1" outlineLevel="1" x14ac:dyDescent="0.2">
      <c r="A12" s="100" t="s">
        <v>92</v>
      </c>
      <c r="B12" s="74">
        <v>40248</v>
      </c>
      <c r="C12" s="54">
        <v>35000</v>
      </c>
      <c r="D12" s="54">
        <v>0</v>
      </c>
      <c r="E12" s="54">
        <v>0</v>
      </c>
      <c r="F12" s="7">
        <f t="shared" si="0"/>
        <v>35000</v>
      </c>
    </row>
    <row r="13" spans="1:11" hidden="1" outlineLevel="1" x14ac:dyDescent="0.2">
      <c r="A13" s="100" t="s">
        <v>93</v>
      </c>
      <c r="B13" s="74">
        <v>40295</v>
      </c>
      <c r="C13" s="54">
        <v>60000</v>
      </c>
      <c r="D13" s="54">
        <v>0</v>
      </c>
      <c r="E13" s="54">
        <v>0</v>
      </c>
      <c r="F13" s="7">
        <f t="shared" si="0"/>
        <v>60000</v>
      </c>
    </row>
    <row r="14" spans="1:11" hidden="1" outlineLevel="1" x14ac:dyDescent="0.2">
      <c r="A14" s="100" t="s">
        <v>94</v>
      </c>
      <c r="B14" s="74">
        <v>40627</v>
      </c>
      <c r="C14" s="54">
        <v>95000</v>
      </c>
      <c r="D14" s="54">
        <v>0</v>
      </c>
      <c r="E14" s="54">
        <v>0</v>
      </c>
      <c r="F14" s="7">
        <f t="shared" si="0"/>
        <v>95000</v>
      </c>
    </row>
    <row r="15" spans="1:11" hidden="1" outlineLevel="1" x14ac:dyDescent="0.2">
      <c r="A15" s="100" t="s">
        <v>95</v>
      </c>
      <c r="B15" s="74">
        <v>40665</v>
      </c>
      <c r="C15" s="54">
        <v>130000</v>
      </c>
      <c r="D15" s="54">
        <v>0</v>
      </c>
      <c r="E15" s="54">
        <v>0</v>
      </c>
      <c r="F15" s="7">
        <f t="shared" si="0"/>
        <v>130000</v>
      </c>
    </row>
    <row r="16" spans="1:11" hidden="1" outlineLevel="1" x14ac:dyDescent="0.2">
      <c r="A16" s="100" t="s">
        <v>96</v>
      </c>
      <c r="B16" s="74">
        <v>40696</v>
      </c>
      <c r="C16" s="54">
        <v>150000</v>
      </c>
      <c r="D16" s="54">
        <v>0</v>
      </c>
      <c r="E16" s="54">
        <v>0</v>
      </c>
      <c r="F16" s="7">
        <f t="shared" si="0"/>
        <v>150000</v>
      </c>
    </row>
    <row r="17" spans="1:13" hidden="1" outlineLevel="1" x14ac:dyDescent="0.2">
      <c r="A17" s="100" t="s">
        <v>97</v>
      </c>
      <c r="B17" s="74">
        <v>40786</v>
      </c>
      <c r="C17" s="54">
        <v>200000</v>
      </c>
      <c r="D17" s="54">
        <v>0</v>
      </c>
      <c r="E17" s="54">
        <v>10000</v>
      </c>
      <c r="F17" s="7">
        <f t="shared" si="0"/>
        <v>210000</v>
      </c>
    </row>
    <row r="18" spans="1:13" hidden="1" outlineLevel="1" x14ac:dyDescent="0.2">
      <c r="A18" s="100" t="s">
        <v>98</v>
      </c>
      <c r="B18" s="74">
        <v>40786</v>
      </c>
      <c r="C18" s="54">
        <v>220000</v>
      </c>
      <c r="D18" s="54">
        <v>0</v>
      </c>
      <c r="E18" s="54">
        <v>10000</v>
      </c>
      <c r="F18" s="7">
        <f t="shared" si="0"/>
        <v>230000</v>
      </c>
    </row>
    <row r="19" spans="1:13" hidden="1" outlineLevel="1" x14ac:dyDescent="0.2">
      <c r="A19" s="100" t="s">
        <v>99</v>
      </c>
      <c r="B19" s="74">
        <v>40820</v>
      </c>
      <c r="C19" s="54">
        <v>240000</v>
      </c>
      <c r="D19" s="54">
        <v>0</v>
      </c>
      <c r="E19" s="54">
        <v>20000</v>
      </c>
      <c r="F19" s="7">
        <f t="shared" si="0"/>
        <v>260000</v>
      </c>
    </row>
    <row r="20" spans="1:13" hidden="1" outlineLevel="1" x14ac:dyDescent="0.2">
      <c r="A20" s="100" t="s">
        <v>100</v>
      </c>
      <c r="B20" s="74">
        <v>40848</v>
      </c>
      <c r="C20" s="54">
        <v>250000</v>
      </c>
      <c r="D20" s="54">
        <v>0</v>
      </c>
      <c r="E20" s="54">
        <v>20000</v>
      </c>
      <c r="F20" s="7">
        <f t="shared" si="0"/>
        <v>270000</v>
      </c>
    </row>
    <row r="21" spans="1:13" hidden="1" outlineLevel="1" x14ac:dyDescent="0.2">
      <c r="A21" s="100" t="s">
        <v>101</v>
      </c>
      <c r="B21" s="74">
        <v>40892</v>
      </c>
      <c r="C21" s="54">
        <v>260000</v>
      </c>
      <c r="D21" s="54">
        <v>0</v>
      </c>
      <c r="E21" s="54">
        <v>20000</v>
      </c>
      <c r="F21" s="7">
        <f t="shared" si="0"/>
        <v>280000</v>
      </c>
    </row>
    <row r="22" spans="1:13" hidden="1" outlineLevel="1" x14ac:dyDescent="0.2">
      <c r="A22" s="100" t="s">
        <v>104</v>
      </c>
      <c r="B22" s="74">
        <v>40911</v>
      </c>
      <c r="C22" s="54">
        <v>270000</v>
      </c>
      <c r="D22" s="54">
        <v>0</v>
      </c>
      <c r="E22" s="54">
        <v>20000</v>
      </c>
      <c r="F22" s="7">
        <f t="shared" si="0"/>
        <v>290000</v>
      </c>
    </row>
    <row r="23" spans="1:13" hidden="1" outlineLevel="1" x14ac:dyDescent="0.2">
      <c r="A23" s="100" t="s">
        <v>105</v>
      </c>
      <c r="B23" s="74">
        <v>40940</v>
      </c>
      <c r="C23" s="54">
        <v>270000</v>
      </c>
      <c r="D23" s="54">
        <v>0</v>
      </c>
      <c r="E23" s="54">
        <v>20000</v>
      </c>
      <c r="F23" s="7">
        <f t="shared" si="0"/>
        <v>290000</v>
      </c>
    </row>
    <row r="24" spans="1:13" hidden="1" outlineLevel="1" x14ac:dyDescent="0.2">
      <c r="A24" s="100" t="s">
        <v>106</v>
      </c>
      <c r="B24" s="74">
        <v>40970</v>
      </c>
      <c r="C24" s="54">
        <v>270000</v>
      </c>
      <c r="D24" s="54">
        <v>0</v>
      </c>
      <c r="E24" s="54">
        <v>20000</v>
      </c>
      <c r="F24" s="7">
        <f t="shared" si="0"/>
        <v>290000</v>
      </c>
    </row>
    <row r="25" spans="1:13" hidden="1" outlineLevel="1" x14ac:dyDescent="0.2">
      <c r="A25" s="100" t="s">
        <v>107</v>
      </c>
      <c r="B25" s="74">
        <v>40998</v>
      </c>
      <c r="C25" s="54">
        <v>260000</v>
      </c>
      <c r="D25" s="54">
        <v>0</v>
      </c>
      <c r="E25" s="54">
        <v>20000</v>
      </c>
      <c r="F25" s="7">
        <f t="shared" si="0"/>
        <v>280000</v>
      </c>
    </row>
    <row r="26" spans="1:13" hidden="1" outlineLevel="1" x14ac:dyDescent="0.2">
      <c r="A26" s="100" t="s">
        <v>117</v>
      </c>
      <c r="B26" s="74">
        <v>41044</v>
      </c>
      <c r="C26" s="54">
        <v>240000</v>
      </c>
      <c r="D26" s="54">
        <v>0</v>
      </c>
      <c r="E26" s="54">
        <v>20000</v>
      </c>
      <c r="F26" s="7">
        <f t="shared" si="0"/>
        <v>260000</v>
      </c>
    </row>
    <row r="27" spans="1:13" hidden="1" outlineLevel="1" x14ac:dyDescent="0.2">
      <c r="A27" s="100" t="s">
        <v>118</v>
      </c>
      <c r="B27" s="74">
        <v>41064</v>
      </c>
      <c r="C27" s="54">
        <v>180000</v>
      </c>
      <c r="D27" s="54">
        <v>0</v>
      </c>
      <c r="E27" s="54">
        <v>10000</v>
      </c>
      <c r="F27" s="7">
        <f t="shared" si="0"/>
        <v>190000</v>
      </c>
    </row>
    <row r="28" spans="1:13" hidden="1" outlineLevel="1" x14ac:dyDescent="0.2">
      <c r="A28" s="100" t="s">
        <v>119</v>
      </c>
      <c r="B28" s="74">
        <v>41089</v>
      </c>
      <c r="C28" s="54">
        <v>100000</v>
      </c>
      <c r="D28" s="54">
        <v>0</v>
      </c>
      <c r="E28" s="54">
        <v>10000</v>
      </c>
      <c r="F28" s="7">
        <f t="shared" si="0"/>
        <v>110000</v>
      </c>
    </row>
    <row r="29" spans="1:13" ht="13.5" hidden="1" outlineLevel="1" thickBot="1" x14ac:dyDescent="0.25">
      <c r="A29" s="100" t="s">
        <v>120</v>
      </c>
      <c r="B29" s="74">
        <v>41127</v>
      </c>
      <c r="C29" s="54">
        <v>35000</v>
      </c>
      <c r="D29" s="54">
        <v>0</v>
      </c>
      <c r="E29" s="54">
        <v>0</v>
      </c>
      <c r="F29" s="7">
        <f t="shared" si="0"/>
        <v>35000</v>
      </c>
    </row>
    <row r="30" spans="1:13" collapsed="1" x14ac:dyDescent="0.2">
      <c r="B30" s="42" t="s">
        <v>0</v>
      </c>
      <c r="C30" s="138">
        <f>SUM(C2:C29)</f>
        <v>3650000</v>
      </c>
      <c r="D30" s="138">
        <f>SUM(D2:D29)</f>
        <v>0</v>
      </c>
      <c r="E30" s="138">
        <f>SUM(E2:E29)</f>
        <v>200000</v>
      </c>
      <c r="F30" s="138">
        <f>SUM(F2:F29)</f>
        <v>3850000</v>
      </c>
      <c r="H30" s="194"/>
      <c r="I30" s="190" t="s">
        <v>16</v>
      </c>
      <c r="J30" s="190" t="s">
        <v>15</v>
      </c>
      <c r="K30" s="191" t="s">
        <v>23</v>
      </c>
      <c r="L30" s="192"/>
      <c r="M30" s="193"/>
    </row>
    <row r="31" spans="1:13" x14ac:dyDescent="0.2">
      <c r="A31" s="17" t="s">
        <v>21</v>
      </c>
      <c r="B31" s="74" t="s">
        <v>25</v>
      </c>
      <c r="C31" s="8">
        <v>0</v>
      </c>
      <c r="D31" s="8">
        <v>0</v>
      </c>
      <c r="E31" s="8">
        <v>0</v>
      </c>
      <c r="F31" s="8">
        <f>SUM(C31:E31)</f>
        <v>0</v>
      </c>
      <c r="H31" s="188" t="s">
        <v>12</v>
      </c>
      <c r="I31" s="108">
        <v>41197</v>
      </c>
      <c r="J31" s="109">
        <v>41187</v>
      </c>
      <c r="K31" s="110" t="s">
        <v>49</v>
      </c>
      <c r="L31" s="111"/>
      <c r="M31" s="112"/>
    </row>
    <row r="32" spans="1:13" ht="13.5" thickBot="1" x14ac:dyDescent="0.25">
      <c r="A32" s="17" t="s">
        <v>22</v>
      </c>
      <c r="B32" s="74" t="s">
        <v>25</v>
      </c>
      <c r="C32" s="8">
        <v>0</v>
      </c>
      <c r="D32" s="8">
        <v>0</v>
      </c>
      <c r="E32" s="8">
        <v>0</v>
      </c>
      <c r="F32" s="8">
        <f>SUM(C32:E32)</f>
        <v>0</v>
      </c>
      <c r="H32" s="189" t="s">
        <v>19</v>
      </c>
      <c r="I32" s="113">
        <v>41943</v>
      </c>
      <c r="J32" s="114">
        <v>41389</v>
      </c>
      <c r="K32" s="115" t="s">
        <v>50</v>
      </c>
      <c r="L32" s="116"/>
      <c r="M32" s="117"/>
    </row>
    <row r="33" spans="1:22" ht="13.5" thickBot="1" x14ac:dyDescent="0.25">
      <c r="A33" s="42"/>
      <c r="B33" s="79" t="s">
        <v>79</v>
      </c>
      <c r="C33" s="78">
        <f>+SUM(C30:C32)</f>
        <v>3650000</v>
      </c>
      <c r="D33" s="78">
        <f>+SUM(D30:D32)</f>
        <v>0</v>
      </c>
      <c r="E33" s="78">
        <f>+SUM(E30:E32)</f>
        <v>200000</v>
      </c>
      <c r="F33" s="78">
        <f>+SUM(F30:F32)</f>
        <v>3850000</v>
      </c>
    </row>
    <row r="34" spans="1:22" ht="14.25" thickTop="1" thickBot="1" x14ac:dyDescent="0.25">
      <c r="G34" s="208"/>
      <c r="H34" s="208"/>
      <c r="I34" s="208"/>
      <c r="J34" s="208"/>
      <c r="K34" s="208"/>
    </row>
    <row r="35" spans="1:22" x14ac:dyDescent="0.2">
      <c r="F35" s="56"/>
      <c r="G35" s="208"/>
      <c r="H35" s="208"/>
      <c r="I35" s="209"/>
      <c r="J35" s="210"/>
      <c r="K35" s="210"/>
      <c r="L35" s="146"/>
      <c r="M35" s="121"/>
    </row>
    <row r="36" spans="1:22" ht="38.25" x14ac:dyDescent="0.2">
      <c r="A36" s="94" t="s">
        <v>81</v>
      </c>
      <c r="B36" s="94" t="s">
        <v>3</v>
      </c>
      <c r="C36" s="94" t="s">
        <v>4</v>
      </c>
      <c r="D36" s="94" t="s">
        <v>5</v>
      </c>
      <c r="E36" s="94" t="s">
        <v>6</v>
      </c>
      <c r="F36" s="94" t="s">
        <v>7</v>
      </c>
      <c r="G36" s="94" t="s">
        <v>122</v>
      </c>
      <c r="H36" s="94" t="s">
        <v>123</v>
      </c>
      <c r="I36" s="118" t="s">
        <v>124</v>
      </c>
      <c r="J36" s="119" t="s">
        <v>125</v>
      </c>
      <c r="K36" s="119" t="s">
        <v>126</v>
      </c>
      <c r="L36" s="119" t="s">
        <v>127</v>
      </c>
      <c r="M36" s="120" t="s">
        <v>128</v>
      </c>
      <c r="N36" s="94" t="s">
        <v>129</v>
      </c>
      <c r="O36" s="94" t="s">
        <v>130</v>
      </c>
      <c r="Q36" s="451" t="s">
        <v>18</v>
      </c>
      <c r="R36" s="451"/>
      <c r="S36" s="451"/>
      <c r="T36" s="451"/>
      <c r="U36" s="451"/>
      <c r="V36" s="451"/>
    </row>
    <row r="37" spans="1:22" x14ac:dyDescent="0.2">
      <c r="A37" s="442" t="s">
        <v>2</v>
      </c>
      <c r="B37" s="442"/>
      <c r="C37" s="389">
        <f>$J$31</f>
        <v>41187</v>
      </c>
      <c r="D37" s="389">
        <f>DATE(YEAR(C37),IF(MONTH(C37)&lt;=3,3,IF(MONTH(C37)&lt;=6,6,IF(MONTH(C37)&lt;=9,9,12))),IF(OR(MONTH(C37)&lt;=3,MONTH(C37)&gt;=10),31,30))</f>
        <v>41274</v>
      </c>
      <c r="E37" s="390">
        <f>D37-C37+1</f>
        <v>88</v>
      </c>
      <c r="F37" s="391">
        <f>VLOOKUP(D37,'FERC Interest Rate'!$A:$C,2,TRUE)</f>
        <v>3.2500000000000001E-2</v>
      </c>
      <c r="G37" s="214">
        <f>$C$30</f>
        <v>3650000</v>
      </c>
      <c r="H37" s="214">
        <f t="shared" ref="H37:H42" si="1">G37*F37*(E37/(DATE(YEAR(D37),12,31)-DATE(YEAR(D37),1,1)+1))</f>
        <v>28521.857923497268</v>
      </c>
      <c r="I37" s="408">
        <v>0</v>
      </c>
      <c r="J37" s="393">
        <v>0</v>
      </c>
      <c r="K37" s="393">
        <f>+SUM(I37:J37)</f>
        <v>0</v>
      </c>
      <c r="L37" s="393">
        <v>0</v>
      </c>
      <c r="M37" s="409">
        <f>+SUM(K37:L37)</f>
        <v>0</v>
      </c>
      <c r="N37" s="393">
        <f>+G37+H37+J37</f>
        <v>3678521.8579234974</v>
      </c>
      <c r="O37" s="214">
        <f t="shared" ref="O37:O58" si="2">G37+H37-L37-I37</f>
        <v>3678521.8579234974</v>
      </c>
      <c r="Q37" s="389">
        <f>$J$31</f>
        <v>41187</v>
      </c>
      <c r="R37" s="389">
        <f>DATE(YEAR(Q37),IF(MONTH(Q37)&lt;=3,3,IF(MONTH(Q37)&lt;=6,6,IF(MONTH(Q37)&lt;=9,9,12))),IF(OR(MONTH(Q37)&lt;=3,MONTH(Q37)&gt;=10),31,30))</f>
        <v>41274</v>
      </c>
      <c r="S37" s="393">
        <f t="shared" ref="S37:S58" si="3">J68+J100+J130+J160+J190+J219+J248+J277+J306+J334+J362+J390</f>
        <v>0</v>
      </c>
      <c r="T37" s="393">
        <f t="shared" ref="T37:T58" si="4">L68+L100+L130+L160+L190+L219+L248+L277+L306+L334+L362+L390</f>
        <v>0</v>
      </c>
      <c r="U37" s="393">
        <f t="shared" ref="U37:U58" si="5">I68+I100+I130+I160+I190+I219+I248+I277+I306+I334+I362+I390</f>
        <v>0</v>
      </c>
      <c r="V37" s="214">
        <f>S37+U37</f>
        <v>0</v>
      </c>
    </row>
    <row r="38" spans="1:22" x14ac:dyDescent="0.2">
      <c r="A38" s="443"/>
      <c r="B38" s="443"/>
      <c r="C38" s="389">
        <f>D37+1</f>
        <v>41275</v>
      </c>
      <c r="D38" s="389">
        <f t="shared" ref="D38:D58" si="6">EOMONTH(D37,3)</f>
        <v>41364</v>
      </c>
      <c r="E38" s="390">
        <f t="shared" ref="E38:E56" si="7">D38-C38+1</f>
        <v>90</v>
      </c>
      <c r="F38" s="391">
        <f>VLOOKUP(D38,'FERC Interest Rate'!$A:$C,2,TRUE)</f>
        <v>3.2500000000000001E-2</v>
      </c>
      <c r="G38" s="214">
        <f t="shared" ref="G38:G58" si="8">O37</f>
        <v>3678521.8579234974</v>
      </c>
      <c r="H38" s="214">
        <f t="shared" si="1"/>
        <v>29478.565573770495</v>
      </c>
      <c r="I38" s="408">
        <v>0</v>
      </c>
      <c r="J38" s="393">
        <v>0</v>
      </c>
      <c r="K38" s="393">
        <f t="shared" ref="K38:K58" si="9">+SUM(I38:J38)</f>
        <v>0</v>
      </c>
      <c r="L38" s="393">
        <v>0</v>
      </c>
      <c r="M38" s="409">
        <f t="shared" ref="M38:M58" si="10">+SUM(K38:L38)</f>
        <v>0</v>
      </c>
      <c r="N38" s="393">
        <f t="shared" ref="N38:N58" si="11">+G38+H38+J38</f>
        <v>3708000.423497268</v>
      </c>
      <c r="O38" s="214">
        <f t="shared" si="2"/>
        <v>3708000.423497268</v>
      </c>
      <c r="Q38" s="389">
        <f>R37+1</f>
        <v>41275</v>
      </c>
      <c r="R38" s="389">
        <f>EOMONTH(R37,3)</f>
        <v>41364</v>
      </c>
      <c r="S38" s="393">
        <f t="shared" si="3"/>
        <v>0</v>
      </c>
      <c r="T38" s="393">
        <f t="shared" si="4"/>
        <v>0</v>
      </c>
      <c r="U38" s="393">
        <f t="shared" si="5"/>
        <v>0</v>
      </c>
      <c r="V38" s="214">
        <f>S38+U38</f>
        <v>0</v>
      </c>
    </row>
    <row r="39" spans="1:22" x14ac:dyDescent="0.2">
      <c r="A39" s="443"/>
      <c r="B39" s="443"/>
      <c r="C39" s="389">
        <f>D38+1</f>
        <v>41365</v>
      </c>
      <c r="D39" s="389">
        <f t="shared" si="6"/>
        <v>41455</v>
      </c>
      <c r="E39" s="390">
        <f>D39-C39+1</f>
        <v>91</v>
      </c>
      <c r="F39" s="391">
        <f>VLOOKUP(D39,'FERC Interest Rate'!$A:$C,2,TRUE)</f>
        <v>3.2500000000000001E-2</v>
      </c>
      <c r="G39" s="214">
        <f t="shared" si="8"/>
        <v>3708000.423497268</v>
      </c>
      <c r="H39" s="214">
        <f t="shared" si="1"/>
        <v>30044.962335597727</v>
      </c>
      <c r="I39" s="408">
        <v>0</v>
      </c>
      <c r="J39" s="393">
        <v>0</v>
      </c>
      <c r="K39" s="393">
        <f t="shared" si="9"/>
        <v>0</v>
      </c>
      <c r="L39" s="393">
        <v>0</v>
      </c>
      <c r="M39" s="409">
        <f t="shared" si="10"/>
        <v>0</v>
      </c>
      <c r="N39" s="393">
        <f t="shared" si="11"/>
        <v>3738045.3858328657</v>
      </c>
      <c r="O39" s="214">
        <f t="shared" si="2"/>
        <v>3738045.3858328657</v>
      </c>
      <c r="Q39" s="389">
        <f>R38+1</f>
        <v>41365</v>
      </c>
      <c r="R39" s="389">
        <f t="shared" ref="R39:R58" si="12">EOMONTH(R38,3)</f>
        <v>41455</v>
      </c>
      <c r="S39" s="393">
        <f t="shared" si="3"/>
        <v>0</v>
      </c>
      <c r="T39" s="393">
        <f t="shared" si="4"/>
        <v>0</v>
      </c>
      <c r="U39" s="393">
        <f t="shared" si="5"/>
        <v>0</v>
      </c>
      <c r="V39" s="214">
        <f>S39+U39</f>
        <v>0</v>
      </c>
    </row>
    <row r="40" spans="1:22" x14ac:dyDescent="0.2">
      <c r="A40" s="443"/>
      <c r="B40" s="443"/>
      <c r="C40" s="389">
        <f>D39+1</f>
        <v>41456</v>
      </c>
      <c r="D40" s="389">
        <f t="shared" si="6"/>
        <v>41547</v>
      </c>
      <c r="E40" s="390">
        <f>D40-C40+1</f>
        <v>92</v>
      </c>
      <c r="F40" s="391">
        <f>VLOOKUP(D40,'FERC Interest Rate'!$A:$C,2,TRUE)</f>
        <v>3.2500000000000001E-2</v>
      </c>
      <c r="G40" s="214">
        <f t="shared" si="8"/>
        <v>3738045.3858328657</v>
      </c>
      <c r="H40" s="214">
        <f t="shared" si="1"/>
        <v>30621.248503124025</v>
      </c>
      <c r="I40" s="408">
        <v>0</v>
      </c>
      <c r="J40" s="393">
        <v>0</v>
      </c>
      <c r="K40" s="393">
        <f t="shared" si="9"/>
        <v>0</v>
      </c>
      <c r="L40" s="393">
        <v>0</v>
      </c>
      <c r="M40" s="409">
        <f t="shared" si="10"/>
        <v>0</v>
      </c>
      <c r="N40" s="393">
        <f t="shared" si="11"/>
        <v>3768666.6343359896</v>
      </c>
      <c r="O40" s="214">
        <f t="shared" si="2"/>
        <v>3768666.6343359896</v>
      </c>
      <c r="Q40" s="389">
        <f>R39+1</f>
        <v>41456</v>
      </c>
      <c r="R40" s="389">
        <f t="shared" si="12"/>
        <v>41547</v>
      </c>
      <c r="S40" s="393">
        <f t="shared" si="3"/>
        <v>0</v>
      </c>
      <c r="T40" s="393">
        <f t="shared" si="4"/>
        <v>0</v>
      </c>
      <c r="U40" s="393">
        <f t="shared" si="5"/>
        <v>0</v>
      </c>
      <c r="V40" s="214">
        <f>S40+U40</f>
        <v>0</v>
      </c>
    </row>
    <row r="41" spans="1:22" x14ac:dyDescent="0.2">
      <c r="A41" s="443"/>
      <c r="B41" s="443"/>
      <c r="C41" s="389">
        <f>D40+1</f>
        <v>41548</v>
      </c>
      <c r="D41" s="389">
        <f t="shared" si="6"/>
        <v>41639</v>
      </c>
      <c r="E41" s="390">
        <f>D41-C41+1</f>
        <v>92</v>
      </c>
      <c r="F41" s="391">
        <f>VLOOKUP(D41,'FERC Interest Rate'!$A:$C,2,TRUE)</f>
        <v>3.2500000000000001E-2</v>
      </c>
      <c r="G41" s="214">
        <f t="shared" si="8"/>
        <v>3768666.6343359896</v>
      </c>
      <c r="H41" s="214">
        <f t="shared" si="1"/>
        <v>30872.091059355098</v>
      </c>
      <c r="I41" s="408">
        <v>0</v>
      </c>
      <c r="J41" s="393">
        <v>0</v>
      </c>
      <c r="K41" s="393">
        <f t="shared" si="9"/>
        <v>0</v>
      </c>
      <c r="L41" s="393">
        <v>0</v>
      </c>
      <c r="M41" s="409">
        <f t="shared" si="10"/>
        <v>0</v>
      </c>
      <c r="N41" s="393">
        <f t="shared" si="11"/>
        <v>3799538.7253953447</v>
      </c>
      <c r="O41" s="214">
        <f t="shared" si="2"/>
        <v>3799538.7253953447</v>
      </c>
      <c r="Q41" s="389">
        <f>R40+1</f>
        <v>41548</v>
      </c>
      <c r="R41" s="389">
        <f t="shared" si="12"/>
        <v>41639</v>
      </c>
      <c r="S41" s="393">
        <f t="shared" si="3"/>
        <v>0</v>
      </c>
      <c r="T41" s="393">
        <f t="shared" si="4"/>
        <v>0</v>
      </c>
      <c r="U41" s="393">
        <f t="shared" si="5"/>
        <v>0</v>
      </c>
      <c r="V41" s="214">
        <f>S41+U41</f>
        <v>0</v>
      </c>
    </row>
    <row r="42" spans="1:22" x14ac:dyDescent="0.2">
      <c r="A42" s="100" t="s">
        <v>131</v>
      </c>
      <c r="B42" s="85" t="str">
        <f>+IF(MONTH(C42)&lt;4,"Q1",IF(MONTH(C42)&lt;7,"Q2",IF(MONTH(C42)&lt;10,"Q3","Q4")))&amp;"/"&amp;YEAR(C42)</f>
        <v>Q1/2014</v>
      </c>
      <c r="C42" s="86">
        <f>D41+1</f>
        <v>41640</v>
      </c>
      <c r="D42" s="86">
        <f t="shared" si="6"/>
        <v>41729</v>
      </c>
      <c r="E42" s="85">
        <f>D42-C42+1</f>
        <v>90</v>
      </c>
      <c r="F42" s="87">
        <f>VLOOKUP(D42,'FERC Interest Rate'!$A:$C,2,TRUE)</f>
        <v>3.2500000000000001E-2</v>
      </c>
      <c r="G42" s="88">
        <f t="shared" si="8"/>
        <v>3799538.7253953447</v>
      </c>
      <c r="H42" s="214">
        <f t="shared" si="1"/>
        <v>30448.358278853106</v>
      </c>
      <c r="I42" s="123">
        <f>(SUM($H$37:$H$58)/20)*4</f>
        <v>35997.416734839542</v>
      </c>
      <c r="J42" s="393">
        <v>0</v>
      </c>
      <c r="K42" s="89">
        <f t="shared" si="9"/>
        <v>35997.416734839542</v>
      </c>
      <c r="L42" s="89">
        <f>($C$30/20)*4</f>
        <v>730000</v>
      </c>
      <c r="M42" s="124">
        <f t="shared" si="10"/>
        <v>765997.41673483956</v>
      </c>
      <c r="N42" s="89">
        <f t="shared" si="11"/>
        <v>3829987.0836741976</v>
      </c>
      <c r="O42" s="88">
        <f t="shared" si="2"/>
        <v>3063989.6669393582</v>
      </c>
      <c r="Q42" s="86">
        <f t="shared" ref="Q42:Q58" si="13">R41+1</f>
        <v>41640</v>
      </c>
      <c r="R42" s="86">
        <f t="shared" si="12"/>
        <v>41729</v>
      </c>
      <c r="S42" s="393">
        <f t="shared" si="3"/>
        <v>0</v>
      </c>
      <c r="T42" s="89">
        <f t="shared" si="4"/>
        <v>40000</v>
      </c>
      <c r="U42" s="89">
        <f t="shared" si="5"/>
        <v>2944.7121287408113</v>
      </c>
      <c r="V42" s="88">
        <f t="shared" ref="V42:V58" si="14">S42+U42</f>
        <v>2944.7121287408113</v>
      </c>
    </row>
    <row r="43" spans="1:22" x14ac:dyDescent="0.2">
      <c r="A43" s="100" t="s">
        <v>86</v>
      </c>
      <c r="B43" s="85" t="str">
        <f>+IF(MONTH(C43)&lt;4,"Q1",IF(MONTH(C43)&lt;7,"Q2",IF(MONTH(C43)&lt;10,"Q3","Q4")))&amp;"/"&amp;YEAR(C43)</f>
        <v>Q2/2014</v>
      </c>
      <c r="C43" s="86">
        <f t="shared" ref="C43:C56" si="15">D42+1</f>
        <v>41730</v>
      </c>
      <c r="D43" s="86">
        <f t="shared" si="6"/>
        <v>41820</v>
      </c>
      <c r="E43" s="85">
        <f t="shared" si="7"/>
        <v>91</v>
      </c>
      <c r="F43" s="87">
        <f>VLOOKUP(D43,'FERC Interest Rate'!$A:$C,2,TRUE)</f>
        <v>3.2500000000000001E-2</v>
      </c>
      <c r="G43" s="88">
        <f t="shared" si="8"/>
        <v>3063989.6669393582</v>
      </c>
      <c r="H43" s="88">
        <v>0</v>
      </c>
      <c r="I43" s="123">
        <f t="shared" ref="I43:I58" si="16">SUM($H$37:$H$58)/20</f>
        <v>8999.3541837098855</v>
      </c>
      <c r="J43" s="89">
        <f t="shared" ref="J43:J58" si="17">G43*F43*(E43/(DATE(YEAR(D43),12,31)-DATE(YEAR(D43),1,1)+1))</f>
        <v>24826.710794446994</v>
      </c>
      <c r="K43" s="149">
        <f t="shared" si="9"/>
        <v>33826.064978156879</v>
      </c>
      <c r="L43" s="89">
        <f t="shared" ref="L43:L58" si="18">$C$30/20</f>
        <v>182500</v>
      </c>
      <c r="M43" s="150">
        <f t="shared" si="10"/>
        <v>216326.06497815688</v>
      </c>
      <c r="N43" s="8">
        <f t="shared" si="11"/>
        <v>3088816.3777338052</v>
      </c>
      <c r="O43" s="88">
        <f t="shared" si="2"/>
        <v>2872490.3127556485</v>
      </c>
      <c r="Q43" s="86">
        <f t="shared" si="13"/>
        <v>41730</v>
      </c>
      <c r="R43" s="86">
        <f t="shared" si="12"/>
        <v>41820</v>
      </c>
      <c r="S43" s="89">
        <f t="shared" si="3"/>
        <v>1391.8792999534353</v>
      </c>
      <c r="T43" s="89">
        <f t="shared" si="4"/>
        <v>10000</v>
      </c>
      <c r="U43" s="89">
        <f t="shared" si="5"/>
        <v>736.17803218520282</v>
      </c>
      <c r="V43" s="88">
        <f t="shared" si="14"/>
        <v>2128.0573321386382</v>
      </c>
    </row>
    <row r="44" spans="1:22" x14ac:dyDescent="0.2">
      <c r="A44" s="100" t="s">
        <v>87</v>
      </c>
      <c r="B44" s="85" t="str">
        <f t="shared" ref="B44:B58" si="19">+IF(MONTH(C44)&lt;4,"Q1",IF(MONTH(C44)&lt;7,"Q2",IF(MONTH(C44)&lt;10,"Q3","Q4")))&amp;"/"&amp;YEAR(C44)</f>
        <v>Q3/2014</v>
      </c>
      <c r="C44" s="86">
        <f t="shared" si="15"/>
        <v>41821</v>
      </c>
      <c r="D44" s="86">
        <f t="shared" si="6"/>
        <v>41912</v>
      </c>
      <c r="E44" s="85">
        <f t="shared" si="7"/>
        <v>92</v>
      </c>
      <c r="F44" s="87">
        <f>VLOOKUP(D44,'FERC Interest Rate'!$A:$C,2,TRUE)</f>
        <v>3.2500000000000001E-2</v>
      </c>
      <c r="G44" s="88">
        <f t="shared" si="8"/>
        <v>2872490.3127556485</v>
      </c>
      <c r="H44" s="88">
        <v>0</v>
      </c>
      <c r="I44" s="123">
        <f t="shared" si="16"/>
        <v>8999.3541837098855</v>
      </c>
      <c r="J44" s="89">
        <f t="shared" si="17"/>
        <v>23530.811055176411</v>
      </c>
      <c r="K44" s="149">
        <f t="shared" si="9"/>
        <v>32530.165238886297</v>
      </c>
      <c r="L44" s="89">
        <f t="shared" si="18"/>
        <v>182500</v>
      </c>
      <c r="M44" s="150">
        <f t="shared" si="10"/>
        <v>215030.16523888629</v>
      </c>
      <c r="N44" s="8">
        <f t="shared" si="11"/>
        <v>2896021.1238108249</v>
      </c>
      <c r="O44" s="88">
        <f t="shared" si="2"/>
        <v>2680990.9585719388</v>
      </c>
      <c r="Q44" s="86">
        <f t="shared" si="13"/>
        <v>41821</v>
      </c>
      <c r="R44" s="86">
        <f t="shared" si="12"/>
        <v>41912</v>
      </c>
      <c r="S44" s="89">
        <f t="shared" si="3"/>
        <v>1319.2262595712505</v>
      </c>
      <c r="T44" s="89">
        <f t="shared" si="4"/>
        <v>10000</v>
      </c>
      <c r="U44" s="89">
        <f t="shared" si="5"/>
        <v>736.17803218520282</v>
      </c>
      <c r="V44" s="88">
        <f t="shared" si="14"/>
        <v>2055.4042917564534</v>
      </c>
    </row>
    <row r="45" spans="1:22" x14ac:dyDescent="0.2">
      <c r="A45" s="100" t="s">
        <v>88</v>
      </c>
      <c r="B45" s="85" t="str">
        <f t="shared" si="19"/>
        <v>Q4/2014</v>
      </c>
      <c r="C45" s="86">
        <f t="shared" si="15"/>
        <v>41913</v>
      </c>
      <c r="D45" s="86">
        <f t="shared" si="6"/>
        <v>42004</v>
      </c>
      <c r="E45" s="85">
        <f t="shared" si="7"/>
        <v>92</v>
      </c>
      <c r="F45" s="87">
        <f>VLOOKUP(D45,'FERC Interest Rate'!$A:$C,2,TRUE)</f>
        <v>3.2500000000000001E-2</v>
      </c>
      <c r="G45" s="88">
        <f t="shared" si="8"/>
        <v>2680990.9585719388</v>
      </c>
      <c r="H45" s="88">
        <v>0</v>
      </c>
      <c r="I45" s="123">
        <f t="shared" si="16"/>
        <v>8999.3541837098855</v>
      </c>
      <c r="J45" s="89">
        <f t="shared" si="17"/>
        <v>21962.090318164654</v>
      </c>
      <c r="K45" s="149">
        <f t="shared" si="9"/>
        <v>30961.444501874539</v>
      </c>
      <c r="L45" s="89">
        <f t="shared" si="18"/>
        <v>182500</v>
      </c>
      <c r="M45" s="150">
        <f t="shared" si="10"/>
        <v>213461.44450187453</v>
      </c>
      <c r="N45" s="8">
        <f t="shared" si="11"/>
        <v>2702953.0488901036</v>
      </c>
      <c r="O45" s="88">
        <f t="shared" si="2"/>
        <v>2489491.6043882291</v>
      </c>
      <c r="Q45" s="86">
        <f t="shared" si="13"/>
        <v>41913</v>
      </c>
      <c r="R45" s="86">
        <f t="shared" si="12"/>
        <v>42004</v>
      </c>
      <c r="S45" s="89">
        <f t="shared" si="3"/>
        <v>1231.2778422665003</v>
      </c>
      <c r="T45" s="89">
        <f t="shared" si="4"/>
        <v>10000</v>
      </c>
      <c r="U45" s="89">
        <f t="shared" si="5"/>
        <v>736.17803218520282</v>
      </c>
      <c r="V45" s="88">
        <f t="shared" si="14"/>
        <v>1967.455874451703</v>
      </c>
    </row>
    <row r="46" spans="1:22" x14ac:dyDescent="0.2">
      <c r="A46" s="100" t="s">
        <v>89</v>
      </c>
      <c r="B46" s="85" t="str">
        <f t="shared" si="19"/>
        <v>Q1/2015</v>
      </c>
      <c r="C46" s="86">
        <f t="shared" si="15"/>
        <v>42005</v>
      </c>
      <c r="D46" s="86">
        <f t="shared" si="6"/>
        <v>42094</v>
      </c>
      <c r="E46" s="85">
        <f t="shared" si="7"/>
        <v>90</v>
      </c>
      <c r="F46" s="87">
        <f>VLOOKUP(D46,'FERC Interest Rate'!$A:$C,2,TRUE)</f>
        <v>3.2500000000000001E-2</v>
      </c>
      <c r="G46" s="88">
        <f t="shared" si="8"/>
        <v>2489491.6043882291</v>
      </c>
      <c r="H46" s="88">
        <v>0</v>
      </c>
      <c r="I46" s="123">
        <f t="shared" si="16"/>
        <v>8999.3541837098855</v>
      </c>
      <c r="J46" s="89">
        <f t="shared" si="17"/>
        <v>19950.035459823477</v>
      </c>
      <c r="K46" s="149">
        <f t="shared" si="9"/>
        <v>28949.389643533363</v>
      </c>
      <c r="L46" s="89">
        <f t="shared" si="18"/>
        <v>182500</v>
      </c>
      <c r="M46" s="150">
        <f t="shared" si="10"/>
        <v>211449.38964353336</v>
      </c>
      <c r="N46" s="8">
        <f t="shared" si="11"/>
        <v>2509441.6398480525</v>
      </c>
      <c r="O46" s="88">
        <f t="shared" si="2"/>
        <v>2297992.2502045194</v>
      </c>
      <c r="Q46" s="86">
        <f t="shared" si="13"/>
        <v>42005</v>
      </c>
      <c r="R46" s="86">
        <f t="shared" si="12"/>
        <v>42094</v>
      </c>
      <c r="S46" s="89">
        <f t="shared" si="3"/>
        <v>1118.4744374625818</v>
      </c>
      <c r="T46" s="89">
        <f t="shared" si="4"/>
        <v>10000</v>
      </c>
      <c r="U46" s="89">
        <f t="shared" si="5"/>
        <v>736.17803218520282</v>
      </c>
      <c r="V46" s="88">
        <f t="shared" si="14"/>
        <v>1854.6524696477845</v>
      </c>
    </row>
    <row r="47" spans="1:22" x14ac:dyDescent="0.2">
      <c r="A47" s="100" t="s">
        <v>90</v>
      </c>
      <c r="B47" s="85" t="str">
        <f t="shared" si="19"/>
        <v>Q2/2015</v>
      </c>
      <c r="C47" s="86">
        <f t="shared" si="15"/>
        <v>42095</v>
      </c>
      <c r="D47" s="86">
        <f t="shared" si="6"/>
        <v>42185</v>
      </c>
      <c r="E47" s="85">
        <f t="shared" si="7"/>
        <v>91</v>
      </c>
      <c r="F47" s="87">
        <f>VLOOKUP(D47,'FERC Interest Rate'!$A:$C,2,TRUE)</f>
        <v>3.2500000000000001E-2</v>
      </c>
      <c r="G47" s="88">
        <f t="shared" si="8"/>
        <v>2297992.2502045194</v>
      </c>
      <c r="H47" s="88">
        <v>0</v>
      </c>
      <c r="I47" s="123">
        <f t="shared" si="16"/>
        <v>8999.3541837098855</v>
      </c>
      <c r="J47" s="89">
        <f t="shared" si="17"/>
        <v>18620.03309583525</v>
      </c>
      <c r="K47" s="149">
        <f t="shared" si="9"/>
        <v>27619.387279545135</v>
      </c>
      <c r="L47" s="89">
        <f t="shared" si="18"/>
        <v>182500</v>
      </c>
      <c r="M47" s="150">
        <f t="shared" si="10"/>
        <v>210119.38727954513</v>
      </c>
      <c r="N47" s="8">
        <f t="shared" si="11"/>
        <v>2316612.2833003546</v>
      </c>
      <c r="O47" s="88">
        <f t="shared" si="2"/>
        <v>2106492.8960208097</v>
      </c>
      <c r="Q47" s="86">
        <f t="shared" si="13"/>
        <v>42095</v>
      </c>
      <c r="R47" s="86">
        <f t="shared" si="12"/>
        <v>42185</v>
      </c>
      <c r="S47" s="89">
        <f t="shared" si="3"/>
        <v>1043.9094749650765</v>
      </c>
      <c r="T47" s="89">
        <f t="shared" si="4"/>
        <v>10000</v>
      </c>
      <c r="U47" s="89">
        <f t="shared" si="5"/>
        <v>736.17803218520282</v>
      </c>
      <c r="V47" s="88">
        <f t="shared" si="14"/>
        <v>1780.0875071502792</v>
      </c>
    </row>
    <row r="48" spans="1:22" x14ac:dyDescent="0.2">
      <c r="A48" s="100" t="s">
        <v>91</v>
      </c>
      <c r="B48" s="85" t="str">
        <f t="shared" si="19"/>
        <v>Q3/2015</v>
      </c>
      <c r="C48" s="86">
        <f t="shared" si="15"/>
        <v>42186</v>
      </c>
      <c r="D48" s="86">
        <f t="shared" si="6"/>
        <v>42277</v>
      </c>
      <c r="E48" s="85">
        <f t="shared" si="7"/>
        <v>92</v>
      </c>
      <c r="F48" s="87">
        <f>VLOOKUP(D48,'FERC Interest Rate'!$A:$C,2,TRUE)</f>
        <v>3.2500000000000001E-2</v>
      </c>
      <c r="G48" s="88">
        <f t="shared" si="8"/>
        <v>2106492.8960208097</v>
      </c>
      <c r="H48" s="88">
        <v>0</v>
      </c>
      <c r="I48" s="123">
        <f t="shared" si="16"/>
        <v>8999.3541837098855</v>
      </c>
      <c r="J48" s="89">
        <f t="shared" si="17"/>
        <v>17255.928107129374</v>
      </c>
      <c r="K48" s="149">
        <f t="shared" si="9"/>
        <v>26255.282290839259</v>
      </c>
      <c r="L48" s="89">
        <f t="shared" si="18"/>
        <v>182500</v>
      </c>
      <c r="M48" s="150">
        <f t="shared" si="10"/>
        <v>208755.28229083927</v>
      </c>
      <c r="N48" s="8">
        <f t="shared" si="11"/>
        <v>2123748.8241279391</v>
      </c>
      <c r="O48" s="88">
        <f t="shared" si="2"/>
        <v>1914993.5418370997</v>
      </c>
      <c r="Q48" s="86">
        <f t="shared" si="13"/>
        <v>42186</v>
      </c>
      <c r="R48" s="86">
        <f t="shared" si="12"/>
        <v>42277</v>
      </c>
      <c r="S48" s="89">
        <f t="shared" si="3"/>
        <v>967.43259035225049</v>
      </c>
      <c r="T48" s="89">
        <f t="shared" si="4"/>
        <v>10000</v>
      </c>
      <c r="U48" s="89">
        <f t="shared" si="5"/>
        <v>736.17803218520282</v>
      </c>
      <c r="V48" s="88">
        <f t="shared" si="14"/>
        <v>1703.6106225374533</v>
      </c>
    </row>
    <row r="49" spans="1:22" x14ac:dyDescent="0.2">
      <c r="A49" s="100" t="s">
        <v>92</v>
      </c>
      <c r="B49" s="85" t="str">
        <f t="shared" si="19"/>
        <v>Q4/2015</v>
      </c>
      <c r="C49" s="86">
        <f t="shared" si="15"/>
        <v>42278</v>
      </c>
      <c r="D49" s="86">
        <f t="shared" si="6"/>
        <v>42369</v>
      </c>
      <c r="E49" s="85">
        <f t="shared" si="7"/>
        <v>92</v>
      </c>
      <c r="F49" s="87">
        <f>VLOOKUP(D49,'FERC Interest Rate'!$A:$C,2,TRUE)</f>
        <v>3.2500000000000001E-2</v>
      </c>
      <c r="G49" s="88">
        <f t="shared" si="8"/>
        <v>1914993.5418370997</v>
      </c>
      <c r="H49" s="88">
        <v>0</v>
      </c>
      <c r="I49" s="123">
        <f t="shared" si="16"/>
        <v>8999.3541837098855</v>
      </c>
      <c r="J49" s="89">
        <f t="shared" si="17"/>
        <v>15687.207370117612</v>
      </c>
      <c r="K49" s="149">
        <f t="shared" si="9"/>
        <v>24686.561553827498</v>
      </c>
      <c r="L49" s="89">
        <f t="shared" si="18"/>
        <v>182500</v>
      </c>
      <c r="M49" s="150">
        <f t="shared" si="10"/>
        <v>207186.56155382749</v>
      </c>
      <c r="N49" s="8">
        <f t="shared" si="11"/>
        <v>1930680.7492072172</v>
      </c>
      <c r="O49" s="88">
        <f t="shared" si="2"/>
        <v>1723494.1876533898</v>
      </c>
      <c r="Q49" s="86">
        <f t="shared" si="13"/>
        <v>42278</v>
      </c>
      <c r="R49" s="86">
        <f t="shared" si="12"/>
        <v>42369</v>
      </c>
      <c r="S49" s="89">
        <f t="shared" si="3"/>
        <v>879.48417304750058</v>
      </c>
      <c r="T49" s="89">
        <f t="shared" si="4"/>
        <v>10000</v>
      </c>
      <c r="U49" s="89">
        <f t="shared" si="5"/>
        <v>736.17803218520282</v>
      </c>
      <c r="V49" s="88">
        <f t="shared" si="14"/>
        <v>1615.6622052327034</v>
      </c>
    </row>
    <row r="50" spans="1:22" x14ac:dyDescent="0.2">
      <c r="A50" s="100" t="s">
        <v>93</v>
      </c>
      <c r="B50" s="85" t="str">
        <f t="shared" si="19"/>
        <v>Q1/2016</v>
      </c>
      <c r="C50" s="86">
        <f t="shared" si="15"/>
        <v>42370</v>
      </c>
      <c r="D50" s="86">
        <f t="shared" si="6"/>
        <v>42460</v>
      </c>
      <c r="E50" s="85">
        <f t="shared" si="7"/>
        <v>91</v>
      </c>
      <c r="F50" s="87">
        <f>VLOOKUP(D50,'FERC Interest Rate'!$A:$C,2,TRUE)</f>
        <v>3.2500000000000001E-2</v>
      </c>
      <c r="G50" s="88">
        <f t="shared" si="8"/>
        <v>1723494.1876533898</v>
      </c>
      <c r="H50" s="88">
        <v>0</v>
      </c>
      <c r="I50" s="123">
        <f t="shared" si="16"/>
        <v>8999.3541837098855</v>
      </c>
      <c r="J50" s="89">
        <f t="shared" si="17"/>
        <v>13926.869016352186</v>
      </c>
      <c r="K50" s="149">
        <f t="shared" si="9"/>
        <v>22926.223200062072</v>
      </c>
      <c r="L50" s="89">
        <f t="shared" si="18"/>
        <v>182500</v>
      </c>
      <c r="M50" s="150">
        <f t="shared" si="10"/>
        <v>205426.22320006206</v>
      </c>
      <c r="N50" s="8">
        <f t="shared" si="11"/>
        <v>1737421.0566697419</v>
      </c>
      <c r="O50" s="88">
        <f t="shared" si="2"/>
        <v>1531994.8334696798</v>
      </c>
      <c r="Q50" s="86">
        <f t="shared" si="13"/>
        <v>42370</v>
      </c>
      <c r="R50" s="86">
        <f t="shared" si="12"/>
        <v>42460</v>
      </c>
      <c r="S50" s="89">
        <f t="shared" si="3"/>
        <v>780.79294746363303</v>
      </c>
      <c r="T50" s="89">
        <f t="shared" si="4"/>
        <v>10000</v>
      </c>
      <c r="U50" s="89">
        <f t="shared" si="5"/>
        <v>736.17803218520282</v>
      </c>
      <c r="V50" s="88">
        <f t="shared" si="14"/>
        <v>1516.970979648836</v>
      </c>
    </row>
    <row r="51" spans="1:22" x14ac:dyDescent="0.2">
      <c r="A51" s="100" t="s">
        <v>94</v>
      </c>
      <c r="B51" s="85" t="str">
        <f t="shared" si="19"/>
        <v>Q2/2016</v>
      </c>
      <c r="C51" s="86">
        <f t="shared" si="15"/>
        <v>42461</v>
      </c>
      <c r="D51" s="86">
        <f t="shared" si="6"/>
        <v>42551</v>
      </c>
      <c r="E51" s="85">
        <f t="shared" si="7"/>
        <v>91</v>
      </c>
      <c r="F51" s="87">
        <f>VLOOKUP(D51,'FERC Interest Rate'!$A:$C,2,TRUE)</f>
        <v>3.4599999999999999E-2</v>
      </c>
      <c r="G51" s="88">
        <f t="shared" si="8"/>
        <v>1531994.8334696798</v>
      </c>
      <c r="H51" s="88">
        <v>0</v>
      </c>
      <c r="I51" s="123">
        <f t="shared" si="16"/>
        <v>8999.3541837098855</v>
      </c>
      <c r="J51" s="89">
        <f t="shared" si="17"/>
        <v>13179.34134607277</v>
      </c>
      <c r="K51" s="149">
        <f t="shared" si="9"/>
        <v>22178.695529782657</v>
      </c>
      <c r="L51" s="89">
        <f t="shared" si="18"/>
        <v>182500</v>
      </c>
      <c r="M51" s="150">
        <f t="shared" si="10"/>
        <v>204678.69552978265</v>
      </c>
      <c r="N51" s="8">
        <f t="shared" si="11"/>
        <v>1545174.1748157525</v>
      </c>
      <c r="O51" s="88">
        <f t="shared" si="2"/>
        <v>1340495.4792859699</v>
      </c>
      <c r="Q51" s="86">
        <f t="shared" si="13"/>
        <v>42461</v>
      </c>
      <c r="R51" s="86">
        <f t="shared" si="12"/>
        <v>42551</v>
      </c>
      <c r="S51" s="89">
        <f t="shared" si="3"/>
        <v>738.88371917242273</v>
      </c>
      <c r="T51" s="89">
        <f t="shared" si="4"/>
        <v>10000</v>
      </c>
      <c r="U51" s="89">
        <f t="shared" si="5"/>
        <v>736.17803218520282</v>
      </c>
      <c r="V51" s="88">
        <f t="shared" si="14"/>
        <v>1475.0617513576256</v>
      </c>
    </row>
    <row r="52" spans="1:22" x14ac:dyDescent="0.2">
      <c r="A52" s="100" t="s">
        <v>95</v>
      </c>
      <c r="B52" s="85" t="str">
        <f t="shared" si="19"/>
        <v>Q3/2016</v>
      </c>
      <c r="C52" s="86">
        <f t="shared" si="15"/>
        <v>42552</v>
      </c>
      <c r="D52" s="86">
        <f t="shared" si="6"/>
        <v>42643</v>
      </c>
      <c r="E52" s="85">
        <f t="shared" si="7"/>
        <v>92</v>
      </c>
      <c r="F52" s="87">
        <f>VLOOKUP(D52,'FERC Interest Rate'!$A:$C,2,TRUE)</f>
        <v>3.5000000000000003E-2</v>
      </c>
      <c r="G52" s="88">
        <f t="shared" si="8"/>
        <v>1340495.4792859699</v>
      </c>
      <c r="H52" s="88">
        <v>0</v>
      </c>
      <c r="I52" s="123">
        <f t="shared" si="16"/>
        <v>8999.3541837098855</v>
      </c>
      <c r="J52" s="89">
        <f t="shared" si="17"/>
        <v>11793.430172953069</v>
      </c>
      <c r="K52" s="149">
        <f t="shared" si="9"/>
        <v>20792.784356662953</v>
      </c>
      <c r="L52" s="89">
        <f t="shared" si="18"/>
        <v>182500</v>
      </c>
      <c r="M52" s="150">
        <f t="shared" si="10"/>
        <v>203292.78435666295</v>
      </c>
      <c r="N52" s="8">
        <f t="shared" si="11"/>
        <v>1352288.9094589229</v>
      </c>
      <c r="O52" s="88">
        <f t="shared" si="2"/>
        <v>1148996.1251022599</v>
      </c>
      <c r="Q52" s="86">
        <f t="shared" si="13"/>
        <v>42552</v>
      </c>
      <c r="R52" s="86">
        <f t="shared" si="12"/>
        <v>42643</v>
      </c>
      <c r="S52" s="89">
        <f t="shared" si="3"/>
        <v>661.18429739195244</v>
      </c>
      <c r="T52" s="89">
        <f t="shared" si="4"/>
        <v>10000</v>
      </c>
      <c r="U52" s="89">
        <f t="shared" si="5"/>
        <v>736.17803218520282</v>
      </c>
      <c r="V52" s="88">
        <f t="shared" si="14"/>
        <v>1397.3623295771554</v>
      </c>
    </row>
    <row r="53" spans="1:22" x14ac:dyDescent="0.2">
      <c r="A53" s="100" t="s">
        <v>96</v>
      </c>
      <c r="B53" s="85" t="str">
        <f t="shared" si="19"/>
        <v>Q4/2016</v>
      </c>
      <c r="C53" s="86">
        <f t="shared" si="15"/>
        <v>42644</v>
      </c>
      <c r="D53" s="86">
        <f t="shared" si="6"/>
        <v>42735</v>
      </c>
      <c r="E53" s="85">
        <f t="shared" si="7"/>
        <v>92</v>
      </c>
      <c r="F53" s="87">
        <f>VLOOKUP(D53,'FERC Interest Rate'!$A:$C,2,TRUE)</f>
        <v>3.5000000000000003E-2</v>
      </c>
      <c r="G53" s="88">
        <f t="shared" si="8"/>
        <v>1148996.1251022599</v>
      </c>
      <c r="H53" s="88">
        <v>0</v>
      </c>
      <c r="I53" s="123">
        <f t="shared" si="16"/>
        <v>8999.3541837098855</v>
      </c>
      <c r="J53" s="89">
        <f t="shared" si="17"/>
        <v>10108.654433959773</v>
      </c>
      <c r="K53" s="149">
        <f t="shared" si="9"/>
        <v>19108.008617669657</v>
      </c>
      <c r="L53" s="89">
        <f t="shared" si="18"/>
        <v>182500</v>
      </c>
      <c r="M53" s="150">
        <f t="shared" si="10"/>
        <v>201608.00861766966</v>
      </c>
      <c r="N53" s="8">
        <f t="shared" si="11"/>
        <v>1159104.7795362198</v>
      </c>
      <c r="O53" s="88">
        <f t="shared" si="2"/>
        <v>957496.77091855009</v>
      </c>
      <c r="Q53" s="86">
        <f t="shared" si="13"/>
        <v>42644</v>
      </c>
      <c r="R53" s="86">
        <f t="shared" si="12"/>
        <v>42735</v>
      </c>
      <c r="S53" s="89">
        <f t="shared" si="3"/>
        <v>566.72939776453075</v>
      </c>
      <c r="T53" s="89">
        <f t="shared" si="4"/>
        <v>10000</v>
      </c>
      <c r="U53" s="89">
        <f t="shared" si="5"/>
        <v>736.17803218520282</v>
      </c>
      <c r="V53" s="88">
        <f t="shared" si="14"/>
        <v>1302.9074299497336</v>
      </c>
    </row>
    <row r="54" spans="1:22" x14ac:dyDescent="0.2">
      <c r="A54" s="100" t="s">
        <v>97</v>
      </c>
      <c r="B54" s="85" t="str">
        <f t="shared" si="19"/>
        <v>Q1/2017</v>
      </c>
      <c r="C54" s="86">
        <f t="shared" si="15"/>
        <v>42736</v>
      </c>
      <c r="D54" s="86">
        <f t="shared" si="6"/>
        <v>42825</v>
      </c>
      <c r="E54" s="85">
        <f t="shared" si="7"/>
        <v>90</v>
      </c>
      <c r="F54" s="87">
        <f>VLOOKUP(D54,'FERC Interest Rate'!$A:$C,2,TRUE)</f>
        <v>3.5000000000000003E-2</v>
      </c>
      <c r="G54" s="88">
        <f t="shared" si="8"/>
        <v>957496.77091855009</v>
      </c>
      <c r="H54" s="88">
        <v>0</v>
      </c>
      <c r="I54" s="123">
        <f t="shared" si="16"/>
        <v>8999.3541837098855</v>
      </c>
      <c r="J54" s="89">
        <f t="shared" si="17"/>
        <v>8263.3282969683096</v>
      </c>
      <c r="K54" s="149">
        <f t="shared" si="9"/>
        <v>17262.682480678195</v>
      </c>
      <c r="L54" s="89">
        <f t="shared" si="18"/>
        <v>182500</v>
      </c>
      <c r="M54" s="150">
        <f t="shared" si="10"/>
        <v>199762.6824806782</v>
      </c>
      <c r="N54" s="8">
        <f t="shared" si="11"/>
        <v>965760.09921551845</v>
      </c>
      <c r="O54" s="88">
        <f t="shared" si="2"/>
        <v>765997.41673484026</v>
      </c>
      <c r="Q54" s="86">
        <f t="shared" si="13"/>
        <v>42736</v>
      </c>
      <c r="R54" s="86">
        <f t="shared" si="12"/>
        <v>42825</v>
      </c>
      <c r="S54" s="89">
        <f t="shared" si="3"/>
        <v>463.27343563538909</v>
      </c>
      <c r="T54" s="89">
        <f t="shared" si="4"/>
        <v>10000</v>
      </c>
      <c r="U54" s="89">
        <f t="shared" si="5"/>
        <v>736.17803218520282</v>
      </c>
      <c r="V54" s="88">
        <f t="shared" si="14"/>
        <v>1199.4514678205919</v>
      </c>
    </row>
    <row r="55" spans="1:22" x14ac:dyDescent="0.2">
      <c r="A55" s="100" t="s">
        <v>98</v>
      </c>
      <c r="B55" s="85" t="str">
        <f t="shared" si="19"/>
        <v>Q2/2017</v>
      </c>
      <c r="C55" s="86">
        <f t="shared" si="15"/>
        <v>42826</v>
      </c>
      <c r="D55" s="86">
        <f t="shared" si="6"/>
        <v>42916</v>
      </c>
      <c r="E55" s="85">
        <f t="shared" si="7"/>
        <v>91</v>
      </c>
      <c r="F55" s="87">
        <f>VLOOKUP(D55,'FERC Interest Rate'!$A:$C,2,TRUE)</f>
        <v>3.7100000000000001E-2</v>
      </c>
      <c r="G55" s="88">
        <f t="shared" si="8"/>
        <v>765997.41673484026</v>
      </c>
      <c r="H55" s="88">
        <v>0</v>
      </c>
      <c r="I55" s="123">
        <f t="shared" si="16"/>
        <v>8999.3541837098855</v>
      </c>
      <c r="J55" s="89">
        <f t="shared" si="17"/>
        <v>7085.1613113383401</v>
      </c>
      <c r="K55" s="149">
        <f t="shared" si="9"/>
        <v>16084.515495048225</v>
      </c>
      <c r="L55" s="89">
        <f t="shared" si="18"/>
        <v>182500</v>
      </c>
      <c r="M55" s="150">
        <f t="shared" si="10"/>
        <v>198584.51549504822</v>
      </c>
      <c r="N55" s="8">
        <f t="shared" si="11"/>
        <v>773082.57804617856</v>
      </c>
      <c r="O55" s="88">
        <f t="shared" si="2"/>
        <v>574498.06255113042</v>
      </c>
      <c r="Q55" s="86">
        <f t="shared" si="13"/>
        <v>42826</v>
      </c>
      <c r="R55" s="86">
        <f t="shared" si="12"/>
        <v>42916</v>
      </c>
      <c r="S55" s="89">
        <f t="shared" si="3"/>
        <v>397.22093867901907</v>
      </c>
      <c r="T55" s="89">
        <f t="shared" si="4"/>
        <v>10000</v>
      </c>
      <c r="U55" s="89">
        <f t="shared" si="5"/>
        <v>736.17803218520282</v>
      </c>
      <c r="V55" s="88">
        <f t="shared" si="14"/>
        <v>1133.3989708642218</v>
      </c>
    </row>
    <row r="56" spans="1:22" x14ac:dyDescent="0.2">
      <c r="A56" s="100" t="s">
        <v>99</v>
      </c>
      <c r="B56" s="85" t="str">
        <f t="shared" si="19"/>
        <v>Q3/2017</v>
      </c>
      <c r="C56" s="86">
        <f t="shared" si="15"/>
        <v>42917</v>
      </c>
      <c r="D56" s="86">
        <f t="shared" si="6"/>
        <v>43008</v>
      </c>
      <c r="E56" s="85">
        <f t="shared" si="7"/>
        <v>92</v>
      </c>
      <c r="F56" s="87">
        <f>VLOOKUP(D56,'FERC Interest Rate'!$A:$C,2,TRUE)</f>
        <v>3.9600000000000003E-2</v>
      </c>
      <c r="G56" s="88">
        <f t="shared" si="8"/>
        <v>574498.06255113042</v>
      </c>
      <c r="H56" s="88">
        <v>0</v>
      </c>
      <c r="I56" s="123">
        <f t="shared" si="16"/>
        <v>8999.3541837098855</v>
      </c>
      <c r="J56" s="89">
        <f t="shared" si="17"/>
        <v>5734.2776479076128</v>
      </c>
      <c r="K56" s="149">
        <f t="shared" si="9"/>
        <v>14733.631831617498</v>
      </c>
      <c r="L56" s="89">
        <f t="shared" si="18"/>
        <v>182500</v>
      </c>
      <c r="M56" s="150">
        <f t="shared" si="10"/>
        <v>197233.6318316175</v>
      </c>
      <c r="N56" s="8">
        <f t="shared" si="11"/>
        <v>580232.34019903804</v>
      </c>
      <c r="O56" s="88">
        <f t="shared" si="2"/>
        <v>382998.70836742054</v>
      </c>
      <c r="Q56" s="86">
        <f t="shared" si="13"/>
        <v>42917</v>
      </c>
      <c r="R56" s="86">
        <f t="shared" si="12"/>
        <v>43008</v>
      </c>
      <c r="S56" s="89">
        <f t="shared" si="3"/>
        <v>321.48529156320961</v>
      </c>
      <c r="T56" s="89">
        <f t="shared" si="4"/>
        <v>10000</v>
      </c>
      <c r="U56" s="89">
        <f t="shared" si="5"/>
        <v>736.17803218520282</v>
      </c>
      <c r="V56" s="88">
        <f t="shared" si="14"/>
        <v>1057.6633237484125</v>
      </c>
    </row>
    <row r="57" spans="1:22" x14ac:dyDescent="0.2">
      <c r="A57" s="100" t="s">
        <v>100</v>
      </c>
      <c r="B57" s="85" t="str">
        <f t="shared" si="19"/>
        <v>Q4/2017</v>
      </c>
      <c r="C57" s="86">
        <f>D56+1</f>
        <v>43009</v>
      </c>
      <c r="D57" s="86">
        <f t="shared" si="6"/>
        <v>43100</v>
      </c>
      <c r="E57" s="85">
        <f>D57-C57+1</f>
        <v>92</v>
      </c>
      <c r="F57" s="87">
        <f>VLOOKUP(D57,'FERC Interest Rate'!$A:$C,2,TRUE)</f>
        <v>4.2099999999999999E-2</v>
      </c>
      <c r="G57" s="88">
        <f t="shared" si="8"/>
        <v>382998.70836742054</v>
      </c>
      <c r="H57" s="88">
        <v>0</v>
      </c>
      <c r="I57" s="123">
        <f t="shared" si="16"/>
        <v>8999.3541837098855</v>
      </c>
      <c r="J57" s="89">
        <f t="shared" si="17"/>
        <v>4064.1934171197072</v>
      </c>
      <c r="K57" s="149">
        <f t="shared" si="9"/>
        <v>13063.547600829592</v>
      </c>
      <c r="L57" s="89">
        <f t="shared" si="18"/>
        <v>182500</v>
      </c>
      <c r="M57" s="150">
        <f t="shared" si="10"/>
        <v>195563.5476008296</v>
      </c>
      <c r="N57" s="8">
        <f t="shared" si="11"/>
        <v>387062.90178454027</v>
      </c>
      <c r="O57" s="88">
        <f t="shared" si="2"/>
        <v>191499.35418371065</v>
      </c>
      <c r="Q57" s="86">
        <f t="shared" si="13"/>
        <v>43009</v>
      </c>
      <c r="R57" s="86">
        <f t="shared" si="12"/>
        <v>43100</v>
      </c>
      <c r="S57" s="89">
        <f t="shared" si="3"/>
        <v>227.85405344799878</v>
      </c>
      <c r="T57" s="89">
        <f t="shared" si="4"/>
        <v>10000</v>
      </c>
      <c r="U57" s="89">
        <f t="shared" si="5"/>
        <v>736.17803218520282</v>
      </c>
      <c r="V57" s="88">
        <f t="shared" si="14"/>
        <v>964.03208563320163</v>
      </c>
    </row>
    <row r="58" spans="1:22" x14ac:dyDescent="0.2">
      <c r="A58" s="100" t="s">
        <v>101</v>
      </c>
      <c r="B58" s="85" t="str">
        <f t="shared" si="19"/>
        <v>Q1/2018</v>
      </c>
      <c r="C58" s="86">
        <f>D57+1</f>
        <v>43101</v>
      </c>
      <c r="D58" s="86">
        <f t="shared" si="6"/>
        <v>43190</v>
      </c>
      <c r="E58" s="85">
        <f>D58-C58+1</f>
        <v>90</v>
      </c>
      <c r="F58" s="87">
        <f>VLOOKUP(D58,'FERC Interest Rate'!$A:$C,2,TRUE)</f>
        <v>4.2500000000000003E-2</v>
      </c>
      <c r="G58" s="88">
        <f t="shared" si="8"/>
        <v>191499.35418371065</v>
      </c>
      <c r="H58" s="88">
        <v>0</v>
      </c>
      <c r="I58" s="123">
        <f t="shared" si="16"/>
        <v>8999.3541837098855</v>
      </c>
      <c r="J58" s="89">
        <f t="shared" si="17"/>
        <v>2006.8083006923102</v>
      </c>
      <c r="K58" s="149">
        <f t="shared" si="9"/>
        <v>11006.162484402195</v>
      </c>
      <c r="L58" s="89">
        <f t="shared" si="18"/>
        <v>182500</v>
      </c>
      <c r="M58" s="150">
        <f t="shared" si="10"/>
        <v>193506.16248440219</v>
      </c>
      <c r="N58" s="8">
        <f t="shared" si="11"/>
        <v>193506.16248440294</v>
      </c>
      <c r="O58" s="88">
        <f t="shared" si="2"/>
        <v>7.6033757068216801E-10</v>
      </c>
      <c r="Q58" s="86">
        <f t="shared" si="13"/>
        <v>43101</v>
      </c>
      <c r="R58" s="86">
        <f t="shared" si="12"/>
        <v>43190</v>
      </c>
      <c r="S58" s="89">
        <f t="shared" si="3"/>
        <v>112.50926294002329</v>
      </c>
      <c r="T58" s="89">
        <f t="shared" si="4"/>
        <v>10000</v>
      </c>
      <c r="U58" s="89">
        <f t="shared" si="5"/>
        <v>736.17803218520282</v>
      </c>
      <c r="V58" s="88">
        <f t="shared" si="14"/>
        <v>848.68729512522611</v>
      </c>
    </row>
    <row r="59" spans="1:22" x14ac:dyDescent="0.2">
      <c r="B59" s="11"/>
      <c r="C59" s="140"/>
      <c r="D59" s="140"/>
      <c r="E59" s="10"/>
      <c r="F59" s="11"/>
      <c r="G59" s="89"/>
      <c r="H59" s="12"/>
      <c r="I59" s="129"/>
      <c r="J59" s="89"/>
      <c r="K59" s="131"/>
      <c r="L59" s="69"/>
      <c r="M59" s="151"/>
      <c r="O59" s="89"/>
      <c r="Q59" s="140"/>
      <c r="R59" s="140"/>
      <c r="S59" s="89"/>
      <c r="U59" s="12"/>
      <c r="V59" s="89"/>
    </row>
    <row r="60" spans="1:22" ht="13.5" thickBot="1" x14ac:dyDescent="0.25">
      <c r="A60" s="183"/>
      <c r="B60" s="184"/>
      <c r="C60" s="187"/>
      <c r="D60" s="187"/>
      <c r="E60" s="186"/>
      <c r="F60" s="184"/>
      <c r="G60" s="160">
        <f>+SUM(G37:G59)</f>
        <v>48386685.195969522</v>
      </c>
      <c r="H60" s="160">
        <f t="shared" ref="H60:V60" si="20">+SUM(H37:H59)</f>
        <v>179987.08367419773</v>
      </c>
      <c r="I60" s="161">
        <f t="shared" si="20"/>
        <v>179987.08367419775</v>
      </c>
      <c r="J60" s="160">
        <f t="shared" si="20"/>
        <v>217994.88014405782</v>
      </c>
      <c r="K60" s="160">
        <f t="shared" si="20"/>
        <v>397981.96381825546</v>
      </c>
      <c r="L60" s="160">
        <f t="shared" si="20"/>
        <v>3650000</v>
      </c>
      <c r="M60" s="162">
        <f t="shared" si="20"/>
        <v>4047981.9638182558</v>
      </c>
      <c r="N60" s="160">
        <f t="shared" si="20"/>
        <v>48784667.159787759</v>
      </c>
      <c r="O60" s="160">
        <f t="shared" si="20"/>
        <v>44736685.195969522</v>
      </c>
      <c r="Q60" s="160"/>
      <c r="R60" s="160"/>
      <c r="S60" s="160">
        <f t="shared" si="20"/>
        <v>12221.617421676772</v>
      </c>
      <c r="T60" s="160">
        <f t="shared" si="20"/>
        <v>200000</v>
      </c>
      <c r="U60" s="160">
        <f t="shared" si="20"/>
        <v>14723.56064370405</v>
      </c>
      <c r="V60" s="160">
        <f t="shared" si="20"/>
        <v>26945.178065380831</v>
      </c>
    </row>
    <row r="61" spans="1:22" ht="13.5" thickTop="1" x14ac:dyDescent="0.2">
      <c r="B61" s="11"/>
      <c r="C61" s="140"/>
      <c r="D61" s="140"/>
      <c r="E61" s="10"/>
      <c r="F61" s="11"/>
      <c r="G61" s="89"/>
      <c r="H61" s="69"/>
      <c r="I61" s="129"/>
      <c r="J61" s="89"/>
      <c r="K61" s="131"/>
      <c r="L61" s="69"/>
      <c r="M61" s="151"/>
      <c r="O61" s="131"/>
      <c r="S61" s="6" t="s">
        <v>151</v>
      </c>
      <c r="T61" s="6" t="s">
        <v>174</v>
      </c>
      <c r="U61" s="6" t="s">
        <v>150</v>
      </c>
      <c r="V61" s="6" t="s">
        <v>153</v>
      </c>
    </row>
    <row r="62" spans="1:22" ht="38.25" x14ac:dyDescent="0.2">
      <c r="A62" s="94" t="s">
        <v>81</v>
      </c>
      <c r="B62" s="94" t="s">
        <v>3</v>
      </c>
      <c r="C62" s="94" t="s">
        <v>4</v>
      </c>
      <c r="D62" s="94" t="s">
        <v>5</v>
      </c>
      <c r="E62" s="94" t="s">
        <v>6</v>
      </c>
      <c r="F62" s="94" t="s">
        <v>7</v>
      </c>
      <c r="G62" s="94" t="s">
        <v>122</v>
      </c>
      <c r="H62" s="94" t="s">
        <v>123</v>
      </c>
      <c r="I62" s="118" t="s">
        <v>124</v>
      </c>
      <c r="J62" s="119" t="s">
        <v>125</v>
      </c>
      <c r="K62" s="119" t="s">
        <v>126</v>
      </c>
      <c r="L62" s="119" t="s">
        <v>127</v>
      </c>
      <c r="M62" s="120" t="s">
        <v>128</v>
      </c>
      <c r="N62" s="94" t="s">
        <v>129</v>
      </c>
      <c r="O62" s="94" t="s">
        <v>130</v>
      </c>
    </row>
    <row r="63" spans="1:22" x14ac:dyDescent="0.2">
      <c r="A63" s="223" t="s">
        <v>17</v>
      </c>
      <c r="B63" s="223"/>
      <c r="C63" s="389">
        <f>VLOOKUP(B64,A$1:F$33,2,FALSE)</f>
        <v>40786</v>
      </c>
      <c r="D63" s="389">
        <f>DATE(YEAR(C63),IF(MONTH(C63)&lt;=3,3,IF(MONTH(C63)&lt;=6,6,IF(MONTH(C63)&lt;=9,9,12))),IF(OR(MONTH(C63)&lt;=3,MONTH(C63)&gt;=10),31,30))</f>
        <v>40816</v>
      </c>
      <c r="E63" s="390">
        <f>D63-C63+1</f>
        <v>31</v>
      </c>
      <c r="F63" s="391">
        <f>VLOOKUP(D63,'FERC Interest Rate'!$A:$B,2,TRUE)</f>
        <v>3.2500000000000001E-2</v>
      </c>
      <c r="G63" s="214">
        <f>VLOOKUP(B64,$A$1:$F$33,5,FALSE)</f>
        <v>10000</v>
      </c>
      <c r="H63" s="214">
        <f t="shared" ref="H63:H73" si="21">G63*F63*(E63/(DATE(YEAR(D63),12,31)-DATE(YEAR(D63),1,1)+1))</f>
        <v>27.602739726027398</v>
      </c>
      <c r="I63" s="408">
        <v>0</v>
      </c>
      <c r="J63" s="393">
        <v>0</v>
      </c>
      <c r="K63" s="393">
        <f t="shared" ref="K63:K89" si="22">+SUM(I63:J63)</f>
        <v>0</v>
      </c>
      <c r="L63" s="393">
        <v>0</v>
      </c>
      <c r="M63" s="409">
        <f t="shared" ref="M63:M89" si="23">+SUM(K63:L63)</f>
        <v>0</v>
      </c>
      <c r="N63" s="393">
        <f t="shared" ref="N63:N89" si="24">+G63+H63+J63</f>
        <v>10027.602739726028</v>
      </c>
      <c r="O63" s="214">
        <f t="shared" ref="O63:O89" si="25">G63+H63-L63-I63</f>
        <v>10027.602739726028</v>
      </c>
    </row>
    <row r="64" spans="1:22" x14ac:dyDescent="0.2">
      <c r="A64" s="223" t="s">
        <v>47</v>
      </c>
      <c r="B64" s="404" t="s">
        <v>97</v>
      </c>
      <c r="C64" s="389">
        <f>D63+1</f>
        <v>40817</v>
      </c>
      <c r="D64" s="389">
        <f>EOMONTH(D63,3)</f>
        <v>40908</v>
      </c>
      <c r="E64" s="390">
        <f t="shared" ref="E64:E87" si="26">D64-C64+1</f>
        <v>92</v>
      </c>
      <c r="F64" s="391">
        <f>VLOOKUP(D64,'FERC Interest Rate'!$A:$B,2,TRUE)</f>
        <v>3.2500000000000001E-2</v>
      </c>
      <c r="G64" s="214">
        <f t="shared" ref="G64:G89" si="27">O63</f>
        <v>10027.602739726028</v>
      </c>
      <c r="H64" s="214">
        <f t="shared" si="21"/>
        <v>82.143923813098155</v>
      </c>
      <c r="I64" s="408">
        <v>0</v>
      </c>
      <c r="J64" s="393">
        <v>0</v>
      </c>
      <c r="K64" s="393">
        <f t="shared" si="22"/>
        <v>0</v>
      </c>
      <c r="L64" s="393">
        <v>0</v>
      </c>
      <c r="M64" s="409">
        <f t="shared" si="23"/>
        <v>0</v>
      </c>
      <c r="N64" s="393">
        <f t="shared" si="24"/>
        <v>10109.746663539127</v>
      </c>
      <c r="O64" s="214">
        <f t="shared" si="25"/>
        <v>10109.746663539127</v>
      </c>
    </row>
    <row r="65" spans="1:15" x14ac:dyDescent="0.2">
      <c r="A65" s="178"/>
      <c r="B65" s="390"/>
      <c r="C65" s="389">
        <f t="shared" ref="C65:C87" si="28">D64+1</f>
        <v>40909</v>
      </c>
      <c r="D65" s="389">
        <f t="shared" ref="D65:D89" si="29">EOMONTH(D64,3)</f>
        <v>40999</v>
      </c>
      <c r="E65" s="390">
        <f t="shared" si="26"/>
        <v>91</v>
      </c>
      <c r="F65" s="391">
        <f>VLOOKUP(D65,'FERC Interest Rate'!$A:$B,2,TRUE)</f>
        <v>3.2500000000000001E-2</v>
      </c>
      <c r="G65" s="214">
        <f t="shared" si="27"/>
        <v>10109.746663539127</v>
      </c>
      <c r="H65" s="214">
        <f t="shared" si="21"/>
        <v>81.69282993829772</v>
      </c>
      <c r="I65" s="408">
        <v>0</v>
      </c>
      <c r="J65" s="393">
        <v>0</v>
      </c>
      <c r="K65" s="393">
        <f t="shared" si="22"/>
        <v>0</v>
      </c>
      <c r="L65" s="393">
        <v>0</v>
      </c>
      <c r="M65" s="409">
        <f t="shared" si="23"/>
        <v>0</v>
      </c>
      <c r="N65" s="393">
        <f t="shared" si="24"/>
        <v>10191.439493477425</v>
      </c>
      <c r="O65" s="214">
        <f t="shared" si="25"/>
        <v>10191.439493477425</v>
      </c>
    </row>
    <row r="66" spans="1:15" x14ac:dyDescent="0.2">
      <c r="A66" s="178"/>
      <c r="B66" s="390"/>
      <c r="C66" s="389">
        <f t="shared" si="28"/>
        <v>41000</v>
      </c>
      <c r="D66" s="389">
        <f t="shared" si="29"/>
        <v>41090</v>
      </c>
      <c r="E66" s="390">
        <f t="shared" si="26"/>
        <v>91</v>
      </c>
      <c r="F66" s="391">
        <f>VLOOKUP(D66,'FERC Interest Rate'!$A:$B,2,TRUE)</f>
        <v>3.2500000000000001E-2</v>
      </c>
      <c r="G66" s="214">
        <f t="shared" si="27"/>
        <v>10191.439493477425</v>
      </c>
      <c r="H66" s="214">
        <f t="shared" si="21"/>
        <v>82.352957109178917</v>
      </c>
      <c r="I66" s="408">
        <v>0</v>
      </c>
      <c r="J66" s="393">
        <v>0</v>
      </c>
      <c r="K66" s="393">
        <f t="shared" si="22"/>
        <v>0</v>
      </c>
      <c r="L66" s="393">
        <v>0</v>
      </c>
      <c r="M66" s="409">
        <f t="shared" si="23"/>
        <v>0</v>
      </c>
      <c r="N66" s="393">
        <f t="shared" si="24"/>
        <v>10273.792450586603</v>
      </c>
      <c r="O66" s="214">
        <f t="shared" si="25"/>
        <v>10273.792450586603</v>
      </c>
    </row>
    <row r="67" spans="1:15" x14ac:dyDescent="0.2">
      <c r="A67" s="178"/>
      <c r="B67" s="390"/>
      <c r="C67" s="389">
        <f t="shared" si="28"/>
        <v>41091</v>
      </c>
      <c r="D67" s="389">
        <f t="shared" si="29"/>
        <v>41182</v>
      </c>
      <c r="E67" s="390">
        <f t="shared" si="26"/>
        <v>92</v>
      </c>
      <c r="F67" s="391">
        <f>VLOOKUP(D67,'FERC Interest Rate'!$A:$B,2,TRUE)</f>
        <v>3.2500000000000001E-2</v>
      </c>
      <c r="G67" s="214">
        <f t="shared" si="27"/>
        <v>10273.792450586603</v>
      </c>
      <c r="H67" s="214">
        <f t="shared" si="21"/>
        <v>83.930708817633729</v>
      </c>
      <c r="I67" s="408">
        <v>0</v>
      </c>
      <c r="J67" s="393">
        <v>0</v>
      </c>
      <c r="K67" s="393">
        <f t="shared" si="22"/>
        <v>0</v>
      </c>
      <c r="L67" s="393">
        <v>0</v>
      </c>
      <c r="M67" s="409">
        <f t="shared" si="23"/>
        <v>0</v>
      </c>
      <c r="N67" s="393">
        <f t="shared" si="24"/>
        <v>10357.723159404237</v>
      </c>
      <c r="O67" s="214">
        <f t="shared" si="25"/>
        <v>10357.723159404237</v>
      </c>
    </row>
    <row r="68" spans="1:15" x14ac:dyDescent="0.2">
      <c r="A68" s="178"/>
      <c r="B68" s="390"/>
      <c r="C68" s="389">
        <f t="shared" si="28"/>
        <v>41183</v>
      </c>
      <c r="D68" s="389">
        <f t="shared" si="29"/>
        <v>41274</v>
      </c>
      <c r="E68" s="390">
        <f t="shared" si="26"/>
        <v>92</v>
      </c>
      <c r="F68" s="391">
        <f>VLOOKUP(D68,'FERC Interest Rate'!$A:$B,2,TRUE)</f>
        <v>3.2500000000000001E-2</v>
      </c>
      <c r="G68" s="214">
        <f t="shared" si="27"/>
        <v>10357.723159404237</v>
      </c>
      <c r="H68" s="214">
        <f t="shared" si="21"/>
        <v>84.616372258520954</v>
      </c>
      <c r="I68" s="408">
        <v>0</v>
      </c>
      <c r="J68" s="393">
        <v>0</v>
      </c>
      <c r="K68" s="393">
        <f t="shared" si="22"/>
        <v>0</v>
      </c>
      <c r="L68" s="393">
        <v>0</v>
      </c>
      <c r="M68" s="409">
        <f t="shared" si="23"/>
        <v>0</v>
      </c>
      <c r="N68" s="393">
        <f t="shared" si="24"/>
        <v>10442.339531662758</v>
      </c>
      <c r="O68" s="214">
        <f t="shared" si="25"/>
        <v>10442.339531662758</v>
      </c>
    </row>
    <row r="69" spans="1:15" x14ac:dyDescent="0.2">
      <c r="A69" s="178"/>
      <c r="B69" s="390"/>
      <c r="C69" s="389">
        <f t="shared" si="28"/>
        <v>41275</v>
      </c>
      <c r="D69" s="389">
        <f t="shared" si="29"/>
        <v>41364</v>
      </c>
      <c r="E69" s="390">
        <f t="shared" si="26"/>
        <v>90</v>
      </c>
      <c r="F69" s="391">
        <f>VLOOKUP(D69,'FERC Interest Rate'!$A:$B,2,TRUE)</f>
        <v>3.2500000000000001E-2</v>
      </c>
      <c r="G69" s="214">
        <f t="shared" si="27"/>
        <v>10442.339531662758</v>
      </c>
      <c r="H69" s="214">
        <f t="shared" si="21"/>
        <v>83.681762000311139</v>
      </c>
      <c r="I69" s="408">
        <v>0</v>
      </c>
      <c r="J69" s="393">
        <v>0</v>
      </c>
      <c r="K69" s="393">
        <f t="shared" si="22"/>
        <v>0</v>
      </c>
      <c r="L69" s="393">
        <v>0</v>
      </c>
      <c r="M69" s="409">
        <f t="shared" si="23"/>
        <v>0</v>
      </c>
      <c r="N69" s="393">
        <f t="shared" si="24"/>
        <v>10526.021293663069</v>
      </c>
      <c r="O69" s="214">
        <f t="shared" si="25"/>
        <v>10526.021293663069</v>
      </c>
    </row>
    <row r="70" spans="1:15" x14ac:dyDescent="0.2">
      <c r="A70" s="178"/>
      <c r="B70" s="390"/>
      <c r="C70" s="389">
        <f>D69+1</f>
        <v>41365</v>
      </c>
      <c r="D70" s="389">
        <f t="shared" si="29"/>
        <v>41455</v>
      </c>
      <c r="E70" s="390">
        <f>D70-C70+1</f>
        <v>91</v>
      </c>
      <c r="F70" s="391">
        <f>VLOOKUP(D70,'FERC Interest Rate'!$A:$B,2,TRUE)</f>
        <v>3.2500000000000001E-2</v>
      </c>
      <c r="G70" s="214">
        <f t="shared" si="27"/>
        <v>10526.021293663069</v>
      </c>
      <c r="H70" s="214">
        <f t="shared" si="21"/>
        <v>85.289610893174057</v>
      </c>
      <c r="I70" s="408">
        <v>0</v>
      </c>
      <c r="J70" s="393">
        <v>0</v>
      </c>
      <c r="K70" s="393">
        <f t="shared" si="22"/>
        <v>0</v>
      </c>
      <c r="L70" s="393">
        <v>0</v>
      </c>
      <c r="M70" s="409">
        <f t="shared" si="23"/>
        <v>0</v>
      </c>
      <c r="N70" s="393">
        <f t="shared" si="24"/>
        <v>10611.310904556243</v>
      </c>
      <c r="O70" s="214">
        <f t="shared" si="25"/>
        <v>10611.310904556243</v>
      </c>
    </row>
    <row r="71" spans="1:15" x14ac:dyDescent="0.2">
      <c r="A71" s="178"/>
      <c r="B71" s="390"/>
      <c r="C71" s="389">
        <f>D70+1</f>
        <v>41456</v>
      </c>
      <c r="D71" s="389">
        <f t="shared" si="29"/>
        <v>41547</v>
      </c>
      <c r="E71" s="390">
        <f>D71-C71+1</f>
        <v>92</v>
      </c>
      <c r="F71" s="391">
        <f>VLOOKUP(D71,'FERC Interest Rate'!$A:$B,2,TRUE)</f>
        <v>3.2500000000000001E-2</v>
      </c>
      <c r="G71" s="214">
        <f t="shared" si="27"/>
        <v>10611.310904556243</v>
      </c>
      <c r="H71" s="214">
        <f t="shared" si="21"/>
        <v>86.925533163351147</v>
      </c>
      <c r="I71" s="408">
        <v>0</v>
      </c>
      <c r="J71" s="393">
        <v>0</v>
      </c>
      <c r="K71" s="393">
        <f t="shared" si="22"/>
        <v>0</v>
      </c>
      <c r="L71" s="393">
        <v>0</v>
      </c>
      <c r="M71" s="409">
        <f t="shared" si="23"/>
        <v>0</v>
      </c>
      <c r="N71" s="393">
        <f t="shared" si="24"/>
        <v>10698.236437719594</v>
      </c>
      <c r="O71" s="214">
        <f t="shared" si="25"/>
        <v>10698.236437719594</v>
      </c>
    </row>
    <row r="72" spans="1:15" x14ac:dyDescent="0.2">
      <c r="A72" s="178"/>
      <c r="B72" s="390"/>
      <c r="C72" s="389">
        <f>D71+1</f>
        <v>41548</v>
      </c>
      <c r="D72" s="389">
        <f t="shared" si="29"/>
        <v>41639</v>
      </c>
      <c r="E72" s="390">
        <f>D72-C72+1</f>
        <v>92</v>
      </c>
      <c r="F72" s="391">
        <f>VLOOKUP(D72,'FERC Interest Rate'!$A:$B,2,TRUE)</f>
        <v>3.2500000000000001E-2</v>
      </c>
      <c r="G72" s="214">
        <f t="shared" si="27"/>
        <v>10698.236437719594</v>
      </c>
      <c r="H72" s="214">
        <f t="shared" si="21"/>
        <v>87.637608078853674</v>
      </c>
      <c r="I72" s="408">
        <v>0</v>
      </c>
      <c r="J72" s="393">
        <v>0</v>
      </c>
      <c r="K72" s="393">
        <f t="shared" si="22"/>
        <v>0</v>
      </c>
      <c r="L72" s="393">
        <v>0</v>
      </c>
      <c r="M72" s="409">
        <f t="shared" si="23"/>
        <v>0</v>
      </c>
      <c r="N72" s="393">
        <f t="shared" si="24"/>
        <v>10785.874045798448</v>
      </c>
      <c r="O72" s="214">
        <f t="shared" si="25"/>
        <v>10785.874045798448</v>
      </c>
    </row>
    <row r="73" spans="1:15" x14ac:dyDescent="0.2">
      <c r="A73" s="100" t="s">
        <v>82</v>
      </c>
      <c r="B73" s="85" t="str">
        <f>+IF(MONTH(C73)&lt;4,"Q1",IF(MONTH(C73)&lt;7,"Q2",IF(MONTH(C73)&lt;10,"Q3","Q4")))&amp;"/"&amp;YEAR(C73)</f>
        <v>Q1/2014</v>
      </c>
      <c r="C73" s="86">
        <f>D72+1</f>
        <v>41640</v>
      </c>
      <c r="D73" s="86">
        <f t="shared" si="29"/>
        <v>41729</v>
      </c>
      <c r="E73" s="85">
        <f>D73-C73+1</f>
        <v>90</v>
      </c>
      <c r="F73" s="87">
        <f>VLOOKUP(D73,'FERC Interest Rate'!$A:$B,2,TRUE)</f>
        <v>3.2500000000000001E-2</v>
      </c>
      <c r="G73" s="88">
        <f t="shared" si="27"/>
        <v>10785.874045798448</v>
      </c>
      <c r="H73" s="214">
        <f t="shared" si="21"/>
        <v>86.434744065645091</v>
      </c>
      <c r="I73" s="123">
        <f>(SUM($H$63:$H$89)/20)*4</f>
        <v>174.46175797281836</v>
      </c>
      <c r="J73" s="89">
        <v>0</v>
      </c>
      <c r="K73" s="89">
        <f t="shared" si="22"/>
        <v>174.46175797281836</v>
      </c>
      <c r="L73" s="89">
        <f>($G$63/20)*4</f>
        <v>2000</v>
      </c>
      <c r="M73" s="124">
        <f t="shared" si="23"/>
        <v>2174.4617579728183</v>
      </c>
      <c r="N73" s="89">
        <f t="shared" si="24"/>
        <v>10872.308789864093</v>
      </c>
      <c r="O73" s="88">
        <f t="shared" si="25"/>
        <v>8697.847031891275</v>
      </c>
    </row>
    <row r="74" spans="1:15" x14ac:dyDescent="0.2">
      <c r="A74" s="100" t="s">
        <v>83</v>
      </c>
      <c r="B74" s="85" t="str">
        <f>+IF(MONTH(C74)&lt;4,"Q1",IF(MONTH(C74)&lt;7,"Q2",IF(MONTH(C74)&lt;10,"Q3","Q4")))&amp;"/"&amp;YEAR(C74)</f>
        <v>Q2/2014</v>
      </c>
      <c r="C74" s="86">
        <f t="shared" si="28"/>
        <v>41730</v>
      </c>
      <c r="D74" s="86">
        <f t="shared" si="29"/>
        <v>41820</v>
      </c>
      <c r="E74" s="85">
        <f t="shared" si="26"/>
        <v>91</v>
      </c>
      <c r="F74" s="87">
        <f>VLOOKUP(D74,'FERC Interest Rate'!$A:$B,2,TRUE)</f>
        <v>3.2500000000000001E-2</v>
      </c>
      <c r="G74" s="88">
        <f t="shared" si="27"/>
        <v>8697.847031891275</v>
      </c>
      <c r="H74" s="88">
        <v>0</v>
      </c>
      <c r="I74" s="123">
        <f t="shared" ref="I74:I89" si="30">SUM($H$63:$H$89)/20</f>
        <v>43.61543949320459</v>
      </c>
      <c r="J74" s="89">
        <f t="shared" ref="J74:J89" si="31">G74*F74*(E74/(DATE(YEAR(D74),12,31)-DATE(YEAR(D74),1,1)+1))</f>
        <v>70.476390676214933</v>
      </c>
      <c r="K74" s="149">
        <f t="shared" si="22"/>
        <v>114.09183016941952</v>
      </c>
      <c r="L74" s="89">
        <f t="shared" ref="L74:L89" si="32">$G$63/20</f>
        <v>500</v>
      </c>
      <c r="M74" s="150">
        <f t="shared" si="23"/>
        <v>614.0918301694195</v>
      </c>
      <c r="N74" s="8">
        <f t="shared" si="24"/>
        <v>8768.3234225674896</v>
      </c>
      <c r="O74" s="88">
        <f t="shared" si="25"/>
        <v>8154.2315923980705</v>
      </c>
    </row>
    <row r="75" spans="1:15" x14ac:dyDescent="0.2">
      <c r="A75" s="100" t="s">
        <v>84</v>
      </c>
      <c r="B75" s="85" t="str">
        <f t="shared" ref="B75:B89" si="33">+IF(MONTH(C75)&lt;4,"Q1",IF(MONTH(C75)&lt;7,"Q2",IF(MONTH(C75)&lt;10,"Q3","Q4")))&amp;"/"&amp;YEAR(C75)</f>
        <v>Q3/2014</v>
      </c>
      <c r="C75" s="86">
        <f t="shared" si="28"/>
        <v>41821</v>
      </c>
      <c r="D75" s="86">
        <f t="shared" si="29"/>
        <v>41912</v>
      </c>
      <c r="E75" s="85">
        <f t="shared" si="26"/>
        <v>92</v>
      </c>
      <c r="F75" s="87">
        <f>VLOOKUP(D75,'FERC Interest Rate'!$A:$B,2,TRUE)</f>
        <v>3.2500000000000001E-2</v>
      </c>
      <c r="G75" s="88">
        <f t="shared" si="27"/>
        <v>8154.2315923980705</v>
      </c>
      <c r="H75" s="88">
        <v>0</v>
      </c>
      <c r="I75" s="123">
        <f t="shared" si="30"/>
        <v>43.61543949320459</v>
      </c>
      <c r="J75" s="89">
        <f t="shared" si="31"/>
        <v>66.797677976082824</v>
      </c>
      <c r="K75" s="149">
        <f t="shared" si="22"/>
        <v>110.41311746928741</v>
      </c>
      <c r="L75" s="89">
        <f t="shared" si="32"/>
        <v>500</v>
      </c>
      <c r="M75" s="150">
        <f t="shared" si="23"/>
        <v>610.41311746928739</v>
      </c>
      <c r="N75" s="8">
        <f t="shared" si="24"/>
        <v>8221.0292703741525</v>
      </c>
      <c r="O75" s="88">
        <f t="shared" si="25"/>
        <v>7610.6161529048659</v>
      </c>
    </row>
    <row r="76" spans="1:15" x14ac:dyDescent="0.2">
      <c r="A76" s="100" t="s">
        <v>85</v>
      </c>
      <c r="B76" s="85" t="str">
        <f t="shared" si="33"/>
        <v>Q4/2014</v>
      </c>
      <c r="C76" s="86">
        <f t="shared" si="28"/>
        <v>41913</v>
      </c>
      <c r="D76" s="86">
        <f t="shared" si="29"/>
        <v>42004</v>
      </c>
      <c r="E76" s="85">
        <f t="shared" si="26"/>
        <v>92</v>
      </c>
      <c r="F76" s="87">
        <f>VLOOKUP(D76,'FERC Interest Rate'!$A:$B,2,TRUE)</f>
        <v>3.2500000000000001E-2</v>
      </c>
      <c r="G76" s="88">
        <f t="shared" si="27"/>
        <v>7610.6161529048659</v>
      </c>
      <c r="H76" s="88">
        <v>0</v>
      </c>
      <c r="I76" s="123">
        <f t="shared" si="30"/>
        <v>43.61543949320459</v>
      </c>
      <c r="J76" s="89">
        <f t="shared" si="31"/>
        <v>62.344499444343974</v>
      </c>
      <c r="K76" s="149">
        <f t="shared" si="22"/>
        <v>105.95993893754857</v>
      </c>
      <c r="L76" s="89">
        <f t="shared" si="32"/>
        <v>500</v>
      </c>
      <c r="M76" s="150">
        <f t="shared" si="23"/>
        <v>605.9599389375486</v>
      </c>
      <c r="N76" s="8">
        <f t="shared" si="24"/>
        <v>7672.9606523492102</v>
      </c>
      <c r="O76" s="88">
        <f t="shared" si="25"/>
        <v>7067.0007134116613</v>
      </c>
    </row>
    <row r="77" spans="1:15" x14ac:dyDescent="0.2">
      <c r="A77" s="100" t="s">
        <v>86</v>
      </c>
      <c r="B77" s="85" t="str">
        <f t="shared" si="33"/>
        <v>Q1/2015</v>
      </c>
      <c r="C77" s="86">
        <f t="shared" si="28"/>
        <v>42005</v>
      </c>
      <c r="D77" s="86">
        <f t="shared" si="29"/>
        <v>42094</v>
      </c>
      <c r="E77" s="85">
        <f t="shared" si="26"/>
        <v>90</v>
      </c>
      <c r="F77" s="87">
        <f>VLOOKUP(D77,'FERC Interest Rate'!$A:$B,2,TRUE)</f>
        <v>3.2500000000000001E-2</v>
      </c>
      <c r="G77" s="88">
        <f t="shared" si="27"/>
        <v>7067.0007134116613</v>
      </c>
      <c r="H77" s="88">
        <v>0</v>
      </c>
      <c r="I77" s="123">
        <f t="shared" si="30"/>
        <v>43.61543949320459</v>
      </c>
      <c r="J77" s="89">
        <f t="shared" si="31"/>
        <v>56.632813936244133</v>
      </c>
      <c r="K77" s="149">
        <f t="shared" si="22"/>
        <v>100.24825342944872</v>
      </c>
      <c r="L77" s="89">
        <f t="shared" si="32"/>
        <v>500</v>
      </c>
      <c r="M77" s="150">
        <f t="shared" si="23"/>
        <v>600.24825342944871</v>
      </c>
      <c r="N77" s="8">
        <f t="shared" si="24"/>
        <v>7123.6335273479053</v>
      </c>
      <c r="O77" s="88">
        <f t="shared" si="25"/>
        <v>6523.3852739184567</v>
      </c>
    </row>
    <row r="78" spans="1:15" x14ac:dyDescent="0.2">
      <c r="A78" s="100" t="s">
        <v>87</v>
      </c>
      <c r="B78" s="85" t="str">
        <f t="shared" si="33"/>
        <v>Q2/2015</v>
      </c>
      <c r="C78" s="86">
        <f t="shared" si="28"/>
        <v>42095</v>
      </c>
      <c r="D78" s="86">
        <f t="shared" si="29"/>
        <v>42185</v>
      </c>
      <c r="E78" s="85">
        <f t="shared" si="26"/>
        <v>91</v>
      </c>
      <c r="F78" s="87">
        <f>VLOOKUP(D78,'FERC Interest Rate'!$A:$B,2,TRUE)</f>
        <v>3.2500000000000001E-2</v>
      </c>
      <c r="G78" s="88">
        <f t="shared" si="27"/>
        <v>6523.3852739184567</v>
      </c>
      <c r="H78" s="88">
        <v>0</v>
      </c>
      <c r="I78" s="123">
        <f t="shared" si="30"/>
        <v>43.61543949320459</v>
      </c>
      <c r="J78" s="89">
        <f t="shared" si="31"/>
        <v>52.857293007161196</v>
      </c>
      <c r="K78" s="149">
        <f t="shared" si="22"/>
        <v>96.472732500365794</v>
      </c>
      <c r="L78" s="89">
        <f t="shared" si="32"/>
        <v>500</v>
      </c>
      <c r="M78" s="150">
        <f t="shared" si="23"/>
        <v>596.47273250036574</v>
      </c>
      <c r="N78" s="8">
        <f t="shared" si="24"/>
        <v>6576.2425669256181</v>
      </c>
      <c r="O78" s="88">
        <f t="shared" si="25"/>
        <v>5979.7698344252522</v>
      </c>
    </row>
    <row r="79" spans="1:15" x14ac:dyDescent="0.2">
      <c r="A79" s="100" t="s">
        <v>88</v>
      </c>
      <c r="B79" s="85" t="str">
        <f t="shared" si="33"/>
        <v>Q3/2015</v>
      </c>
      <c r="C79" s="86">
        <f t="shared" si="28"/>
        <v>42186</v>
      </c>
      <c r="D79" s="86">
        <f t="shared" si="29"/>
        <v>42277</v>
      </c>
      <c r="E79" s="85">
        <f t="shared" si="26"/>
        <v>92</v>
      </c>
      <c r="F79" s="87">
        <f>VLOOKUP(D79,'FERC Interest Rate'!$A:$B,2,TRUE)</f>
        <v>3.2500000000000001E-2</v>
      </c>
      <c r="G79" s="88">
        <f t="shared" si="27"/>
        <v>5979.7698344252522</v>
      </c>
      <c r="H79" s="88">
        <v>0</v>
      </c>
      <c r="I79" s="123">
        <f t="shared" si="30"/>
        <v>43.61543949320459</v>
      </c>
      <c r="J79" s="89">
        <f t="shared" si="31"/>
        <v>48.984963849127411</v>
      </c>
      <c r="K79" s="149">
        <f t="shared" si="22"/>
        <v>92.600403342332001</v>
      </c>
      <c r="L79" s="89">
        <f t="shared" si="32"/>
        <v>500</v>
      </c>
      <c r="M79" s="150">
        <f t="shared" si="23"/>
        <v>592.60040334233202</v>
      </c>
      <c r="N79" s="8">
        <f t="shared" si="24"/>
        <v>6028.7547982743799</v>
      </c>
      <c r="O79" s="88">
        <f t="shared" si="25"/>
        <v>5436.1543949320476</v>
      </c>
    </row>
    <row r="80" spans="1:15" x14ac:dyDescent="0.2">
      <c r="A80" s="100" t="s">
        <v>89</v>
      </c>
      <c r="B80" s="85" t="str">
        <f t="shared" si="33"/>
        <v>Q4/2015</v>
      </c>
      <c r="C80" s="86">
        <f t="shared" si="28"/>
        <v>42278</v>
      </c>
      <c r="D80" s="86">
        <f t="shared" si="29"/>
        <v>42369</v>
      </c>
      <c r="E80" s="85">
        <f t="shared" si="26"/>
        <v>92</v>
      </c>
      <c r="F80" s="87">
        <f>VLOOKUP(D80,'FERC Interest Rate'!$A:$B,2,TRUE)</f>
        <v>3.2500000000000001E-2</v>
      </c>
      <c r="G80" s="88">
        <f t="shared" si="27"/>
        <v>5436.1543949320476</v>
      </c>
      <c r="H80" s="88">
        <v>0</v>
      </c>
      <c r="I80" s="123">
        <f t="shared" si="30"/>
        <v>43.61543949320459</v>
      </c>
      <c r="J80" s="89">
        <f t="shared" si="31"/>
        <v>44.531785317388561</v>
      </c>
      <c r="K80" s="149">
        <f t="shared" si="22"/>
        <v>88.147224810593144</v>
      </c>
      <c r="L80" s="89">
        <f t="shared" si="32"/>
        <v>500</v>
      </c>
      <c r="M80" s="150">
        <f t="shared" si="23"/>
        <v>588.14722481059312</v>
      </c>
      <c r="N80" s="8">
        <f t="shared" si="24"/>
        <v>5480.6861802494359</v>
      </c>
      <c r="O80" s="88">
        <f t="shared" si="25"/>
        <v>4892.538955438843</v>
      </c>
    </row>
    <row r="81" spans="1:15" x14ac:dyDescent="0.2">
      <c r="A81" s="100" t="s">
        <v>90</v>
      </c>
      <c r="B81" s="85" t="str">
        <f t="shared" si="33"/>
        <v>Q1/2016</v>
      </c>
      <c r="C81" s="86">
        <f t="shared" si="28"/>
        <v>42370</v>
      </c>
      <c r="D81" s="86">
        <f t="shared" si="29"/>
        <v>42460</v>
      </c>
      <c r="E81" s="85">
        <f t="shared" si="26"/>
        <v>91</v>
      </c>
      <c r="F81" s="87">
        <f>VLOOKUP(D81,'FERC Interest Rate'!$A:$B,2,TRUE)</f>
        <v>3.2500000000000001E-2</v>
      </c>
      <c r="G81" s="88">
        <f t="shared" si="27"/>
        <v>4892.538955438843</v>
      </c>
      <c r="H81" s="88">
        <v>0</v>
      </c>
      <c r="I81" s="123">
        <f t="shared" si="30"/>
        <v>43.61543949320459</v>
      </c>
      <c r="J81" s="89">
        <f t="shared" si="31"/>
        <v>39.534655630356227</v>
      </c>
      <c r="K81" s="149">
        <f t="shared" si="22"/>
        <v>83.150095123560817</v>
      </c>
      <c r="L81" s="89">
        <f t="shared" si="32"/>
        <v>500</v>
      </c>
      <c r="M81" s="150">
        <f t="shared" si="23"/>
        <v>583.15009512356085</v>
      </c>
      <c r="N81" s="8">
        <f t="shared" si="24"/>
        <v>4932.0736110691996</v>
      </c>
      <c r="O81" s="88">
        <f t="shared" si="25"/>
        <v>4348.9235159456384</v>
      </c>
    </row>
    <row r="82" spans="1:15" x14ac:dyDescent="0.2">
      <c r="A82" s="100" t="s">
        <v>91</v>
      </c>
      <c r="B82" s="85" t="str">
        <f t="shared" si="33"/>
        <v>Q2/2016</v>
      </c>
      <c r="C82" s="86">
        <f t="shared" si="28"/>
        <v>42461</v>
      </c>
      <c r="D82" s="86">
        <f t="shared" si="29"/>
        <v>42551</v>
      </c>
      <c r="E82" s="85">
        <f t="shared" si="26"/>
        <v>91</v>
      </c>
      <c r="F82" s="87">
        <f>VLOOKUP(D82,'FERC Interest Rate'!$A:$B,2,TRUE)</f>
        <v>3.4599999999999999E-2</v>
      </c>
      <c r="G82" s="88">
        <f t="shared" si="27"/>
        <v>4348.9235159456384</v>
      </c>
      <c r="H82" s="88">
        <v>0</v>
      </c>
      <c r="I82" s="123">
        <f t="shared" si="30"/>
        <v>43.61543949320459</v>
      </c>
      <c r="J82" s="89">
        <f t="shared" si="31"/>
        <v>37.412624541820861</v>
      </c>
      <c r="K82" s="149">
        <f t="shared" si="22"/>
        <v>81.028064035025452</v>
      </c>
      <c r="L82" s="89">
        <f t="shared" si="32"/>
        <v>500</v>
      </c>
      <c r="M82" s="150">
        <f t="shared" si="23"/>
        <v>581.02806403502541</v>
      </c>
      <c r="N82" s="8">
        <f t="shared" si="24"/>
        <v>4386.3361404874595</v>
      </c>
      <c r="O82" s="88">
        <f t="shared" si="25"/>
        <v>3805.3080764524339</v>
      </c>
    </row>
    <row r="83" spans="1:15" x14ac:dyDescent="0.2">
      <c r="A83" s="100" t="s">
        <v>92</v>
      </c>
      <c r="B83" s="85" t="str">
        <f t="shared" si="33"/>
        <v>Q3/2016</v>
      </c>
      <c r="C83" s="86">
        <f t="shared" si="28"/>
        <v>42552</v>
      </c>
      <c r="D83" s="86">
        <f t="shared" si="29"/>
        <v>42643</v>
      </c>
      <c r="E83" s="85">
        <f t="shared" si="26"/>
        <v>92</v>
      </c>
      <c r="F83" s="87">
        <f>VLOOKUP(D83,'FERC Interest Rate'!$A:$B,2,TRUE)</f>
        <v>3.5000000000000003E-2</v>
      </c>
      <c r="G83" s="88">
        <f t="shared" si="27"/>
        <v>3805.3080764524339</v>
      </c>
      <c r="H83" s="88">
        <v>0</v>
      </c>
      <c r="I83" s="123">
        <f t="shared" si="30"/>
        <v>43.61543949320459</v>
      </c>
      <c r="J83" s="89">
        <f t="shared" si="31"/>
        <v>33.478393459499557</v>
      </c>
      <c r="K83" s="149">
        <f t="shared" si="22"/>
        <v>77.093832952704147</v>
      </c>
      <c r="L83" s="89">
        <f t="shared" si="32"/>
        <v>500</v>
      </c>
      <c r="M83" s="150">
        <f t="shared" si="23"/>
        <v>577.09383295270413</v>
      </c>
      <c r="N83" s="8">
        <f t="shared" si="24"/>
        <v>3838.7864699119336</v>
      </c>
      <c r="O83" s="88">
        <f t="shared" si="25"/>
        <v>3261.6926369592293</v>
      </c>
    </row>
    <row r="84" spans="1:15" x14ac:dyDescent="0.2">
      <c r="A84" s="100" t="s">
        <v>93</v>
      </c>
      <c r="B84" s="85" t="str">
        <f t="shared" si="33"/>
        <v>Q4/2016</v>
      </c>
      <c r="C84" s="86">
        <f t="shared" si="28"/>
        <v>42644</v>
      </c>
      <c r="D84" s="86">
        <f t="shared" si="29"/>
        <v>42735</v>
      </c>
      <c r="E84" s="85">
        <f t="shared" si="26"/>
        <v>92</v>
      </c>
      <c r="F84" s="87">
        <f>VLOOKUP(D84,'FERC Interest Rate'!$A:$B,2,TRUE)</f>
        <v>3.5000000000000003E-2</v>
      </c>
      <c r="G84" s="88">
        <f t="shared" si="27"/>
        <v>3261.6926369592293</v>
      </c>
      <c r="H84" s="88">
        <v>0</v>
      </c>
      <c r="I84" s="123">
        <f t="shared" si="30"/>
        <v>43.61543949320459</v>
      </c>
      <c r="J84" s="89">
        <f t="shared" si="31"/>
        <v>28.695765822428193</v>
      </c>
      <c r="K84" s="149">
        <f t="shared" si="22"/>
        <v>72.311205315632776</v>
      </c>
      <c r="L84" s="89">
        <f t="shared" si="32"/>
        <v>500</v>
      </c>
      <c r="M84" s="150">
        <f t="shared" si="23"/>
        <v>572.31120531563283</v>
      </c>
      <c r="N84" s="8">
        <f t="shared" si="24"/>
        <v>3290.3884027816575</v>
      </c>
      <c r="O84" s="88">
        <f t="shared" si="25"/>
        <v>2718.0771974660247</v>
      </c>
    </row>
    <row r="85" spans="1:15" x14ac:dyDescent="0.2">
      <c r="A85" s="100" t="s">
        <v>94</v>
      </c>
      <c r="B85" s="85" t="str">
        <f t="shared" si="33"/>
        <v>Q1/2017</v>
      </c>
      <c r="C85" s="86">
        <f t="shared" si="28"/>
        <v>42736</v>
      </c>
      <c r="D85" s="86">
        <f t="shared" si="29"/>
        <v>42825</v>
      </c>
      <c r="E85" s="85">
        <f t="shared" si="26"/>
        <v>90</v>
      </c>
      <c r="F85" s="87">
        <f>VLOOKUP(D85,'FERC Interest Rate'!$A:$B,2,TRUE)</f>
        <v>3.5000000000000003E-2</v>
      </c>
      <c r="G85" s="88">
        <f t="shared" si="27"/>
        <v>2718.0771974660247</v>
      </c>
      <c r="H85" s="88">
        <v>0</v>
      </c>
      <c r="I85" s="123">
        <f t="shared" si="30"/>
        <v>43.61543949320459</v>
      </c>
      <c r="J85" s="89">
        <f t="shared" si="31"/>
        <v>23.457378553473912</v>
      </c>
      <c r="K85" s="149">
        <f t="shared" si="22"/>
        <v>67.072818046678506</v>
      </c>
      <c r="L85" s="89">
        <f t="shared" si="32"/>
        <v>500</v>
      </c>
      <c r="M85" s="150">
        <f t="shared" si="23"/>
        <v>567.07281804667855</v>
      </c>
      <c r="N85" s="8">
        <f t="shared" si="24"/>
        <v>2741.5345760194987</v>
      </c>
      <c r="O85" s="88">
        <f t="shared" si="25"/>
        <v>2174.4617579728201</v>
      </c>
    </row>
    <row r="86" spans="1:15" x14ac:dyDescent="0.2">
      <c r="A86" s="100" t="s">
        <v>95</v>
      </c>
      <c r="B86" s="85" t="str">
        <f t="shared" si="33"/>
        <v>Q2/2017</v>
      </c>
      <c r="C86" s="86">
        <f t="shared" si="28"/>
        <v>42826</v>
      </c>
      <c r="D86" s="86">
        <f t="shared" si="29"/>
        <v>42916</v>
      </c>
      <c r="E86" s="85">
        <f t="shared" si="26"/>
        <v>91</v>
      </c>
      <c r="F86" s="87">
        <f>VLOOKUP(D86,'FERC Interest Rate'!$A:$B,2,TRUE)</f>
        <v>3.7100000000000001E-2</v>
      </c>
      <c r="G86" s="88">
        <f t="shared" si="27"/>
        <v>2174.4617579728201</v>
      </c>
      <c r="H86" s="88">
        <v>0</v>
      </c>
      <c r="I86" s="123">
        <f t="shared" si="30"/>
        <v>43.61543949320459</v>
      </c>
      <c r="J86" s="89">
        <f t="shared" si="31"/>
        <v>20.112877646827503</v>
      </c>
      <c r="K86" s="149">
        <f t="shared" si="22"/>
        <v>63.72831714003209</v>
      </c>
      <c r="L86" s="89">
        <f t="shared" si="32"/>
        <v>500</v>
      </c>
      <c r="M86" s="150">
        <f t="shared" si="23"/>
        <v>563.72831714003212</v>
      </c>
      <c r="N86" s="8">
        <f t="shared" si="24"/>
        <v>2194.5746356196478</v>
      </c>
      <c r="O86" s="88">
        <f t="shared" si="25"/>
        <v>1630.8463184796155</v>
      </c>
    </row>
    <row r="87" spans="1:15" x14ac:dyDescent="0.2">
      <c r="A87" s="100" t="s">
        <v>96</v>
      </c>
      <c r="B87" s="85" t="str">
        <f t="shared" si="33"/>
        <v>Q3/2017</v>
      </c>
      <c r="C87" s="86">
        <f t="shared" si="28"/>
        <v>42917</v>
      </c>
      <c r="D87" s="86">
        <f t="shared" si="29"/>
        <v>43008</v>
      </c>
      <c r="E87" s="85">
        <f t="shared" si="26"/>
        <v>92</v>
      </c>
      <c r="F87" s="87">
        <f>VLOOKUP(D87,'FERC Interest Rate'!$A:$B,2,TRUE)</f>
        <v>3.9600000000000003E-2</v>
      </c>
      <c r="G87" s="88">
        <f t="shared" si="27"/>
        <v>1630.8463184796155</v>
      </c>
      <c r="H87" s="88">
        <v>0</v>
      </c>
      <c r="I87" s="123">
        <f t="shared" si="30"/>
        <v>43.61543949320459</v>
      </c>
      <c r="J87" s="89">
        <f t="shared" si="31"/>
        <v>16.278080294479278</v>
      </c>
      <c r="K87" s="149">
        <f t="shared" si="22"/>
        <v>59.893519787683871</v>
      </c>
      <c r="L87" s="89">
        <f t="shared" si="32"/>
        <v>500</v>
      </c>
      <c r="M87" s="150">
        <f t="shared" si="23"/>
        <v>559.89351978768389</v>
      </c>
      <c r="N87" s="8">
        <f t="shared" si="24"/>
        <v>1647.1243987740947</v>
      </c>
      <c r="O87" s="88">
        <f t="shared" si="25"/>
        <v>1087.230878986411</v>
      </c>
    </row>
    <row r="88" spans="1:15" x14ac:dyDescent="0.2">
      <c r="A88" s="100" t="s">
        <v>97</v>
      </c>
      <c r="B88" s="85" t="str">
        <f t="shared" si="33"/>
        <v>Q4/2017</v>
      </c>
      <c r="C88" s="86">
        <f>D87+1</f>
        <v>43009</v>
      </c>
      <c r="D88" s="86">
        <f t="shared" si="29"/>
        <v>43100</v>
      </c>
      <c r="E88" s="85">
        <f>D88-C88+1</f>
        <v>92</v>
      </c>
      <c r="F88" s="87">
        <f>VLOOKUP(D88,'FERC Interest Rate'!$A:$B,2,TRUE)</f>
        <v>4.2099999999999999E-2</v>
      </c>
      <c r="G88" s="88">
        <f t="shared" si="27"/>
        <v>1087.230878986411</v>
      </c>
      <c r="H88" s="88">
        <v>0</v>
      </c>
      <c r="I88" s="123">
        <f t="shared" si="30"/>
        <v>43.61543949320459</v>
      </c>
      <c r="J88" s="89">
        <f t="shared" si="31"/>
        <v>11.537157919151143</v>
      </c>
      <c r="K88" s="149">
        <f t="shared" si="22"/>
        <v>55.152597412355732</v>
      </c>
      <c r="L88" s="89">
        <f t="shared" si="32"/>
        <v>500</v>
      </c>
      <c r="M88" s="150">
        <f t="shared" si="23"/>
        <v>555.1525974123557</v>
      </c>
      <c r="N88" s="8">
        <f t="shared" si="24"/>
        <v>1098.7680369055622</v>
      </c>
      <c r="O88" s="88">
        <f t="shared" si="25"/>
        <v>543.6154394932064</v>
      </c>
    </row>
    <row r="89" spans="1:15" x14ac:dyDescent="0.2">
      <c r="A89" s="100" t="s">
        <v>98</v>
      </c>
      <c r="B89" s="85" t="str">
        <f t="shared" si="33"/>
        <v>Q1/2018</v>
      </c>
      <c r="C89" s="86">
        <f>D88+1</f>
        <v>43101</v>
      </c>
      <c r="D89" s="86">
        <f t="shared" si="29"/>
        <v>43190</v>
      </c>
      <c r="E89" s="85">
        <f>D89-C89+1</f>
        <v>90</v>
      </c>
      <c r="F89" s="87">
        <f>VLOOKUP(D89,'FERC Interest Rate'!$A:$B,2,TRUE)</f>
        <v>4.2500000000000003E-2</v>
      </c>
      <c r="G89" s="88">
        <f t="shared" si="27"/>
        <v>543.6154394932064</v>
      </c>
      <c r="H89" s="88">
        <v>0</v>
      </c>
      <c r="I89" s="123">
        <f t="shared" si="30"/>
        <v>43.61543949320459</v>
      </c>
      <c r="J89" s="89">
        <f t="shared" si="31"/>
        <v>5.696791934415109</v>
      </c>
      <c r="K89" s="149">
        <f t="shared" si="22"/>
        <v>49.3122314276197</v>
      </c>
      <c r="L89" s="89">
        <f t="shared" si="32"/>
        <v>500</v>
      </c>
      <c r="M89" s="150">
        <f t="shared" si="23"/>
        <v>549.31223142761974</v>
      </c>
      <c r="N89" s="8">
        <f t="shared" si="24"/>
        <v>549.31223142762155</v>
      </c>
      <c r="O89" s="88">
        <f t="shared" si="25"/>
        <v>1.8047785488306545E-12</v>
      </c>
    </row>
    <row r="90" spans="1:15" x14ac:dyDescent="0.2">
      <c r="B90" s="85"/>
      <c r="C90" s="86"/>
      <c r="D90" s="86"/>
      <c r="E90" s="85"/>
      <c r="F90" s="87"/>
      <c r="G90" s="88"/>
      <c r="H90" s="88"/>
      <c r="I90" s="123"/>
      <c r="J90" s="89"/>
      <c r="K90" s="149"/>
      <c r="L90" s="89"/>
      <c r="M90" s="150"/>
      <c r="N90" s="8"/>
      <c r="O90" s="88"/>
    </row>
    <row r="91" spans="1:15" ht="13.5" thickBot="1" x14ac:dyDescent="0.25">
      <c r="A91" s="183"/>
      <c r="B91" s="184"/>
      <c r="C91" s="185"/>
      <c r="D91" s="185"/>
      <c r="E91" s="186"/>
      <c r="F91" s="184"/>
      <c r="G91" s="165">
        <f>+SUM(G63:G90)</f>
        <v>187955.78649120935</v>
      </c>
      <c r="H91" s="165">
        <f t="shared" ref="H91:O91" si="34">+SUM(H63:H90)</f>
        <v>872.30878986409186</v>
      </c>
      <c r="I91" s="158">
        <f t="shared" si="34"/>
        <v>872.30878986409164</v>
      </c>
      <c r="J91" s="157">
        <f t="shared" si="34"/>
        <v>618.82915000901482</v>
      </c>
      <c r="K91" s="157">
        <f t="shared" si="34"/>
        <v>1491.1379398731067</v>
      </c>
      <c r="L91" s="157">
        <f t="shared" si="34"/>
        <v>10000</v>
      </c>
      <c r="M91" s="159">
        <f t="shared" si="34"/>
        <v>11491.137939873108</v>
      </c>
      <c r="N91" s="157">
        <f t="shared" si="34"/>
        <v>189446.92443108247</v>
      </c>
      <c r="O91" s="157">
        <f t="shared" si="34"/>
        <v>177955.78649120941</v>
      </c>
    </row>
    <row r="92" spans="1:15" ht="13.5" thickTop="1" x14ac:dyDescent="0.2">
      <c r="B92" s="11"/>
      <c r="C92" s="102"/>
      <c r="D92" s="102"/>
      <c r="E92" s="10"/>
      <c r="F92" s="11"/>
      <c r="G92" s="89"/>
      <c r="H92" s="89"/>
      <c r="I92" s="152"/>
      <c r="J92" s="69"/>
      <c r="K92" s="149"/>
      <c r="L92" s="69"/>
      <c r="M92" s="150"/>
      <c r="N92" s="8"/>
    </row>
    <row r="93" spans="1:15" x14ac:dyDescent="0.2">
      <c r="B93" s="11"/>
      <c r="C93" s="102"/>
      <c r="D93" s="102"/>
      <c r="E93" s="10"/>
      <c r="F93" s="11"/>
      <c r="G93" s="89"/>
      <c r="H93" s="89"/>
      <c r="I93" s="152"/>
      <c r="J93" s="69"/>
      <c r="K93" s="149"/>
      <c r="L93" s="69"/>
      <c r="M93" s="150"/>
      <c r="N93" s="8"/>
    </row>
    <row r="94" spans="1:15" ht="38.25" x14ac:dyDescent="0.2">
      <c r="A94" s="94" t="s">
        <v>81</v>
      </c>
      <c r="B94" s="94" t="s">
        <v>3</v>
      </c>
      <c r="C94" s="94" t="s">
        <v>4</v>
      </c>
      <c r="D94" s="94" t="s">
        <v>5</v>
      </c>
      <c r="E94" s="94" t="s">
        <v>6</v>
      </c>
      <c r="F94" s="94" t="s">
        <v>7</v>
      </c>
      <c r="G94" s="94" t="s">
        <v>122</v>
      </c>
      <c r="H94" s="94" t="s">
        <v>123</v>
      </c>
      <c r="I94" s="118" t="s">
        <v>124</v>
      </c>
      <c r="J94" s="119" t="s">
        <v>125</v>
      </c>
      <c r="K94" s="119" t="s">
        <v>126</v>
      </c>
      <c r="L94" s="119" t="s">
        <v>127</v>
      </c>
      <c r="M94" s="120" t="s">
        <v>128</v>
      </c>
      <c r="N94" s="94" t="s">
        <v>129</v>
      </c>
      <c r="O94" s="94" t="s">
        <v>130</v>
      </c>
    </row>
    <row r="95" spans="1:15" x14ac:dyDescent="0.2">
      <c r="A95" s="223" t="s">
        <v>17</v>
      </c>
      <c r="B95" s="223"/>
      <c r="C95" s="389">
        <f>VLOOKUP(B96,A$1:F$33,2,FALSE)</f>
        <v>40786</v>
      </c>
      <c r="D95" s="389">
        <f>DATE(YEAR(C95),IF(MONTH(C95)&lt;=3,3,IF(MONTH(C95)&lt;=6,6,IF(MONTH(C95)&lt;=9,9,12))),IF(OR(MONTH(C95)&lt;=3,MONTH(C95)&gt;=10),31,30))</f>
        <v>40816</v>
      </c>
      <c r="E95" s="390">
        <f>D95-C95+1</f>
        <v>31</v>
      </c>
      <c r="F95" s="391">
        <f>VLOOKUP(D95,'FERC Interest Rate'!$A:$B,2,TRUE)</f>
        <v>3.2500000000000001E-2</v>
      </c>
      <c r="G95" s="214">
        <f>VLOOKUP(B96,$A$1:$F$33,5,FALSE)</f>
        <v>10000</v>
      </c>
      <c r="H95" s="214">
        <f t="shared" ref="H95:H105" si="35">G95*F95*(E95/(DATE(YEAR(D95),12,31)-DATE(YEAR(D95),1,1)+1))</f>
        <v>27.602739726027398</v>
      </c>
      <c r="I95" s="408">
        <v>0</v>
      </c>
      <c r="J95" s="393">
        <v>0</v>
      </c>
      <c r="K95" s="394">
        <f>+SUM(I95:J95)</f>
        <v>0</v>
      </c>
      <c r="L95" s="393">
        <v>0</v>
      </c>
      <c r="M95" s="395">
        <f>+SUM(K95:L95)</f>
        <v>0</v>
      </c>
      <c r="N95" s="396">
        <f>+G95+H95+J95</f>
        <v>10027.602739726028</v>
      </c>
      <c r="O95" s="214">
        <f t="shared" ref="O95:O121" si="36">G95+H95-L95-I95</f>
        <v>10027.602739726028</v>
      </c>
    </row>
    <row r="96" spans="1:15" x14ac:dyDescent="0.2">
      <c r="A96" s="223" t="s">
        <v>47</v>
      </c>
      <c r="B96" s="404" t="s">
        <v>98</v>
      </c>
      <c r="C96" s="389">
        <f>D95+1</f>
        <v>40817</v>
      </c>
      <c r="D96" s="389">
        <f>EOMONTH(D95,3)</f>
        <v>40908</v>
      </c>
      <c r="E96" s="390">
        <f t="shared" ref="E96:E121" si="37">D96-C96+1</f>
        <v>92</v>
      </c>
      <c r="F96" s="391">
        <f>VLOOKUP(D96,'FERC Interest Rate'!$A:$B,2,TRUE)</f>
        <v>3.2500000000000001E-2</v>
      </c>
      <c r="G96" s="214">
        <f t="shared" ref="G96:G121" si="38">O95</f>
        <v>10027.602739726028</v>
      </c>
      <c r="H96" s="214">
        <f t="shared" si="35"/>
        <v>82.143923813098155</v>
      </c>
      <c r="I96" s="408">
        <v>0</v>
      </c>
      <c r="J96" s="393">
        <v>0</v>
      </c>
      <c r="K96" s="394">
        <f t="shared" ref="K96:K121" si="39">+SUM(I96:J96)</f>
        <v>0</v>
      </c>
      <c r="L96" s="393">
        <v>0</v>
      </c>
      <c r="M96" s="395">
        <f t="shared" ref="M96:M121" si="40">+SUM(K96:L96)</f>
        <v>0</v>
      </c>
      <c r="N96" s="396">
        <f t="shared" ref="N96:N121" si="41">+G96+H96+J96</f>
        <v>10109.746663539127</v>
      </c>
      <c r="O96" s="214">
        <f t="shared" si="36"/>
        <v>10109.746663539127</v>
      </c>
    </row>
    <row r="97" spans="1:15" x14ac:dyDescent="0.2">
      <c r="B97" s="390"/>
      <c r="C97" s="389">
        <f t="shared" ref="C97:C121" si="42">D96+1</f>
        <v>40909</v>
      </c>
      <c r="D97" s="389">
        <f t="shared" ref="D97:D121" si="43">EOMONTH(D96,3)</f>
        <v>40999</v>
      </c>
      <c r="E97" s="390">
        <f t="shared" si="37"/>
        <v>91</v>
      </c>
      <c r="F97" s="391">
        <f>VLOOKUP(D97,'FERC Interest Rate'!$A:$B,2,TRUE)</f>
        <v>3.2500000000000001E-2</v>
      </c>
      <c r="G97" s="214">
        <f t="shared" si="38"/>
        <v>10109.746663539127</v>
      </c>
      <c r="H97" s="214">
        <f t="shared" si="35"/>
        <v>81.69282993829772</v>
      </c>
      <c r="I97" s="408">
        <v>0</v>
      </c>
      <c r="J97" s="393">
        <v>0</v>
      </c>
      <c r="K97" s="394">
        <f t="shared" si="39"/>
        <v>0</v>
      </c>
      <c r="L97" s="393">
        <v>0</v>
      </c>
      <c r="M97" s="395">
        <f t="shared" si="40"/>
        <v>0</v>
      </c>
      <c r="N97" s="396">
        <f t="shared" si="41"/>
        <v>10191.439493477425</v>
      </c>
      <c r="O97" s="214">
        <f t="shared" si="36"/>
        <v>10191.439493477425</v>
      </c>
    </row>
    <row r="98" spans="1:15" x14ac:dyDescent="0.2">
      <c r="B98" s="390"/>
      <c r="C98" s="389">
        <f t="shared" si="42"/>
        <v>41000</v>
      </c>
      <c r="D98" s="389">
        <f t="shared" si="43"/>
        <v>41090</v>
      </c>
      <c r="E98" s="390">
        <f t="shared" si="37"/>
        <v>91</v>
      </c>
      <c r="F98" s="391">
        <f>VLOOKUP(D98,'FERC Interest Rate'!$A:$B,2,TRUE)</f>
        <v>3.2500000000000001E-2</v>
      </c>
      <c r="G98" s="214">
        <f t="shared" si="38"/>
        <v>10191.439493477425</v>
      </c>
      <c r="H98" s="214">
        <f t="shared" si="35"/>
        <v>82.352957109178917</v>
      </c>
      <c r="I98" s="408">
        <v>0</v>
      </c>
      <c r="J98" s="393">
        <v>0</v>
      </c>
      <c r="K98" s="394">
        <f t="shared" si="39"/>
        <v>0</v>
      </c>
      <c r="L98" s="393">
        <v>0</v>
      </c>
      <c r="M98" s="395">
        <f t="shared" si="40"/>
        <v>0</v>
      </c>
      <c r="N98" s="396">
        <f t="shared" si="41"/>
        <v>10273.792450586603</v>
      </c>
      <c r="O98" s="214">
        <f t="shared" si="36"/>
        <v>10273.792450586603</v>
      </c>
    </row>
    <row r="99" spans="1:15" x14ac:dyDescent="0.2">
      <c r="B99" s="390"/>
      <c r="C99" s="389">
        <f t="shared" si="42"/>
        <v>41091</v>
      </c>
      <c r="D99" s="389">
        <f t="shared" si="43"/>
        <v>41182</v>
      </c>
      <c r="E99" s="390">
        <f t="shared" si="37"/>
        <v>92</v>
      </c>
      <c r="F99" s="391">
        <f>VLOOKUP(D99,'FERC Interest Rate'!$A:$B,2,TRUE)</f>
        <v>3.2500000000000001E-2</v>
      </c>
      <c r="G99" s="214">
        <f t="shared" si="38"/>
        <v>10273.792450586603</v>
      </c>
      <c r="H99" s="214">
        <f t="shared" si="35"/>
        <v>83.930708817633729</v>
      </c>
      <c r="I99" s="408">
        <v>0</v>
      </c>
      <c r="J99" s="393">
        <v>0</v>
      </c>
      <c r="K99" s="394">
        <f t="shared" si="39"/>
        <v>0</v>
      </c>
      <c r="L99" s="393">
        <v>0</v>
      </c>
      <c r="M99" s="395">
        <f t="shared" si="40"/>
        <v>0</v>
      </c>
      <c r="N99" s="396">
        <f t="shared" si="41"/>
        <v>10357.723159404237</v>
      </c>
      <c r="O99" s="214">
        <f t="shared" si="36"/>
        <v>10357.723159404237</v>
      </c>
    </row>
    <row r="100" spans="1:15" x14ac:dyDescent="0.2">
      <c r="B100" s="390"/>
      <c r="C100" s="389">
        <f t="shared" si="42"/>
        <v>41183</v>
      </c>
      <c r="D100" s="389">
        <f t="shared" si="43"/>
        <v>41274</v>
      </c>
      <c r="E100" s="390">
        <f t="shared" si="37"/>
        <v>92</v>
      </c>
      <c r="F100" s="391">
        <f>VLOOKUP(D100,'FERC Interest Rate'!$A:$B,2,TRUE)</f>
        <v>3.2500000000000001E-2</v>
      </c>
      <c r="G100" s="214">
        <f t="shared" si="38"/>
        <v>10357.723159404237</v>
      </c>
      <c r="H100" s="214">
        <f t="shared" si="35"/>
        <v>84.616372258520954</v>
      </c>
      <c r="I100" s="408">
        <v>0</v>
      </c>
      <c r="J100" s="393">
        <v>0</v>
      </c>
      <c r="K100" s="394">
        <f t="shared" si="39"/>
        <v>0</v>
      </c>
      <c r="L100" s="393">
        <v>0</v>
      </c>
      <c r="M100" s="395">
        <f t="shared" si="40"/>
        <v>0</v>
      </c>
      <c r="N100" s="396">
        <f t="shared" si="41"/>
        <v>10442.339531662758</v>
      </c>
      <c r="O100" s="214">
        <f t="shared" si="36"/>
        <v>10442.339531662758</v>
      </c>
    </row>
    <row r="101" spans="1:15" x14ac:dyDescent="0.2">
      <c r="B101" s="390"/>
      <c r="C101" s="389">
        <f t="shared" si="42"/>
        <v>41275</v>
      </c>
      <c r="D101" s="389">
        <f t="shared" si="43"/>
        <v>41364</v>
      </c>
      <c r="E101" s="390">
        <f t="shared" si="37"/>
        <v>90</v>
      </c>
      <c r="F101" s="391">
        <f>VLOOKUP(D101,'FERC Interest Rate'!$A:$B,2,TRUE)</f>
        <v>3.2500000000000001E-2</v>
      </c>
      <c r="G101" s="214">
        <f t="shared" si="38"/>
        <v>10442.339531662758</v>
      </c>
      <c r="H101" s="214">
        <f t="shared" si="35"/>
        <v>83.681762000311139</v>
      </c>
      <c r="I101" s="408">
        <v>0</v>
      </c>
      <c r="J101" s="393">
        <v>0</v>
      </c>
      <c r="K101" s="394">
        <f t="shared" si="39"/>
        <v>0</v>
      </c>
      <c r="L101" s="393">
        <v>0</v>
      </c>
      <c r="M101" s="395">
        <f t="shared" si="40"/>
        <v>0</v>
      </c>
      <c r="N101" s="396">
        <f t="shared" si="41"/>
        <v>10526.021293663069</v>
      </c>
      <c r="O101" s="214">
        <f t="shared" si="36"/>
        <v>10526.021293663069</v>
      </c>
    </row>
    <row r="102" spans="1:15" x14ac:dyDescent="0.2">
      <c r="B102" s="85"/>
      <c r="C102" s="389">
        <f t="shared" ref="C102:C107" si="44">D101+1</f>
        <v>41365</v>
      </c>
      <c r="D102" s="389">
        <f t="shared" si="43"/>
        <v>41455</v>
      </c>
      <c r="E102" s="390">
        <f t="shared" ref="E102:E107" si="45">D102-C102+1</f>
        <v>91</v>
      </c>
      <c r="F102" s="391">
        <f>VLOOKUP(D102,'FERC Interest Rate'!$A:$B,2,TRUE)</f>
        <v>3.2500000000000001E-2</v>
      </c>
      <c r="G102" s="214">
        <f t="shared" si="38"/>
        <v>10526.021293663069</v>
      </c>
      <c r="H102" s="214">
        <f t="shared" si="35"/>
        <v>85.289610893174057</v>
      </c>
      <c r="I102" s="408">
        <v>0</v>
      </c>
      <c r="J102" s="393">
        <v>0</v>
      </c>
      <c r="K102" s="394">
        <f t="shared" si="39"/>
        <v>0</v>
      </c>
      <c r="L102" s="393">
        <v>0</v>
      </c>
      <c r="M102" s="395">
        <f t="shared" si="40"/>
        <v>0</v>
      </c>
      <c r="N102" s="396">
        <f t="shared" si="41"/>
        <v>10611.310904556243</v>
      </c>
      <c r="O102" s="214">
        <f t="shared" si="36"/>
        <v>10611.310904556243</v>
      </c>
    </row>
    <row r="103" spans="1:15" x14ac:dyDescent="0.2">
      <c r="B103" s="85"/>
      <c r="C103" s="389">
        <f t="shared" si="44"/>
        <v>41456</v>
      </c>
      <c r="D103" s="389">
        <f t="shared" si="43"/>
        <v>41547</v>
      </c>
      <c r="E103" s="390">
        <f t="shared" si="45"/>
        <v>92</v>
      </c>
      <c r="F103" s="391">
        <f>VLOOKUP(D103,'FERC Interest Rate'!$A:$B,2,TRUE)</f>
        <v>3.2500000000000001E-2</v>
      </c>
      <c r="G103" s="214">
        <f t="shared" si="38"/>
        <v>10611.310904556243</v>
      </c>
      <c r="H103" s="214">
        <f t="shared" si="35"/>
        <v>86.925533163351147</v>
      </c>
      <c r="I103" s="408">
        <v>0</v>
      </c>
      <c r="J103" s="393">
        <v>0</v>
      </c>
      <c r="K103" s="394">
        <f t="shared" si="39"/>
        <v>0</v>
      </c>
      <c r="L103" s="393">
        <v>0</v>
      </c>
      <c r="M103" s="395">
        <f t="shared" si="40"/>
        <v>0</v>
      </c>
      <c r="N103" s="396">
        <f t="shared" si="41"/>
        <v>10698.236437719594</v>
      </c>
      <c r="O103" s="214">
        <f t="shared" si="36"/>
        <v>10698.236437719594</v>
      </c>
    </row>
    <row r="104" spans="1:15" x14ac:dyDescent="0.2">
      <c r="B104" s="85"/>
      <c r="C104" s="389">
        <f t="shared" si="44"/>
        <v>41548</v>
      </c>
      <c r="D104" s="389">
        <f t="shared" si="43"/>
        <v>41639</v>
      </c>
      <c r="E104" s="390">
        <f t="shared" si="45"/>
        <v>92</v>
      </c>
      <c r="F104" s="391">
        <f>VLOOKUP(D104,'FERC Interest Rate'!$A:$B,2,TRUE)</f>
        <v>3.2500000000000001E-2</v>
      </c>
      <c r="G104" s="214">
        <f t="shared" si="38"/>
        <v>10698.236437719594</v>
      </c>
      <c r="H104" s="214">
        <f t="shared" si="35"/>
        <v>87.637608078853674</v>
      </c>
      <c r="I104" s="408">
        <v>0</v>
      </c>
      <c r="J104" s="393">
        <v>0</v>
      </c>
      <c r="K104" s="394">
        <f t="shared" si="39"/>
        <v>0</v>
      </c>
      <c r="L104" s="393">
        <v>0</v>
      </c>
      <c r="M104" s="395">
        <f t="shared" si="40"/>
        <v>0</v>
      </c>
      <c r="N104" s="396">
        <f t="shared" si="41"/>
        <v>10785.874045798448</v>
      </c>
      <c r="O104" s="214">
        <f t="shared" si="36"/>
        <v>10785.874045798448</v>
      </c>
    </row>
    <row r="105" spans="1:15" x14ac:dyDescent="0.2">
      <c r="A105" s="100" t="s">
        <v>82</v>
      </c>
      <c r="B105" s="85" t="str">
        <f>+IF(MONTH(C105)&lt;4,"Q1",IF(MONTH(C105)&lt;7,"Q2",IF(MONTH(C105)&lt;10,"Q3","Q4")))&amp;"/"&amp;YEAR(C105)</f>
        <v>Q1/2014</v>
      </c>
      <c r="C105" s="86">
        <f t="shared" si="44"/>
        <v>41640</v>
      </c>
      <c r="D105" s="86">
        <f t="shared" si="43"/>
        <v>41729</v>
      </c>
      <c r="E105" s="85">
        <f t="shared" si="45"/>
        <v>90</v>
      </c>
      <c r="F105" s="87">
        <f>VLOOKUP(D105,'FERC Interest Rate'!$A:$B,2,TRUE)</f>
        <v>3.2500000000000001E-2</v>
      </c>
      <c r="G105" s="88">
        <f t="shared" si="38"/>
        <v>10785.874045798448</v>
      </c>
      <c r="H105" s="214">
        <f t="shared" si="35"/>
        <v>86.434744065645091</v>
      </c>
      <c r="I105" s="123">
        <f>(SUM($H$95:$H$121)/20)*4</f>
        <v>174.46175797281836</v>
      </c>
      <c r="J105" s="89">
        <v>0</v>
      </c>
      <c r="K105" s="149">
        <f t="shared" si="39"/>
        <v>174.46175797281836</v>
      </c>
      <c r="L105" s="89">
        <f>($G$95/20)*4</f>
        <v>2000</v>
      </c>
      <c r="M105" s="150">
        <f t="shared" si="40"/>
        <v>2174.4617579728183</v>
      </c>
      <c r="N105" s="8">
        <f t="shared" si="41"/>
        <v>10872.308789864093</v>
      </c>
      <c r="O105" s="88">
        <f t="shared" si="36"/>
        <v>8697.847031891275</v>
      </c>
    </row>
    <row r="106" spans="1:15" x14ac:dyDescent="0.2">
      <c r="A106" s="100" t="s">
        <v>83</v>
      </c>
      <c r="B106" s="85" t="str">
        <f>+IF(MONTH(C106)&lt;4,"Q1",IF(MONTH(C106)&lt;7,"Q2",IF(MONTH(C106)&lt;10,"Q3","Q4")))&amp;"/"&amp;YEAR(C106)</f>
        <v>Q2/2014</v>
      </c>
      <c r="C106" s="86">
        <f t="shared" si="44"/>
        <v>41730</v>
      </c>
      <c r="D106" s="86">
        <f t="shared" si="43"/>
        <v>41820</v>
      </c>
      <c r="E106" s="85">
        <f t="shared" si="45"/>
        <v>91</v>
      </c>
      <c r="F106" s="87">
        <f>VLOOKUP(D106,'FERC Interest Rate'!$A:$B,2,TRUE)</f>
        <v>3.2500000000000001E-2</v>
      </c>
      <c r="G106" s="88">
        <f t="shared" si="38"/>
        <v>8697.847031891275</v>
      </c>
      <c r="H106" s="88">
        <v>0</v>
      </c>
      <c r="I106" s="123">
        <f t="shared" ref="I106:I121" si="46">SUM($H$95:$H$121)/20</f>
        <v>43.61543949320459</v>
      </c>
      <c r="J106" s="89">
        <f t="shared" ref="J106:J121" si="47">G106*F106*(E106/(DATE(YEAR(D106),12,31)-DATE(YEAR(D106),1,1)+1))</f>
        <v>70.476390676214933</v>
      </c>
      <c r="K106" s="149">
        <f t="shared" si="39"/>
        <v>114.09183016941952</v>
      </c>
      <c r="L106" s="89">
        <f t="shared" ref="L106:L121" si="48">$G$95/20</f>
        <v>500</v>
      </c>
      <c r="M106" s="150">
        <f t="shared" si="40"/>
        <v>614.0918301694195</v>
      </c>
      <c r="N106" s="8">
        <f t="shared" si="41"/>
        <v>8768.3234225674896</v>
      </c>
      <c r="O106" s="88">
        <f t="shared" si="36"/>
        <v>8154.2315923980705</v>
      </c>
    </row>
    <row r="107" spans="1:15" x14ac:dyDescent="0.2">
      <c r="A107" s="100" t="s">
        <v>84</v>
      </c>
      <c r="B107" s="85" t="str">
        <f t="shared" ref="B107:B121" si="49">+IF(MONTH(C107)&lt;4,"Q1",IF(MONTH(C107)&lt;7,"Q2",IF(MONTH(C107)&lt;10,"Q3","Q4")))&amp;"/"&amp;YEAR(C107)</f>
        <v>Q3/2014</v>
      </c>
      <c r="C107" s="86">
        <f t="shared" si="44"/>
        <v>41821</v>
      </c>
      <c r="D107" s="86">
        <f t="shared" si="43"/>
        <v>41912</v>
      </c>
      <c r="E107" s="85">
        <f t="shared" si="45"/>
        <v>92</v>
      </c>
      <c r="F107" s="87">
        <f>VLOOKUP(D107,'FERC Interest Rate'!$A:$B,2,TRUE)</f>
        <v>3.2500000000000001E-2</v>
      </c>
      <c r="G107" s="88">
        <f t="shared" si="38"/>
        <v>8154.2315923980705</v>
      </c>
      <c r="H107" s="88">
        <v>0</v>
      </c>
      <c r="I107" s="123">
        <f t="shared" si="46"/>
        <v>43.61543949320459</v>
      </c>
      <c r="J107" s="89">
        <f t="shared" si="47"/>
        <v>66.797677976082824</v>
      </c>
      <c r="K107" s="149">
        <f t="shared" si="39"/>
        <v>110.41311746928741</v>
      </c>
      <c r="L107" s="89">
        <f t="shared" si="48"/>
        <v>500</v>
      </c>
      <c r="M107" s="150">
        <f t="shared" si="40"/>
        <v>610.41311746928739</v>
      </c>
      <c r="N107" s="8">
        <f t="shared" si="41"/>
        <v>8221.0292703741525</v>
      </c>
      <c r="O107" s="88">
        <f t="shared" si="36"/>
        <v>7610.6161529048659</v>
      </c>
    </row>
    <row r="108" spans="1:15" x14ac:dyDescent="0.2">
      <c r="A108" s="100" t="s">
        <v>85</v>
      </c>
      <c r="B108" s="85" t="str">
        <f t="shared" si="49"/>
        <v>Q4/2014</v>
      </c>
      <c r="C108" s="86">
        <f t="shared" si="42"/>
        <v>41913</v>
      </c>
      <c r="D108" s="86">
        <f t="shared" si="43"/>
        <v>42004</v>
      </c>
      <c r="E108" s="85">
        <f t="shared" si="37"/>
        <v>92</v>
      </c>
      <c r="F108" s="87">
        <f>VLOOKUP(D108,'FERC Interest Rate'!$A:$B,2,TRUE)</f>
        <v>3.2500000000000001E-2</v>
      </c>
      <c r="G108" s="88">
        <f t="shared" si="38"/>
        <v>7610.6161529048659</v>
      </c>
      <c r="H108" s="88">
        <v>0</v>
      </c>
      <c r="I108" s="123">
        <f t="shared" si="46"/>
        <v>43.61543949320459</v>
      </c>
      <c r="J108" s="89">
        <f t="shared" si="47"/>
        <v>62.344499444343974</v>
      </c>
      <c r="K108" s="149">
        <f t="shared" si="39"/>
        <v>105.95993893754857</v>
      </c>
      <c r="L108" s="89">
        <f t="shared" si="48"/>
        <v>500</v>
      </c>
      <c r="M108" s="150">
        <f t="shared" si="40"/>
        <v>605.9599389375486</v>
      </c>
      <c r="N108" s="8">
        <f t="shared" si="41"/>
        <v>7672.9606523492102</v>
      </c>
      <c r="O108" s="88">
        <f t="shared" si="36"/>
        <v>7067.0007134116613</v>
      </c>
    </row>
    <row r="109" spans="1:15" x14ac:dyDescent="0.2">
      <c r="A109" s="100" t="s">
        <v>86</v>
      </c>
      <c r="B109" s="85" t="str">
        <f t="shared" si="49"/>
        <v>Q1/2015</v>
      </c>
      <c r="C109" s="86">
        <f t="shared" si="42"/>
        <v>42005</v>
      </c>
      <c r="D109" s="86">
        <f t="shared" si="43"/>
        <v>42094</v>
      </c>
      <c r="E109" s="85">
        <f t="shared" si="37"/>
        <v>90</v>
      </c>
      <c r="F109" s="87">
        <f>VLOOKUP(D109,'FERC Interest Rate'!$A:$B,2,TRUE)</f>
        <v>3.2500000000000001E-2</v>
      </c>
      <c r="G109" s="88">
        <f t="shared" si="38"/>
        <v>7067.0007134116613</v>
      </c>
      <c r="H109" s="88">
        <v>0</v>
      </c>
      <c r="I109" s="123">
        <f t="shared" si="46"/>
        <v>43.61543949320459</v>
      </c>
      <c r="J109" s="89">
        <f t="shared" si="47"/>
        <v>56.632813936244133</v>
      </c>
      <c r="K109" s="149">
        <f t="shared" si="39"/>
        <v>100.24825342944872</v>
      </c>
      <c r="L109" s="89">
        <f t="shared" si="48"/>
        <v>500</v>
      </c>
      <c r="M109" s="150">
        <f t="shared" si="40"/>
        <v>600.24825342944871</v>
      </c>
      <c r="N109" s="8">
        <f t="shared" si="41"/>
        <v>7123.6335273479053</v>
      </c>
      <c r="O109" s="88">
        <f t="shared" si="36"/>
        <v>6523.3852739184567</v>
      </c>
    </row>
    <row r="110" spans="1:15" x14ac:dyDescent="0.2">
      <c r="A110" s="100" t="s">
        <v>87</v>
      </c>
      <c r="B110" s="85" t="str">
        <f t="shared" si="49"/>
        <v>Q2/2015</v>
      </c>
      <c r="C110" s="86">
        <f t="shared" si="42"/>
        <v>42095</v>
      </c>
      <c r="D110" s="86">
        <f t="shared" si="43"/>
        <v>42185</v>
      </c>
      <c r="E110" s="85">
        <f t="shared" si="37"/>
        <v>91</v>
      </c>
      <c r="F110" s="87">
        <f>VLOOKUP(D110,'FERC Interest Rate'!$A:$B,2,TRUE)</f>
        <v>3.2500000000000001E-2</v>
      </c>
      <c r="G110" s="88">
        <f t="shared" si="38"/>
        <v>6523.3852739184567</v>
      </c>
      <c r="H110" s="88">
        <v>0</v>
      </c>
      <c r="I110" s="123">
        <f t="shared" si="46"/>
        <v>43.61543949320459</v>
      </c>
      <c r="J110" s="89">
        <f t="shared" si="47"/>
        <v>52.857293007161196</v>
      </c>
      <c r="K110" s="149">
        <f t="shared" si="39"/>
        <v>96.472732500365794</v>
      </c>
      <c r="L110" s="89">
        <f t="shared" si="48"/>
        <v>500</v>
      </c>
      <c r="M110" s="150">
        <f t="shared" si="40"/>
        <v>596.47273250036574</v>
      </c>
      <c r="N110" s="8">
        <f t="shared" si="41"/>
        <v>6576.2425669256181</v>
      </c>
      <c r="O110" s="88">
        <f t="shared" si="36"/>
        <v>5979.7698344252522</v>
      </c>
    </row>
    <row r="111" spans="1:15" x14ac:dyDescent="0.2">
      <c r="A111" s="100" t="s">
        <v>88</v>
      </c>
      <c r="B111" s="85" t="str">
        <f t="shared" si="49"/>
        <v>Q3/2015</v>
      </c>
      <c r="C111" s="86">
        <f t="shared" si="42"/>
        <v>42186</v>
      </c>
      <c r="D111" s="86">
        <f t="shared" si="43"/>
        <v>42277</v>
      </c>
      <c r="E111" s="85">
        <f t="shared" si="37"/>
        <v>92</v>
      </c>
      <c r="F111" s="87">
        <f>VLOOKUP(D111,'FERC Interest Rate'!$A:$B,2,TRUE)</f>
        <v>3.2500000000000001E-2</v>
      </c>
      <c r="G111" s="88">
        <f t="shared" si="38"/>
        <v>5979.7698344252522</v>
      </c>
      <c r="H111" s="88">
        <v>0</v>
      </c>
      <c r="I111" s="123">
        <f t="shared" si="46"/>
        <v>43.61543949320459</v>
      </c>
      <c r="J111" s="89">
        <f t="shared" si="47"/>
        <v>48.984963849127411</v>
      </c>
      <c r="K111" s="149">
        <f t="shared" si="39"/>
        <v>92.600403342332001</v>
      </c>
      <c r="L111" s="89">
        <f t="shared" si="48"/>
        <v>500</v>
      </c>
      <c r="M111" s="150">
        <f t="shared" si="40"/>
        <v>592.60040334233202</v>
      </c>
      <c r="N111" s="8">
        <f t="shared" si="41"/>
        <v>6028.7547982743799</v>
      </c>
      <c r="O111" s="88">
        <f t="shared" si="36"/>
        <v>5436.1543949320476</v>
      </c>
    </row>
    <row r="112" spans="1:15" x14ac:dyDescent="0.2">
      <c r="A112" s="100" t="s">
        <v>89</v>
      </c>
      <c r="B112" s="85" t="str">
        <f t="shared" si="49"/>
        <v>Q4/2015</v>
      </c>
      <c r="C112" s="86">
        <f t="shared" si="42"/>
        <v>42278</v>
      </c>
      <c r="D112" s="86">
        <f t="shared" si="43"/>
        <v>42369</v>
      </c>
      <c r="E112" s="85">
        <f t="shared" si="37"/>
        <v>92</v>
      </c>
      <c r="F112" s="87">
        <f>VLOOKUP(D112,'FERC Interest Rate'!$A:$B,2,TRUE)</f>
        <v>3.2500000000000001E-2</v>
      </c>
      <c r="G112" s="88">
        <f t="shared" si="38"/>
        <v>5436.1543949320476</v>
      </c>
      <c r="H112" s="88">
        <v>0</v>
      </c>
      <c r="I112" s="123">
        <f t="shared" si="46"/>
        <v>43.61543949320459</v>
      </c>
      <c r="J112" s="89">
        <f t="shared" si="47"/>
        <v>44.531785317388561</v>
      </c>
      <c r="K112" s="149">
        <f t="shared" si="39"/>
        <v>88.147224810593144</v>
      </c>
      <c r="L112" s="89">
        <f t="shared" si="48"/>
        <v>500</v>
      </c>
      <c r="M112" s="150">
        <f t="shared" si="40"/>
        <v>588.14722481059312</v>
      </c>
      <c r="N112" s="8">
        <f t="shared" si="41"/>
        <v>5480.6861802494359</v>
      </c>
      <c r="O112" s="88">
        <f t="shared" si="36"/>
        <v>4892.538955438843</v>
      </c>
    </row>
    <row r="113" spans="1:15" x14ac:dyDescent="0.2">
      <c r="A113" s="100" t="s">
        <v>90</v>
      </c>
      <c r="B113" s="85" t="str">
        <f t="shared" si="49"/>
        <v>Q1/2016</v>
      </c>
      <c r="C113" s="86">
        <f t="shared" si="42"/>
        <v>42370</v>
      </c>
      <c r="D113" s="86">
        <f t="shared" si="43"/>
        <v>42460</v>
      </c>
      <c r="E113" s="85">
        <f t="shared" si="37"/>
        <v>91</v>
      </c>
      <c r="F113" s="87">
        <f>VLOOKUP(D113,'FERC Interest Rate'!$A:$B,2,TRUE)</f>
        <v>3.2500000000000001E-2</v>
      </c>
      <c r="G113" s="88">
        <f t="shared" si="38"/>
        <v>4892.538955438843</v>
      </c>
      <c r="H113" s="88">
        <v>0</v>
      </c>
      <c r="I113" s="123">
        <f t="shared" si="46"/>
        <v>43.61543949320459</v>
      </c>
      <c r="J113" s="89">
        <f t="shared" si="47"/>
        <v>39.534655630356227</v>
      </c>
      <c r="K113" s="149">
        <f t="shared" si="39"/>
        <v>83.150095123560817</v>
      </c>
      <c r="L113" s="89">
        <f t="shared" si="48"/>
        <v>500</v>
      </c>
      <c r="M113" s="150">
        <f t="shared" si="40"/>
        <v>583.15009512356085</v>
      </c>
      <c r="N113" s="8">
        <f t="shared" si="41"/>
        <v>4932.0736110691996</v>
      </c>
      <c r="O113" s="88">
        <f t="shared" si="36"/>
        <v>4348.9235159456384</v>
      </c>
    </row>
    <row r="114" spans="1:15" x14ac:dyDescent="0.2">
      <c r="A114" s="100" t="s">
        <v>91</v>
      </c>
      <c r="B114" s="85" t="str">
        <f t="shared" si="49"/>
        <v>Q2/2016</v>
      </c>
      <c r="C114" s="86">
        <f t="shared" si="42"/>
        <v>42461</v>
      </c>
      <c r="D114" s="86">
        <f t="shared" si="43"/>
        <v>42551</v>
      </c>
      <c r="E114" s="85">
        <f t="shared" si="37"/>
        <v>91</v>
      </c>
      <c r="F114" s="87">
        <f>VLOOKUP(D114,'FERC Interest Rate'!$A:$B,2,TRUE)</f>
        <v>3.4599999999999999E-2</v>
      </c>
      <c r="G114" s="88">
        <f t="shared" si="38"/>
        <v>4348.9235159456384</v>
      </c>
      <c r="H114" s="88">
        <v>0</v>
      </c>
      <c r="I114" s="123">
        <f t="shared" si="46"/>
        <v>43.61543949320459</v>
      </c>
      <c r="J114" s="89">
        <f t="shared" si="47"/>
        <v>37.412624541820861</v>
      </c>
      <c r="K114" s="149">
        <f t="shared" si="39"/>
        <v>81.028064035025452</v>
      </c>
      <c r="L114" s="89">
        <f t="shared" si="48"/>
        <v>500</v>
      </c>
      <c r="M114" s="150">
        <f t="shared" si="40"/>
        <v>581.02806403502541</v>
      </c>
      <c r="N114" s="8">
        <f t="shared" si="41"/>
        <v>4386.3361404874595</v>
      </c>
      <c r="O114" s="88">
        <f t="shared" si="36"/>
        <v>3805.3080764524339</v>
      </c>
    </row>
    <row r="115" spans="1:15" x14ac:dyDescent="0.2">
      <c r="A115" s="100" t="s">
        <v>92</v>
      </c>
      <c r="B115" s="85" t="str">
        <f t="shared" si="49"/>
        <v>Q3/2016</v>
      </c>
      <c r="C115" s="86">
        <f t="shared" si="42"/>
        <v>42552</v>
      </c>
      <c r="D115" s="86">
        <f t="shared" si="43"/>
        <v>42643</v>
      </c>
      <c r="E115" s="85">
        <f t="shared" si="37"/>
        <v>92</v>
      </c>
      <c r="F115" s="87">
        <f>VLOOKUP(D115,'FERC Interest Rate'!$A:$B,2,TRUE)</f>
        <v>3.5000000000000003E-2</v>
      </c>
      <c r="G115" s="88">
        <f t="shared" si="38"/>
        <v>3805.3080764524339</v>
      </c>
      <c r="H115" s="88">
        <v>0</v>
      </c>
      <c r="I115" s="123">
        <f t="shared" si="46"/>
        <v>43.61543949320459</v>
      </c>
      <c r="J115" s="89">
        <f t="shared" si="47"/>
        <v>33.478393459499557</v>
      </c>
      <c r="K115" s="149">
        <f t="shared" si="39"/>
        <v>77.093832952704147</v>
      </c>
      <c r="L115" s="89">
        <f t="shared" si="48"/>
        <v>500</v>
      </c>
      <c r="M115" s="150">
        <f t="shared" si="40"/>
        <v>577.09383295270413</v>
      </c>
      <c r="N115" s="8">
        <f t="shared" si="41"/>
        <v>3838.7864699119336</v>
      </c>
      <c r="O115" s="88">
        <f t="shared" si="36"/>
        <v>3261.6926369592293</v>
      </c>
    </row>
    <row r="116" spans="1:15" x14ac:dyDescent="0.2">
      <c r="A116" s="100" t="s">
        <v>93</v>
      </c>
      <c r="B116" s="85" t="str">
        <f t="shared" si="49"/>
        <v>Q4/2016</v>
      </c>
      <c r="C116" s="86">
        <f t="shared" si="42"/>
        <v>42644</v>
      </c>
      <c r="D116" s="86">
        <f t="shared" si="43"/>
        <v>42735</v>
      </c>
      <c r="E116" s="85">
        <f t="shared" si="37"/>
        <v>92</v>
      </c>
      <c r="F116" s="87">
        <f>VLOOKUP(D116,'FERC Interest Rate'!$A:$B,2,TRUE)</f>
        <v>3.5000000000000003E-2</v>
      </c>
      <c r="G116" s="88">
        <f t="shared" si="38"/>
        <v>3261.6926369592293</v>
      </c>
      <c r="H116" s="88">
        <v>0</v>
      </c>
      <c r="I116" s="123">
        <f t="shared" si="46"/>
        <v>43.61543949320459</v>
      </c>
      <c r="J116" s="89">
        <f t="shared" si="47"/>
        <v>28.695765822428193</v>
      </c>
      <c r="K116" s="149">
        <f t="shared" si="39"/>
        <v>72.311205315632776</v>
      </c>
      <c r="L116" s="89">
        <f t="shared" si="48"/>
        <v>500</v>
      </c>
      <c r="M116" s="150">
        <f t="shared" si="40"/>
        <v>572.31120531563283</v>
      </c>
      <c r="N116" s="8">
        <f t="shared" si="41"/>
        <v>3290.3884027816575</v>
      </c>
      <c r="O116" s="88">
        <f t="shared" si="36"/>
        <v>2718.0771974660247</v>
      </c>
    </row>
    <row r="117" spans="1:15" x14ac:dyDescent="0.2">
      <c r="A117" s="100" t="s">
        <v>94</v>
      </c>
      <c r="B117" s="85" t="str">
        <f t="shared" si="49"/>
        <v>Q1/2017</v>
      </c>
      <c r="C117" s="86">
        <f t="shared" si="42"/>
        <v>42736</v>
      </c>
      <c r="D117" s="86">
        <f t="shared" si="43"/>
        <v>42825</v>
      </c>
      <c r="E117" s="85">
        <f t="shared" si="37"/>
        <v>90</v>
      </c>
      <c r="F117" s="87">
        <f>VLOOKUP(D117,'FERC Interest Rate'!$A:$B,2,TRUE)</f>
        <v>3.5000000000000003E-2</v>
      </c>
      <c r="G117" s="88">
        <f t="shared" si="38"/>
        <v>2718.0771974660247</v>
      </c>
      <c r="H117" s="88">
        <v>0</v>
      </c>
      <c r="I117" s="123">
        <f t="shared" si="46"/>
        <v>43.61543949320459</v>
      </c>
      <c r="J117" s="89">
        <f t="shared" si="47"/>
        <v>23.457378553473912</v>
      </c>
      <c r="K117" s="149">
        <f t="shared" si="39"/>
        <v>67.072818046678506</v>
      </c>
      <c r="L117" s="89">
        <f t="shared" si="48"/>
        <v>500</v>
      </c>
      <c r="M117" s="150">
        <f t="shared" si="40"/>
        <v>567.07281804667855</v>
      </c>
      <c r="N117" s="8">
        <f t="shared" si="41"/>
        <v>2741.5345760194987</v>
      </c>
      <c r="O117" s="88">
        <f t="shared" si="36"/>
        <v>2174.4617579728201</v>
      </c>
    </row>
    <row r="118" spans="1:15" x14ac:dyDescent="0.2">
      <c r="A118" s="100" t="s">
        <v>95</v>
      </c>
      <c r="B118" s="85" t="str">
        <f t="shared" si="49"/>
        <v>Q2/2017</v>
      </c>
      <c r="C118" s="86">
        <f t="shared" si="42"/>
        <v>42826</v>
      </c>
      <c r="D118" s="86">
        <f t="shared" si="43"/>
        <v>42916</v>
      </c>
      <c r="E118" s="85">
        <f t="shared" si="37"/>
        <v>91</v>
      </c>
      <c r="F118" s="87">
        <f>VLOOKUP(D118,'FERC Interest Rate'!$A:$B,2,TRUE)</f>
        <v>3.7100000000000001E-2</v>
      </c>
      <c r="G118" s="88">
        <f t="shared" si="38"/>
        <v>2174.4617579728201</v>
      </c>
      <c r="H118" s="88">
        <v>0</v>
      </c>
      <c r="I118" s="123">
        <f t="shared" si="46"/>
        <v>43.61543949320459</v>
      </c>
      <c r="J118" s="89">
        <f t="shared" si="47"/>
        <v>20.112877646827503</v>
      </c>
      <c r="K118" s="149">
        <f t="shared" si="39"/>
        <v>63.72831714003209</v>
      </c>
      <c r="L118" s="89">
        <f t="shared" si="48"/>
        <v>500</v>
      </c>
      <c r="M118" s="150">
        <f t="shared" si="40"/>
        <v>563.72831714003212</v>
      </c>
      <c r="N118" s="8">
        <f t="shared" si="41"/>
        <v>2194.5746356196478</v>
      </c>
      <c r="O118" s="88">
        <f t="shared" si="36"/>
        <v>1630.8463184796155</v>
      </c>
    </row>
    <row r="119" spans="1:15" x14ac:dyDescent="0.2">
      <c r="A119" s="100" t="s">
        <v>96</v>
      </c>
      <c r="B119" s="85" t="str">
        <f t="shared" si="49"/>
        <v>Q3/2017</v>
      </c>
      <c r="C119" s="86">
        <f t="shared" si="42"/>
        <v>42917</v>
      </c>
      <c r="D119" s="86">
        <f t="shared" si="43"/>
        <v>43008</v>
      </c>
      <c r="E119" s="85">
        <f t="shared" si="37"/>
        <v>92</v>
      </c>
      <c r="F119" s="87">
        <f>VLOOKUP(D119,'FERC Interest Rate'!$A:$B,2,TRUE)</f>
        <v>3.9600000000000003E-2</v>
      </c>
      <c r="G119" s="88">
        <f t="shared" si="38"/>
        <v>1630.8463184796155</v>
      </c>
      <c r="H119" s="88">
        <v>0</v>
      </c>
      <c r="I119" s="123">
        <f t="shared" si="46"/>
        <v>43.61543949320459</v>
      </c>
      <c r="J119" s="89">
        <f t="shared" si="47"/>
        <v>16.278080294479278</v>
      </c>
      <c r="K119" s="149">
        <f t="shared" si="39"/>
        <v>59.893519787683871</v>
      </c>
      <c r="L119" s="89">
        <f t="shared" si="48"/>
        <v>500</v>
      </c>
      <c r="M119" s="150">
        <f t="shared" si="40"/>
        <v>559.89351978768389</v>
      </c>
      <c r="N119" s="8">
        <f t="shared" si="41"/>
        <v>1647.1243987740947</v>
      </c>
      <c r="O119" s="88">
        <f t="shared" si="36"/>
        <v>1087.230878986411</v>
      </c>
    </row>
    <row r="120" spans="1:15" x14ac:dyDescent="0.2">
      <c r="A120" s="100" t="s">
        <v>97</v>
      </c>
      <c r="B120" s="85" t="str">
        <f t="shared" si="49"/>
        <v>Q4/2017</v>
      </c>
      <c r="C120" s="86">
        <f t="shared" si="42"/>
        <v>43009</v>
      </c>
      <c r="D120" s="86">
        <f t="shared" si="43"/>
        <v>43100</v>
      </c>
      <c r="E120" s="85">
        <f t="shared" si="37"/>
        <v>92</v>
      </c>
      <c r="F120" s="87">
        <f>VLOOKUP(D120,'FERC Interest Rate'!$A:$B,2,TRUE)</f>
        <v>4.2099999999999999E-2</v>
      </c>
      <c r="G120" s="88">
        <f t="shared" si="38"/>
        <v>1087.230878986411</v>
      </c>
      <c r="H120" s="88">
        <v>0</v>
      </c>
      <c r="I120" s="123">
        <f t="shared" si="46"/>
        <v>43.61543949320459</v>
      </c>
      <c r="J120" s="89">
        <f t="shared" si="47"/>
        <v>11.537157919151143</v>
      </c>
      <c r="K120" s="149">
        <f t="shared" si="39"/>
        <v>55.152597412355732</v>
      </c>
      <c r="L120" s="89">
        <f t="shared" si="48"/>
        <v>500</v>
      </c>
      <c r="M120" s="150">
        <f t="shared" si="40"/>
        <v>555.1525974123557</v>
      </c>
      <c r="N120" s="8">
        <f t="shared" si="41"/>
        <v>1098.7680369055622</v>
      </c>
      <c r="O120" s="88">
        <f t="shared" si="36"/>
        <v>543.6154394932064</v>
      </c>
    </row>
    <row r="121" spans="1:15" x14ac:dyDescent="0.2">
      <c r="A121" s="100" t="s">
        <v>98</v>
      </c>
      <c r="B121" s="85" t="str">
        <f t="shared" si="49"/>
        <v>Q1/2018</v>
      </c>
      <c r="C121" s="86">
        <f t="shared" si="42"/>
        <v>43101</v>
      </c>
      <c r="D121" s="86">
        <f t="shared" si="43"/>
        <v>43190</v>
      </c>
      <c r="E121" s="85">
        <f t="shared" si="37"/>
        <v>90</v>
      </c>
      <c r="F121" s="87">
        <f>VLOOKUP(D121,'FERC Interest Rate'!$A:$B,2,TRUE)</f>
        <v>4.2500000000000003E-2</v>
      </c>
      <c r="G121" s="88">
        <f t="shared" si="38"/>
        <v>543.6154394932064</v>
      </c>
      <c r="H121" s="88">
        <v>0</v>
      </c>
      <c r="I121" s="123">
        <f t="shared" si="46"/>
        <v>43.61543949320459</v>
      </c>
      <c r="J121" s="89">
        <f t="shared" si="47"/>
        <v>5.696791934415109</v>
      </c>
      <c r="K121" s="149">
        <f t="shared" si="39"/>
        <v>49.3122314276197</v>
      </c>
      <c r="L121" s="89">
        <f t="shared" si="48"/>
        <v>500</v>
      </c>
      <c r="M121" s="150">
        <f t="shared" si="40"/>
        <v>549.31223142761974</v>
      </c>
      <c r="N121" s="8">
        <f t="shared" si="41"/>
        <v>549.31223142762155</v>
      </c>
      <c r="O121" s="88">
        <f t="shared" si="36"/>
        <v>1.8047785488306545E-12</v>
      </c>
    </row>
    <row r="122" spans="1:15" x14ac:dyDescent="0.2">
      <c r="A122" s="100"/>
      <c r="B122" s="85"/>
      <c r="C122" s="86"/>
      <c r="D122" s="86"/>
      <c r="E122" s="85"/>
      <c r="F122" s="87"/>
      <c r="G122" s="88"/>
      <c r="H122" s="88"/>
      <c r="I122" s="123"/>
      <c r="J122" s="89"/>
      <c r="K122" s="149"/>
      <c r="L122" s="89"/>
      <c r="M122" s="150"/>
      <c r="N122" s="8"/>
      <c r="O122" s="88"/>
    </row>
    <row r="123" spans="1:15" ht="13.5" thickBot="1" x14ac:dyDescent="0.25">
      <c r="A123" s="183"/>
      <c r="B123" s="184"/>
      <c r="C123" s="185"/>
      <c r="D123" s="185"/>
      <c r="E123" s="186"/>
      <c r="F123" s="184"/>
      <c r="G123" s="157">
        <f>SUM(G95:G122)</f>
        <v>187955.78649120935</v>
      </c>
      <c r="H123" s="157">
        <f>SUM(H95:H122)</f>
        <v>872.30878986409186</v>
      </c>
      <c r="I123" s="158">
        <f t="shared" ref="I123:O123" si="50">SUM(I95:I122)</f>
        <v>872.30878986409164</v>
      </c>
      <c r="J123" s="157">
        <f t="shared" si="50"/>
        <v>618.82915000901482</v>
      </c>
      <c r="K123" s="157">
        <f t="shared" si="50"/>
        <v>1491.1379398731067</v>
      </c>
      <c r="L123" s="157">
        <f t="shared" si="50"/>
        <v>10000</v>
      </c>
      <c r="M123" s="159">
        <f t="shared" si="50"/>
        <v>11491.137939873108</v>
      </c>
      <c r="N123" s="157">
        <f t="shared" si="50"/>
        <v>189446.92443108247</v>
      </c>
      <c r="O123" s="157">
        <f t="shared" si="50"/>
        <v>177955.78649120941</v>
      </c>
    </row>
    <row r="124" spans="1:15" ht="13.5" thickTop="1" x14ac:dyDescent="0.2">
      <c r="B124" s="131"/>
      <c r="C124" s="131"/>
      <c r="D124" s="131"/>
      <c r="E124" s="131"/>
      <c r="F124" s="131"/>
      <c r="G124" s="131"/>
      <c r="H124" s="131"/>
      <c r="I124" s="130"/>
      <c r="J124" s="131"/>
      <c r="K124" s="131"/>
      <c r="L124" s="131"/>
      <c r="M124" s="151"/>
      <c r="O124" s="131"/>
    </row>
    <row r="125" spans="1:15" ht="38.25" x14ac:dyDescent="0.2">
      <c r="A125" s="94" t="s">
        <v>81</v>
      </c>
      <c r="B125" s="94" t="s">
        <v>3</v>
      </c>
      <c r="C125" s="94" t="s">
        <v>4</v>
      </c>
      <c r="D125" s="94" t="s">
        <v>5</v>
      </c>
      <c r="E125" s="94" t="s">
        <v>6</v>
      </c>
      <c r="F125" s="94" t="s">
        <v>7</v>
      </c>
      <c r="G125" s="94" t="s">
        <v>122</v>
      </c>
      <c r="H125" s="94" t="s">
        <v>123</v>
      </c>
      <c r="I125" s="118" t="s">
        <v>124</v>
      </c>
      <c r="J125" s="119" t="s">
        <v>125</v>
      </c>
      <c r="K125" s="119" t="s">
        <v>126</v>
      </c>
      <c r="L125" s="119" t="s">
        <v>127</v>
      </c>
      <c r="M125" s="120" t="s">
        <v>128</v>
      </c>
      <c r="N125" s="94" t="s">
        <v>129</v>
      </c>
      <c r="O125" s="94" t="s">
        <v>130</v>
      </c>
    </row>
    <row r="126" spans="1:15" x14ac:dyDescent="0.2">
      <c r="A126" s="223" t="s">
        <v>17</v>
      </c>
      <c r="B126" s="223"/>
      <c r="C126" s="389">
        <f>VLOOKUP(B127,A$1:F$33,2,FALSE)</f>
        <v>40820</v>
      </c>
      <c r="D126" s="389">
        <f>DATE(YEAR(C126),IF(MONTH(C126)&lt;=3,3,IF(MONTH(C126)&lt;=6,6,IF(MONTH(C126)&lt;=9,9,12))),IF(OR(MONTH(C126)&lt;=3,MONTH(C126)&gt;=10),31,30))</f>
        <v>40908</v>
      </c>
      <c r="E126" s="390">
        <f>D126-C126+1</f>
        <v>89</v>
      </c>
      <c r="F126" s="391">
        <f>VLOOKUP(D126,'FERC Interest Rate'!$A:$B,2,TRUE)</f>
        <v>3.2500000000000001E-2</v>
      </c>
      <c r="G126" s="214">
        <f>VLOOKUP(B127,$A$1:$F$33,5,FALSE)</f>
        <v>20000</v>
      </c>
      <c r="H126" s="214">
        <f t="shared" ref="H126:H135" si="51">G126*F126*(E126/(DATE(YEAR(D126),12,31)-DATE(YEAR(D126),1,1)+1))</f>
        <v>158.49315068493149</v>
      </c>
      <c r="I126" s="408">
        <v>0</v>
      </c>
      <c r="J126" s="393">
        <v>0</v>
      </c>
      <c r="K126" s="394">
        <f t="shared" ref="K126:K151" si="52">+SUM(I126:J126)</f>
        <v>0</v>
      </c>
      <c r="L126" s="393">
        <v>0</v>
      </c>
      <c r="M126" s="395">
        <f t="shared" ref="M126:M151" si="53">+SUM(K126:L126)</f>
        <v>0</v>
      </c>
      <c r="N126" s="396">
        <f t="shared" ref="N126:N151" si="54">+G126+H126+J126</f>
        <v>20158.493150684932</v>
      </c>
      <c r="O126" s="214">
        <f t="shared" ref="O126:O151" si="55">G126+H126-L126-I126</f>
        <v>20158.493150684932</v>
      </c>
    </row>
    <row r="127" spans="1:15" x14ac:dyDescent="0.2">
      <c r="A127" s="223" t="s">
        <v>47</v>
      </c>
      <c r="B127" s="404" t="s">
        <v>99</v>
      </c>
      <c r="C127" s="389">
        <f>D126+1</f>
        <v>40909</v>
      </c>
      <c r="D127" s="389">
        <f>EOMONTH(D126,3)</f>
        <v>40999</v>
      </c>
      <c r="E127" s="390">
        <f t="shared" ref="E127:E151" si="56">D127-C127+1</f>
        <v>91</v>
      </c>
      <c r="F127" s="391">
        <f>VLOOKUP(D127,'FERC Interest Rate'!$A:$B,2,TRUE)</f>
        <v>3.2500000000000001E-2</v>
      </c>
      <c r="G127" s="214">
        <f t="shared" ref="G127:G151" si="57">O126</f>
        <v>20158.493150684932</v>
      </c>
      <c r="H127" s="214">
        <f t="shared" si="51"/>
        <v>162.89274178456472</v>
      </c>
      <c r="I127" s="408">
        <v>0</v>
      </c>
      <c r="J127" s="393">
        <v>0</v>
      </c>
      <c r="K127" s="394">
        <f t="shared" si="52"/>
        <v>0</v>
      </c>
      <c r="L127" s="393">
        <v>0</v>
      </c>
      <c r="M127" s="395">
        <f t="shared" si="53"/>
        <v>0</v>
      </c>
      <c r="N127" s="396">
        <f t="shared" si="54"/>
        <v>20321.385892469498</v>
      </c>
      <c r="O127" s="214">
        <f t="shared" si="55"/>
        <v>20321.385892469498</v>
      </c>
    </row>
    <row r="128" spans="1:15" x14ac:dyDescent="0.2">
      <c r="B128" s="390"/>
      <c r="C128" s="389">
        <f t="shared" ref="C128:C151" si="58">D127+1</f>
        <v>41000</v>
      </c>
      <c r="D128" s="389">
        <f t="shared" ref="D128:D151" si="59">EOMONTH(D127,3)</f>
        <v>41090</v>
      </c>
      <c r="E128" s="390">
        <f t="shared" si="56"/>
        <v>91</v>
      </c>
      <c r="F128" s="391">
        <f>VLOOKUP(D128,'FERC Interest Rate'!$A:$B,2,TRUE)</f>
        <v>3.2500000000000001E-2</v>
      </c>
      <c r="G128" s="214">
        <f t="shared" si="57"/>
        <v>20321.385892469498</v>
      </c>
      <c r="H128" s="214">
        <f t="shared" si="51"/>
        <v>164.20901305185393</v>
      </c>
      <c r="I128" s="408">
        <v>0</v>
      </c>
      <c r="J128" s="393">
        <v>0</v>
      </c>
      <c r="K128" s="394">
        <f t="shared" si="52"/>
        <v>0</v>
      </c>
      <c r="L128" s="393">
        <v>0</v>
      </c>
      <c r="M128" s="395">
        <f t="shared" si="53"/>
        <v>0</v>
      </c>
      <c r="N128" s="396">
        <f t="shared" si="54"/>
        <v>20485.594905521353</v>
      </c>
      <c r="O128" s="214">
        <f t="shared" si="55"/>
        <v>20485.594905521353</v>
      </c>
    </row>
    <row r="129" spans="1:15" x14ac:dyDescent="0.2">
      <c r="B129" s="390"/>
      <c r="C129" s="389">
        <f t="shared" si="58"/>
        <v>41091</v>
      </c>
      <c r="D129" s="389">
        <f t="shared" si="59"/>
        <v>41182</v>
      </c>
      <c r="E129" s="390">
        <f t="shared" si="56"/>
        <v>92</v>
      </c>
      <c r="F129" s="391">
        <f>VLOOKUP(D129,'FERC Interest Rate'!$A:$B,2,TRUE)</f>
        <v>3.2500000000000001E-2</v>
      </c>
      <c r="G129" s="214">
        <f t="shared" si="57"/>
        <v>20485.594905521353</v>
      </c>
      <c r="H129" s="214">
        <f t="shared" si="51"/>
        <v>167.35499663253782</v>
      </c>
      <c r="I129" s="408">
        <v>0</v>
      </c>
      <c r="J129" s="393">
        <v>0</v>
      </c>
      <c r="K129" s="394">
        <f t="shared" si="52"/>
        <v>0</v>
      </c>
      <c r="L129" s="393">
        <v>0</v>
      </c>
      <c r="M129" s="395">
        <f t="shared" si="53"/>
        <v>0</v>
      </c>
      <c r="N129" s="396">
        <f t="shared" si="54"/>
        <v>20652.94990215389</v>
      </c>
      <c r="O129" s="214">
        <f t="shared" si="55"/>
        <v>20652.94990215389</v>
      </c>
    </row>
    <row r="130" spans="1:15" x14ac:dyDescent="0.2">
      <c r="B130" s="390"/>
      <c r="C130" s="389">
        <f t="shared" si="58"/>
        <v>41183</v>
      </c>
      <c r="D130" s="389">
        <f t="shared" si="59"/>
        <v>41274</v>
      </c>
      <c r="E130" s="390">
        <f t="shared" si="56"/>
        <v>92</v>
      </c>
      <c r="F130" s="391">
        <f>VLOOKUP(D130,'FERC Interest Rate'!$A:$B,2,TRUE)</f>
        <v>3.2500000000000001E-2</v>
      </c>
      <c r="G130" s="214">
        <f t="shared" si="57"/>
        <v>20652.94990215389</v>
      </c>
      <c r="H130" s="214">
        <f t="shared" si="51"/>
        <v>168.72218635912606</v>
      </c>
      <c r="I130" s="408">
        <v>0</v>
      </c>
      <c r="J130" s="393">
        <v>0</v>
      </c>
      <c r="K130" s="394">
        <f t="shared" si="52"/>
        <v>0</v>
      </c>
      <c r="L130" s="393">
        <v>0</v>
      </c>
      <c r="M130" s="395">
        <f t="shared" si="53"/>
        <v>0</v>
      </c>
      <c r="N130" s="396">
        <f t="shared" si="54"/>
        <v>20821.672088513016</v>
      </c>
      <c r="O130" s="214">
        <f t="shared" si="55"/>
        <v>20821.672088513016</v>
      </c>
    </row>
    <row r="131" spans="1:15" x14ac:dyDescent="0.2">
      <c r="B131" s="390"/>
      <c r="C131" s="389">
        <f t="shared" si="58"/>
        <v>41275</v>
      </c>
      <c r="D131" s="389">
        <f t="shared" si="59"/>
        <v>41364</v>
      </c>
      <c r="E131" s="390">
        <f t="shared" si="56"/>
        <v>90</v>
      </c>
      <c r="F131" s="391">
        <f>VLOOKUP(D131,'FERC Interest Rate'!$A:$B,2,TRUE)</f>
        <v>3.2500000000000001E-2</v>
      </c>
      <c r="G131" s="214">
        <f t="shared" si="57"/>
        <v>20821.672088513016</v>
      </c>
      <c r="H131" s="214">
        <f t="shared" si="51"/>
        <v>166.85860509287829</v>
      </c>
      <c r="I131" s="408">
        <v>0</v>
      </c>
      <c r="J131" s="393">
        <v>0</v>
      </c>
      <c r="K131" s="394">
        <f t="shared" si="52"/>
        <v>0</v>
      </c>
      <c r="L131" s="393">
        <v>0</v>
      </c>
      <c r="M131" s="395">
        <f t="shared" si="53"/>
        <v>0</v>
      </c>
      <c r="N131" s="396">
        <f t="shared" si="54"/>
        <v>20988.530693605895</v>
      </c>
      <c r="O131" s="214">
        <f t="shared" si="55"/>
        <v>20988.530693605895</v>
      </c>
    </row>
    <row r="132" spans="1:15" x14ac:dyDescent="0.2">
      <c r="B132" s="85"/>
      <c r="C132" s="389">
        <f t="shared" ref="C132:C140" si="60">D131+1</f>
        <v>41365</v>
      </c>
      <c r="D132" s="389">
        <f t="shared" si="59"/>
        <v>41455</v>
      </c>
      <c r="E132" s="390">
        <f t="shared" ref="E132:E140" si="61">D132-C132+1</f>
        <v>91</v>
      </c>
      <c r="F132" s="391">
        <f>VLOOKUP(D132,'FERC Interest Rate'!$A:$B,2,TRUE)</f>
        <v>3.2500000000000001E-2</v>
      </c>
      <c r="G132" s="214">
        <f t="shared" si="57"/>
        <v>20988.530693605895</v>
      </c>
      <c r="H132" s="214">
        <f t="shared" si="51"/>
        <v>170.06460144202586</v>
      </c>
      <c r="I132" s="408">
        <v>0</v>
      </c>
      <c r="J132" s="393">
        <v>0</v>
      </c>
      <c r="K132" s="394">
        <f t="shared" si="52"/>
        <v>0</v>
      </c>
      <c r="L132" s="393">
        <v>0</v>
      </c>
      <c r="M132" s="395">
        <f t="shared" si="53"/>
        <v>0</v>
      </c>
      <c r="N132" s="396">
        <f t="shared" si="54"/>
        <v>21158.595295047922</v>
      </c>
      <c r="O132" s="214">
        <f t="shared" si="55"/>
        <v>21158.595295047922</v>
      </c>
    </row>
    <row r="133" spans="1:15" x14ac:dyDescent="0.2">
      <c r="B133" s="85"/>
      <c r="C133" s="389">
        <f t="shared" si="60"/>
        <v>41456</v>
      </c>
      <c r="D133" s="389">
        <f t="shared" si="59"/>
        <v>41547</v>
      </c>
      <c r="E133" s="390">
        <f t="shared" si="61"/>
        <v>92</v>
      </c>
      <c r="F133" s="391">
        <f>VLOOKUP(D133,'FERC Interest Rate'!$A:$B,2,TRUE)</f>
        <v>3.2500000000000001E-2</v>
      </c>
      <c r="G133" s="214">
        <f t="shared" si="57"/>
        <v>21158.595295047922</v>
      </c>
      <c r="H133" s="214">
        <f t="shared" si="51"/>
        <v>173.32657515669396</v>
      </c>
      <c r="I133" s="408">
        <v>0</v>
      </c>
      <c r="J133" s="393">
        <v>0</v>
      </c>
      <c r="K133" s="394">
        <f t="shared" si="52"/>
        <v>0</v>
      </c>
      <c r="L133" s="393">
        <v>0</v>
      </c>
      <c r="M133" s="395">
        <f t="shared" si="53"/>
        <v>0</v>
      </c>
      <c r="N133" s="396">
        <f t="shared" si="54"/>
        <v>21331.921870204616</v>
      </c>
      <c r="O133" s="214">
        <f t="shared" si="55"/>
        <v>21331.921870204616</v>
      </c>
    </row>
    <row r="134" spans="1:15" x14ac:dyDescent="0.2">
      <c r="B134" s="85"/>
      <c r="C134" s="389">
        <f t="shared" si="60"/>
        <v>41548</v>
      </c>
      <c r="D134" s="389">
        <f t="shared" si="59"/>
        <v>41639</v>
      </c>
      <c r="E134" s="390">
        <f t="shared" si="61"/>
        <v>92</v>
      </c>
      <c r="F134" s="391">
        <f>VLOOKUP(D134,'FERC Interest Rate'!$A:$B,2,TRUE)</f>
        <v>3.2500000000000001E-2</v>
      </c>
      <c r="G134" s="214">
        <f t="shared" si="57"/>
        <v>21331.921870204616</v>
      </c>
      <c r="H134" s="214">
        <f t="shared" si="51"/>
        <v>174.74642847099128</v>
      </c>
      <c r="I134" s="408">
        <v>0</v>
      </c>
      <c r="J134" s="393">
        <v>0</v>
      </c>
      <c r="K134" s="394">
        <f t="shared" si="52"/>
        <v>0</v>
      </c>
      <c r="L134" s="393">
        <v>0</v>
      </c>
      <c r="M134" s="395">
        <f t="shared" si="53"/>
        <v>0</v>
      </c>
      <c r="N134" s="396">
        <f t="shared" si="54"/>
        <v>21506.668298675606</v>
      </c>
      <c r="O134" s="214">
        <f t="shared" si="55"/>
        <v>21506.668298675606</v>
      </c>
    </row>
    <row r="135" spans="1:15" x14ac:dyDescent="0.2">
      <c r="A135" s="100" t="s">
        <v>82</v>
      </c>
      <c r="B135" s="85" t="str">
        <f>+IF(MONTH(C135)&lt;4,"Q1",IF(MONTH(C135)&lt;7,"Q2",IF(MONTH(C135)&lt;10,"Q3","Q4")))&amp;"/"&amp;YEAR(C135)</f>
        <v>Q1/2014</v>
      </c>
      <c r="C135" s="86">
        <f t="shared" si="60"/>
        <v>41640</v>
      </c>
      <c r="D135" s="86">
        <f t="shared" si="59"/>
        <v>41729</v>
      </c>
      <c r="E135" s="85">
        <f t="shared" si="61"/>
        <v>90</v>
      </c>
      <c r="F135" s="87">
        <f>VLOOKUP(D135,'FERC Interest Rate'!$A:$B,2,TRUE)</f>
        <v>3.2500000000000001E-2</v>
      </c>
      <c r="G135" s="88">
        <f t="shared" si="57"/>
        <v>21506.668298675606</v>
      </c>
      <c r="H135" s="214">
        <f t="shared" si="51"/>
        <v>172.34795828390725</v>
      </c>
      <c r="I135" s="123">
        <f>(SUM($H$126:$H$151)/20)*4</f>
        <v>335.80325139190211</v>
      </c>
      <c r="J135" s="89">
        <v>0</v>
      </c>
      <c r="K135" s="149">
        <f t="shared" si="52"/>
        <v>335.80325139190211</v>
      </c>
      <c r="L135" s="89">
        <f>($G$126/20)*4</f>
        <v>4000</v>
      </c>
      <c r="M135" s="150">
        <f t="shared" si="53"/>
        <v>4335.8032513919024</v>
      </c>
      <c r="N135" s="8">
        <f t="shared" si="54"/>
        <v>21679.016256959512</v>
      </c>
      <c r="O135" s="88">
        <f t="shared" si="55"/>
        <v>17343.21300556761</v>
      </c>
    </row>
    <row r="136" spans="1:15" x14ac:dyDescent="0.2">
      <c r="A136" s="100" t="s">
        <v>83</v>
      </c>
      <c r="B136" s="85" t="str">
        <f>+IF(MONTH(C136)&lt;4,"Q1",IF(MONTH(C136)&lt;7,"Q2",IF(MONTH(C136)&lt;10,"Q3","Q4")))&amp;"/"&amp;YEAR(C136)</f>
        <v>Q2/2014</v>
      </c>
      <c r="C136" s="86">
        <f t="shared" si="60"/>
        <v>41730</v>
      </c>
      <c r="D136" s="86">
        <f t="shared" si="59"/>
        <v>41820</v>
      </c>
      <c r="E136" s="85">
        <f t="shared" si="61"/>
        <v>91</v>
      </c>
      <c r="F136" s="87">
        <f>VLOOKUP(D136,'FERC Interest Rate'!$A:$B,2,TRUE)</f>
        <v>3.2500000000000001E-2</v>
      </c>
      <c r="G136" s="88">
        <f t="shared" si="57"/>
        <v>17343.21300556761</v>
      </c>
      <c r="H136" s="88">
        <v>0</v>
      </c>
      <c r="I136" s="123">
        <f t="shared" ref="I136:I151" si="62">SUM($H$126:$H$151)/20</f>
        <v>83.950812847975527</v>
      </c>
      <c r="J136" s="89">
        <f t="shared" ref="J136:J151" si="63">G136*F136*(E136/(DATE(YEAR(D136),12,31)-DATE(YEAR(D136),1,1)+1))</f>
        <v>140.5275409971677</v>
      </c>
      <c r="K136" s="149">
        <f t="shared" si="52"/>
        <v>224.47835384514323</v>
      </c>
      <c r="L136" s="89">
        <f t="shared" ref="L136:L151" si="64">$G$126/20</f>
        <v>1000</v>
      </c>
      <c r="M136" s="150">
        <f t="shared" si="53"/>
        <v>1224.4783538451431</v>
      </c>
      <c r="N136" s="8">
        <f t="shared" si="54"/>
        <v>17483.740546564779</v>
      </c>
      <c r="O136" s="88">
        <f t="shared" si="55"/>
        <v>16259.262192719634</v>
      </c>
    </row>
    <row r="137" spans="1:15" x14ac:dyDescent="0.2">
      <c r="A137" s="100" t="s">
        <v>84</v>
      </c>
      <c r="B137" s="85" t="str">
        <f t="shared" ref="B137:B151" si="65">+IF(MONTH(C137)&lt;4,"Q1",IF(MONTH(C137)&lt;7,"Q2",IF(MONTH(C137)&lt;10,"Q3","Q4")))&amp;"/"&amp;YEAR(C137)</f>
        <v>Q3/2014</v>
      </c>
      <c r="C137" s="86">
        <f t="shared" si="60"/>
        <v>41821</v>
      </c>
      <c r="D137" s="86">
        <f t="shared" si="59"/>
        <v>41912</v>
      </c>
      <c r="E137" s="85">
        <f t="shared" si="61"/>
        <v>92</v>
      </c>
      <c r="F137" s="87">
        <f>VLOOKUP(D137,'FERC Interest Rate'!$A:$B,2,TRUE)</f>
        <v>3.2500000000000001E-2</v>
      </c>
      <c r="G137" s="88">
        <f t="shared" si="57"/>
        <v>16259.262192719634</v>
      </c>
      <c r="H137" s="88">
        <v>0</v>
      </c>
      <c r="I137" s="123">
        <f t="shared" si="62"/>
        <v>83.950812847975527</v>
      </c>
      <c r="J137" s="89">
        <f t="shared" si="63"/>
        <v>133.19231220885402</v>
      </c>
      <c r="K137" s="149">
        <f t="shared" si="52"/>
        <v>217.14312505682955</v>
      </c>
      <c r="L137" s="89">
        <f t="shared" si="64"/>
        <v>1000</v>
      </c>
      <c r="M137" s="150">
        <f t="shared" si="53"/>
        <v>1217.1431250568296</v>
      </c>
      <c r="N137" s="8">
        <f t="shared" si="54"/>
        <v>16392.45450492849</v>
      </c>
      <c r="O137" s="88">
        <f t="shared" si="55"/>
        <v>15175.311379871659</v>
      </c>
    </row>
    <row r="138" spans="1:15" x14ac:dyDescent="0.2">
      <c r="A138" s="100" t="s">
        <v>85</v>
      </c>
      <c r="B138" s="85" t="str">
        <f t="shared" si="65"/>
        <v>Q4/2014</v>
      </c>
      <c r="C138" s="86">
        <f t="shared" si="60"/>
        <v>41913</v>
      </c>
      <c r="D138" s="86">
        <f t="shared" si="59"/>
        <v>42004</v>
      </c>
      <c r="E138" s="85">
        <f t="shared" si="61"/>
        <v>92</v>
      </c>
      <c r="F138" s="87">
        <f>VLOOKUP(D138,'FERC Interest Rate'!$A:$B,2,TRUE)</f>
        <v>3.2500000000000001E-2</v>
      </c>
      <c r="G138" s="88">
        <f t="shared" si="57"/>
        <v>15175.311379871659</v>
      </c>
      <c r="H138" s="88">
        <v>0</v>
      </c>
      <c r="I138" s="123">
        <f t="shared" si="62"/>
        <v>83.950812847975527</v>
      </c>
      <c r="J138" s="89">
        <f t="shared" si="63"/>
        <v>124.31282472826373</v>
      </c>
      <c r="K138" s="149">
        <f t="shared" si="52"/>
        <v>208.26363757623926</v>
      </c>
      <c r="L138" s="89">
        <f t="shared" si="64"/>
        <v>1000</v>
      </c>
      <c r="M138" s="150">
        <f t="shared" si="53"/>
        <v>1208.2636375762393</v>
      </c>
      <c r="N138" s="8">
        <f t="shared" si="54"/>
        <v>15299.624204599922</v>
      </c>
      <c r="O138" s="88">
        <f t="shared" si="55"/>
        <v>14091.360567023683</v>
      </c>
    </row>
    <row r="139" spans="1:15" x14ac:dyDescent="0.2">
      <c r="A139" s="100" t="s">
        <v>86</v>
      </c>
      <c r="B139" s="85" t="str">
        <f t="shared" si="65"/>
        <v>Q1/2015</v>
      </c>
      <c r="C139" s="86">
        <f t="shared" si="60"/>
        <v>42005</v>
      </c>
      <c r="D139" s="86">
        <f t="shared" si="59"/>
        <v>42094</v>
      </c>
      <c r="E139" s="85">
        <f t="shared" si="61"/>
        <v>90</v>
      </c>
      <c r="F139" s="87">
        <f>VLOOKUP(D139,'FERC Interest Rate'!$A:$B,2,TRUE)</f>
        <v>3.2500000000000001E-2</v>
      </c>
      <c r="G139" s="88">
        <f t="shared" si="57"/>
        <v>14091.360567023683</v>
      </c>
      <c r="H139" s="88">
        <v>0</v>
      </c>
      <c r="I139" s="123">
        <f t="shared" si="62"/>
        <v>83.950812847975527</v>
      </c>
      <c r="J139" s="89">
        <f t="shared" si="63"/>
        <v>112.92391687272404</v>
      </c>
      <c r="K139" s="149">
        <f t="shared" si="52"/>
        <v>196.87472972069958</v>
      </c>
      <c r="L139" s="89">
        <f t="shared" si="64"/>
        <v>1000</v>
      </c>
      <c r="M139" s="150">
        <f t="shared" si="53"/>
        <v>1196.8747297206996</v>
      </c>
      <c r="N139" s="8">
        <f t="shared" si="54"/>
        <v>14204.284483896407</v>
      </c>
      <c r="O139" s="88">
        <f t="shared" si="55"/>
        <v>13007.409754175707</v>
      </c>
    </row>
    <row r="140" spans="1:15" x14ac:dyDescent="0.2">
      <c r="A140" s="100" t="s">
        <v>87</v>
      </c>
      <c r="B140" s="85" t="str">
        <f t="shared" si="65"/>
        <v>Q2/2015</v>
      </c>
      <c r="C140" s="86">
        <f t="shared" si="60"/>
        <v>42095</v>
      </c>
      <c r="D140" s="86">
        <f t="shared" si="59"/>
        <v>42185</v>
      </c>
      <c r="E140" s="85">
        <f t="shared" si="61"/>
        <v>91</v>
      </c>
      <c r="F140" s="87">
        <f>VLOOKUP(D140,'FERC Interest Rate'!$A:$B,2,TRUE)</f>
        <v>3.2500000000000001E-2</v>
      </c>
      <c r="G140" s="88">
        <f t="shared" si="57"/>
        <v>13007.409754175707</v>
      </c>
      <c r="H140" s="88">
        <v>0</v>
      </c>
      <c r="I140" s="123">
        <f t="shared" si="62"/>
        <v>83.950812847975527</v>
      </c>
      <c r="J140" s="89">
        <f t="shared" si="63"/>
        <v>105.39565574787576</v>
      </c>
      <c r="K140" s="149">
        <f t="shared" si="52"/>
        <v>189.34646859585129</v>
      </c>
      <c r="L140" s="89">
        <f t="shared" si="64"/>
        <v>1000</v>
      </c>
      <c r="M140" s="150">
        <f t="shared" si="53"/>
        <v>1189.3464685958513</v>
      </c>
      <c r="N140" s="8">
        <f t="shared" si="54"/>
        <v>13112.805409923583</v>
      </c>
      <c r="O140" s="88">
        <f t="shared" si="55"/>
        <v>11923.458941327732</v>
      </c>
    </row>
    <row r="141" spans="1:15" x14ac:dyDescent="0.2">
      <c r="A141" s="100" t="s">
        <v>88</v>
      </c>
      <c r="B141" s="85" t="str">
        <f t="shared" si="65"/>
        <v>Q3/2015</v>
      </c>
      <c r="C141" s="86">
        <f t="shared" si="58"/>
        <v>42186</v>
      </c>
      <c r="D141" s="86">
        <f t="shared" si="59"/>
        <v>42277</v>
      </c>
      <c r="E141" s="85">
        <f t="shared" si="56"/>
        <v>92</v>
      </c>
      <c r="F141" s="87">
        <f>VLOOKUP(D141,'FERC Interest Rate'!$A:$B,2,TRUE)</f>
        <v>3.2500000000000001E-2</v>
      </c>
      <c r="G141" s="88">
        <f t="shared" si="57"/>
        <v>11923.458941327732</v>
      </c>
      <c r="H141" s="88">
        <v>0</v>
      </c>
      <c r="I141" s="123">
        <f t="shared" si="62"/>
        <v>83.950812847975527</v>
      </c>
      <c r="J141" s="89">
        <f t="shared" si="63"/>
        <v>97.674362286492936</v>
      </c>
      <c r="K141" s="149">
        <f t="shared" si="52"/>
        <v>181.62517513446846</v>
      </c>
      <c r="L141" s="89">
        <f t="shared" si="64"/>
        <v>1000</v>
      </c>
      <c r="M141" s="150">
        <f t="shared" si="53"/>
        <v>1181.6251751344685</v>
      </c>
      <c r="N141" s="8">
        <f t="shared" si="54"/>
        <v>12021.133303614224</v>
      </c>
      <c r="O141" s="88">
        <f t="shared" si="55"/>
        <v>10839.508128479756</v>
      </c>
    </row>
    <row r="142" spans="1:15" x14ac:dyDescent="0.2">
      <c r="A142" s="100" t="s">
        <v>89</v>
      </c>
      <c r="B142" s="85" t="str">
        <f t="shared" si="65"/>
        <v>Q4/2015</v>
      </c>
      <c r="C142" s="86">
        <f t="shared" si="58"/>
        <v>42278</v>
      </c>
      <c r="D142" s="86">
        <f t="shared" si="59"/>
        <v>42369</v>
      </c>
      <c r="E142" s="85">
        <f t="shared" si="56"/>
        <v>92</v>
      </c>
      <c r="F142" s="87">
        <f>VLOOKUP(D142,'FERC Interest Rate'!$A:$B,2,TRUE)</f>
        <v>3.2500000000000001E-2</v>
      </c>
      <c r="G142" s="88">
        <f t="shared" si="57"/>
        <v>10839.508128479756</v>
      </c>
      <c r="H142" s="88">
        <v>0</v>
      </c>
      <c r="I142" s="123">
        <f t="shared" si="62"/>
        <v>83.950812847975527</v>
      </c>
      <c r="J142" s="89">
        <f t="shared" si="63"/>
        <v>88.794874805902666</v>
      </c>
      <c r="K142" s="149">
        <f t="shared" si="52"/>
        <v>172.74568765387818</v>
      </c>
      <c r="L142" s="89">
        <f t="shared" si="64"/>
        <v>1000</v>
      </c>
      <c r="M142" s="150">
        <f t="shared" si="53"/>
        <v>1172.7456876538781</v>
      </c>
      <c r="N142" s="8">
        <f t="shared" si="54"/>
        <v>10928.303003285659</v>
      </c>
      <c r="O142" s="88">
        <f t="shared" si="55"/>
        <v>9755.5573156317805</v>
      </c>
    </row>
    <row r="143" spans="1:15" x14ac:dyDescent="0.2">
      <c r="A143" s="100" t="s">
        <v>90</v>
      </c>
      <c r="B143" s="85" t="str">
        <f t="shared" si="65"/>
        <v>Q1/2016</v>
      </c>
      <c r="C143" s="86">
        <f t="shared" si="58"/>
        <v>42370</v>
      </c>
      <c r="D143" s="86">
        <f t="shared" si="59"/>
        <v>42460</v>
      </c>
      <c r="E143" s="85">
        <f t="shared" si="56"/>
        <v>91</v>
      </c>
      <c r="F143" s="87">
        <f>VLOOKUP(D143,'FERC Interest Rate'!$A:$B,2,TRUE)</f>
        <v>3.2500000000000001E-2</v>
      </c>
      <c r="G143" s="88">
        <f t="shared" si="57"/>
        <v>9755.5573156317805</v>
      </c>
      <c r="H143" s="88">
        <v>0</v>
      </c>
      <c r="I143" s="123">
        <f t="shared" si="62"/>
        <v>83.950812847975527</v>
      </c>
      <c r="J143" s="89">
        <f t="shared" si="63"/>
        <v>78.830767106505434</v>
      </c>
      <c r="K143" s="149">
        <f t="shared" si="52"/>
        <v>162.78157995448095</v>
      </c>
      <c r="L143" s="89">
        <f t="shared" si="64"/>
        <v>1000</v>
      </c>
      <c r="M143" s="150">
        <f t="shared" si="53"/>
        <v>1162.781579954481</v>
      </c>
      <c r="N143" s="8">
        <f t="shared" si="54"/>
        <v>9834.3880827382854</v>
      </c>
      <c r="O143" s="88">
        <f t="shared" si="55"/>
        <v>8671.6065027838049</v>
      </c>
    </row>
    <row r="144" spans="1:15" x14ac:dyDescent="0.2">
      <c r="A144" s="100" t="s">
        <v>91</v>
      </c>
      <c r="B144" s="85" t="str">
        <f t="shared" si="65"/>
        <v>Q2/2016</v>
      </c>
      <c r="C144" s="86">
        <f t="shared" si="58"/>
        <v>42461</v>
      </c>
      <c r="D144" s="86">
        <f t="shared" si="59"/>
        <v>42551</v>
      </c>
      <c r="E144" s="85">
        <f t="shared" si="56"/>
        <v>91</v>
      </c>
      <c r="F144" s="87">
        <f>VLOOKUP(D144,'FERC Interest Rate'!$A:$B,2,TRUE)</f>
        <v>3.4599999999999999E-2</v>
      </c>
      <c r="G144" s="88">
        <f t="shared" si="57"/>
        <v>8671.6065027838049</v>
      </c>
      <c r="H144" s="88">
        <v>0</v>
      </c>
      <c r="I144" s="123">
        <f t="shared" si="62"/>
        <v>83.950812847975527</v>
      </c>
      <c r="J144" s="89">
        <f t="shared" si="63"/>
        <v>74.599508837882752</v>
      </c>
      <c r="K144" s="149">
        <f t="shared" si="52"/>
        <v>158.55032168585828</v>
      </c>
      <c r="L144" s="89">
        <f t="shared" si="64"/>
        <v>1000</v>
      </c>
      <c r="M144" s="150">
        <f t="shared" si="53"/>
        <v>1158.5503216858583</v>
      </c>
      <c r="N144" s="8">
        <f t="shared" si="54"/>
        <v>8746.2060116216871</v>
      </c>
      <c r="O144" s="88">
        <f t="shared" si="55"/>
        <v>7587.6556899358293</v>
      </c>
    </row>
    <row r="145" spans="1:15" x14ac:dyDescent="0.2">
      <c r="A145" s="100" t="s">
        <v>92</v>
      </c>
      <c r="B145" s="85" t="str">
        <f t="shared" si="65"/>
        <v>Q3/2016</v>
      </c>
      <c r="C145" s="86">
        <f t="shared" si="58"/>
        <v>42552</v>
      </c>
      <c r="D145" s="86">
        <f t="shared" si="59"/>
        <v>42643</v>
      </c>
      <c r="E145" s="85">
        <f t="shared" si="56"/>
        <v>92</v>
      </c>
      <c r="F145" s="87">
        <f>VLOOKUP(D145,'FERC Interest Rate'!$A:$B,2,TRUE)</f>
        <v>3.5000000000000003E-2</v>
      </c>
      <c r="G145" s="88">
        <f t="shared" si="57"/>
        <v>7587.6556899358293</v>
      </c>
      <c r="H145" s="88">
        <v>0</v>
      </c>
      <c r="I145" s="123">
        <f t="shared" si="62"/>
        <v>83.950812847975527</v>
      </c>
      <c r="J145" s="89">
        <f t="shared" si="63"/>
        <v>66.75478503167588</v>
      </c>
      <c r="K145" s="149">
        <f t="shared" si="52"/>
        <v>150.70559787965141</v>
      </c>
      <c r="L145" s="89">
        <f t="shared" si="64"/>
        <v>1000</v>
      </c>
      <c r="M145" s="150">
        <f t="shared" si="53"/>
        <v>1150.7055978796514</v>
      </c>
      <c r="N145" s="8">
        <f t="shared" si="54"/>
        <v>7654.4104749675053</v>
      </c>
      <c r="O145" s="88">
        <f t="shared" si="55"/>
        <v>6503.7048770878537</v>
      </c>
    </row>
    <row r="146" spans="1:15" x14ac:dyDescent="0.2">
      <c r="A146" s="100" t="s">
        <v>93</v>
      </c>
      <c r="B146" s="85" t="str">
        <f t="shared" si="65"/>
        <v>Q4/2016</v>
      </c>
      <c r="C146" s="86">
        <f t="shared" si="58"/>
        <v>42644</v>
      </c>
      <c r="D146" s="86">
        <f t="shared" si="59"/>
        <v>42735</v>
      </c>
      <c r="E146" s="85">
        <f t="shared" si="56"/>
        <v>92</v>
      </c>
      <c r="F146" s="87">
        <f>VLOOKUP(D146,'FERC Interest Rate'!$A:$B,2,TRUE)</f>
        <v>3.5000000000000003E-2</v>
      </c>
      <c r="G146" s="88">
        <f t="shared" si="57"/>
        <v>6503.7048770878537</v>
      </c>
      <c r="H146" s="88">
        <v>0</v>
      </c>
      <c r="I146" s="123">
        <f t="shared" si="62"/>
        <v>83.950812847975527</v>
      </c>
      <c r="J146" s="89">
        <f t="shared" si="63"/>
        <v>57.218387170007901</v>
      </c>
      <c r="K146" s="149">
        <f t="shared" si="52"/>
        <v>141.16920001798343</v>
      </c>
      <c r="L146" s="89">
        <f t="shared" si="64"/>
        <v>1000</v>
      </c>
      <c r="M146" s="150">
        <f t="shared" si="53"/>
        <v>1141.1692000179835</v>
      </c>
      <c r="N146" s="8">
        <f t="shared" si="54"/>
        <v>6560.9232642578618</v>
      </c>
      <c r="O146" s="88">
        <f t="shared" si="55"/>
        <v>5419.7540642398781</v>
      </c>
    </row>
    <row r="147" spans="1:15" x14ac:dyDescent="0.2">
      <c r="A147" s="100" t="s">
        <v>94</v>
      </c>
      <c r="B147" s="85" t="str">
        <f t="shared" si="65"/>
        <v>Q1/2017</v>
      </c>
      <c r="C147" s="86">
        <f t="shared" si="58"/>
        <v>42736</v>
      </c>
      <c r="D147" s="86">
        <f t="shared" si="59"/>
        <v>42825</v>
      </c>
      <c r="E147" s="85">
        <f t="shared" si="56"/>
        <v>90</v>
      </c>
      <c r="F147" s="87">
        <f>VLOOKUP(D147,'FERC Interest Rate'!$A:$B,2,TRUE)</f>
        <v>3.5000000000000003E-2</v>
      </c>
      <c r="G147" s="88">
        <f t="shared" si="57"/>
        <v>5419.7540642398781</v>
      </c>
      <c r="H147" s="88">
        <v>0</v>
      </c>
      <c r="I147" s="123">
        <f t="shared" si="62"/>
        <v>83.950812847975527</v>
      </c>
      <c r="J147" s="89">
        <f t="shared" si="63"/>
        <v>46.773220006453741</v>
      </c>
      <c r="K147" s="149">
        <f t="shared" si="52"/>
        <v>130.72403285442925</v>
      </c>
      <c r="L147" s="89">
        <f t="shared" si="64"/>
        <v>1000</v>
      </c>
      <c r="M147" s="150">
        <f t="shared" si="53"/>
        <v>1130.7240328544292</v>
      </c>
      <c r="N147" s="8">
        <f t="shared" si="54"/>
        <v>5466.5272842463319</v>
      </c>
      <c r="O147" s="88">
        <f t="shared" si="55"/>
        <v>4335.8032513919024</v>
      </c>
    </row>
    <row r="148" spans="1:15" x14ac:dyDescent="0.2">
      <c r="A148" s="100" t="s">
        <v>95</v>
      </c>
      <c r="B148" s="85" t="str">
        <f t="shared" si="65"/>
        <v>Q2/2017</v>
      </c>
      <c r="C148" s="86">
        <f t="shared" si="58"/>
        <v>42826</v>
      </c>
      <c r="D148" s="86">
        <f t="shared" si="59"/>
        <v>42916</v>
      </c>
      <c r="E148" s="85">
        <f t="shared" si="56"/>
        <v>91</v>
      </c>
      <c r="F148" s="87">
        <f>VLOOKUP(D148,'FERC Interest Rate'!$A:$B,2,TRUE)</f>
        <v>3.7100000000000001E-2</v>
      </c>
      <c r="G148" s="88">
        <f t="shared" si="57"/>
        <v>4335.8032513919024</v>
      </c>
      <c r="H148" s="88">
        <v>0</v>
      </c>
      <c r="I148" s="123">
        <f t="shared" si="62"/>
        <v>83.950812847975527</v>
      </c>
      <c r="J148" s="89">
        <f t="shared" si="63"/>
        <v>40.104398238422476</v>
      </c>
      <c r="K148" s="149">
        <f t="shared" si="52"/>
        <v>124.055211086398</v>
      </c>
      <c r="L148" s="89">
        <f t="shared" si="64"/>
        <v>1000</v>
      </c>
      <c r="M148" s="150">
        <f t="shared" si="53"/>
        <v>1124.055211086398</v>
      </c>
      <c r="N148" s="8">
        <f t="shared" si="54"/>
        <v>4375.9076496303251</v>
      </c>
      <c r="O148" s="88">
        <f t="shared" si="55"/>
        <v>3251.8524385439268</v>
      </c>
    </row>
    <row r="149" spans="1:15" x14ac:dyDescent="0.2">
      <c r="A149" s="100" t="s">
        <v>96</v>
      </c>
      <c r="B149" s="85" t="str">
        <f t="shared" si="65"/>
        <v>Q3/2017</v>
      </c>
      <c r="C149" s="86">
        <f t="shared" si="58"/>
        <v>42917</v>
      </c>
      <c r="D149" s="86">
        <f t="shared" si="59"/>
        <v>43008</v>
      </c>
      <c r="E149" s="85">
        <f t="shared" si="56"/>
        <v>92</v>
      </c>
      <c r="F149" s="87">
        <f>VLOOKUP(D149,'FERC Interest Rate'!$A:$B,2,TRUE)</f>
        <v>3.9600000000000003E-2</v>
      </c>
      <c r="G149" s="88">
        <f t="shared" si="57"/>
        <v>3251.8524385439268</v>
      </c>
      <c r="H149" s="88">
        <v>0</v>
      </c>
      <c r="I149" s="123">
        <f t="shared" si="62"/>
        <v>83.950812847975527</v>
      </c>
      <c r="J149" s="89">
        <f t="shared" si="63"/>
        <v>32.457941929049966</v>
      </c>
      <c r="K149" s="149">
        <f t="shared" si="52"/>
        <v>116.40875477702549</v>
      </c>
      <c r="L149" s="89">
        <f t="shared" si="64"/>
        <v>1000</v>
      </c>
      <c r="M149" s="150">
        <f t="shared" si="53"/>
        <v>1116.4087547770255</v>
      </c>
      <c r="N149" s="8">
        <f t="shared" si="54"/>
        <v>3284.3103804729767</v>
      </c>
      <c r="O149" s="88">
        <f t="shared" si="55"/>
        <v>2167.9016256959512</v>
      </c>
    </row>
    <row r="150" spans="1:15" x14ac:dyDescent="0.2">
      <c r="A150" s="100" t="s">
        <v>97</v>
      </c>
      <c r="B150" s="85" t="str">
        <f t="shared" si="65"/>
        <v>Q4/2017</v>
      </c>
      <c r="C150" s="86">
        <f t="shared" si="58"/>
        <v>43009</v>
      </c>
      <c r="D150" s="86">
        <f t="shared" si="59"/>
        <v>43100</v>
      </c>
      <c r="E150" s="85">
        <f t="shared" si="56"/>
        <v>92</v>
      </c>
      <c r="F150" s="87">
        <f>VLOOKUP(D150,'FERC Interest Rate'!$A:$B,2,TRUE)</f>
        <v>4.2099999999999999E-2</v>
      </c>
      <c r="G150" s="88">
        <f t="shared" si="57"/>
        <v>2167.9016256959512</v>
      </c>
      <c r="H150" s="88">
        <v>0</v>
      </c>
      <c r="I150" s="123">
        <f t="shared" si="62"/>
        <v>83.950812847975527</v>
      </c>
      <c r="J150" s="89">
        <f t="shared" si="63"/>
        <v>23.00470294971386</v>
      </c>
      <c r="K150" s="149">
        <f t="shared" si="52"/>
        <v>106.95551579768939</v>
      </c>
      <c r="L150" s="89">
        <f t="shared" si="64"/>
        <v>1000</v>
      </c>
      <c r="M150" s="150">
        <f t="shared" si="53"/>
        <v>1106.9555157976895</v>
      </c>
      <c r="N150" s="8">
        <f t="shared" si="54"/>
        <v>2190.9063286456649</v>
      </c>
      <c r="O150" s="88">
        <f t="shared" si="55"/>
        <v>1083.9508128479756</v>
      </c>
    </row>
    <row r="151" spans="1:15" x14ac:dyDescent="0.2">
      <c r="A151" s="100" t="s">
        <v>98</v>
      </c>
      <c r="B151" s="85" t="str">
        <f t="shared" si="65"/>
        <v>Q1/2018</v>
      </c>
      <c r="C151" s="86">
        <f t="shared" si="58"/>
        <v>43101</v>
      </c>
      <c r="D151" s="86">
        <f t="shared" si="59"/>
        <v>43190</v>
      </c>
      <c r="E151" s="85">
        <f t="shared" si="56"/>
        <v>90</v>
      </c>
      <c r="F151" s="87">
        <f>VLOOKUP(D151,'FERC Interest Rate'!$A:$B,2,TRUE)</f>
        <v>4.2500000000000003E-2</v>
      </c>
      <c r="G151" s="88">
        <f t="shared" si="57"/>
        <v>1083.9508128479756</v>
      </c>
      <c r="H151" s="88">
        <v>0</v>
      </c>
      <c r="I151" s="123">
        <f t="shared" si="62"/>
        <v>83.950812847975527</v>
      </c>
      <c r="J151" s="89">
        <f t="shared" si="63"/>
        <v>11.359210572995909</v>
      </c>
      <c r="K151" s="149">
        <f t="shared" si="52"/>
        <v>95.310023420971433</v>
      </c>
      <c r="L151" s="89">
        <f t="shared" si="64"/>
        <v>1000</v>
      </c>
      <c r="M151" s="150">
        <f t="shared" si="53"/>
        <v>1095.3100234209714</v>
      </c>
      <c r="N151" s="8">
        <f t="shared" si="54"/>
        <v>1095.3100234209714</v>
      </c>
      <c r="O151" s="88">
        <f t="shared" si="55"/>
        <v>0</v>
      </c>
    </row>
    <row r="152" spans="1:15" x14ac:dyDescent="0.2">
      <c r="A152" s="100"/>
      <c r="B152" s="85"/>
      <c r="C152" s="86"/>
      <c r="D152" s="86"/>
      <c r="E152" s="85"/>
      <c r="F152" s="87"/>
      <c r="G152" s="88"/>
      <c r="H152" s="88"/>
      <c r="I152" s="123"/>
      <c r="J152" s="89"/>
      <c r="K152" s="149"/>
      <c r="L152" s="89"/>
      <c r="M152" s="150"/>
      <c r="N152" s="8"/>
      <c r="O152" s="88"/>
    </row>
    <row r="153" spans="1:15" ht="13.5" thickBot="1" x14ac:dyDescent="0.25">
      <c r="A153" s="183"/>
      <c r="B153" s="184"/>
      <c r="C153" s="185"/>
      <c r="D153" s="185"/>
      <c r="E153" s="186"/>
      <c r="F153" s="184"/>
      <c r="G153" s="157">
        <f>SUM(G126:G152)</f>
        <v>354843.12264420144</v>
      </c>
      <c r="H153" s="157">
        <f>SUM(H126:H152)</f>
        <v>1679.0162569595107</v>
      </c>
      <c r="I153" s="158">
        <f t="shared" ref="I153:O153" si="66">SUM(I126:I152)</f>
        <v>1679.0162569595109</v>
      </c>
      <c r="J153" s="157">
        <f t="shared" si="66"/>
        <v>1233.9244094899886</v>
      </c>
      <c r="K153" s="157">
        <f t="shared" si="66"/>
        <v>2912.9406664494995</v>
      </c>
      <c r="L153" s="157">
        <f t="shared" si="66"/>
        <v>20000</v>
      </c>
      <c r="M153" s="159">
        <f t="shared" si="66"/>
        <v>22912.940666449496</v>
      </c>
      <c r="N153" s="157">
        <f t="shared" si="66"/>
        <v>357756.06331065088</v>
      </c>
      <c r="O153" s="157">
        <f t="shared" si="66"/>
        <v>334843.12264420144</v>
      </c>
    </row>
    <row r="154" spans="1:15" ht="13.5" thickTop="1" x14ac:dyDescent="0.2">
      <c r="B154" s="131"/>
      <c r="C154" s="131"/>
      <c r="D154" s="131"/>
      <c r="E154" s="131"/>
      <c r="F154" s="131"/>
      <c r="G154" s="131"/>
      <c r="H154" s="131"/>
      <c r="I154" s="130"/>
      <c r="J154" s="131"/>
      <c r="K154" s="131"/>
      <c r="L154" s="131"/>
      <c r="M154" s="151"/>
      <c r="O154" s="131"/>
    </row>
    <row r="155" spans="1:15" ht="38.25" x14ac:dyDescent="0.2">
      <c r="A155" s="94" t="s">
        <v>81</v>
      </c>
      <c r="B155" s="94" t="s">
        <v>3</v>
      </c>
      <c r="C155" s="94" t="s">
        <v>4</v>
      </c>
      <c r="D155" s="94" t="s">
        <v>5</v>
      </c>
      <c r="E155" s="94" t="s">
        <v>6</v>
      </c>
      <c r="F155" s="94" t="s">
        <v>7</v>
      </c>
      <c r="G155" s="94" t="s">
        <v>122</v>
      </c>
      <c r="H155" s="94" t="s">
        <v>123</v>
      </c>
      <c r="I155" s="118" t="s">
        <v>124</v>
      </c>
      <c r="J155" s="119" t="s">
        <v>125</v>
      </c>
      <c r="K155" s="119" t="s">
        <v>126</v>
      </c>
      <c r="L155" s="119" t="s">
        <v>127</v>
      </c>
      <c r="M155" s="120" t="s">
        <v>128</v>
      </c>
      <c r="N155" s="94" t="s">
        <v>129</v>
      </c>
      <c r="O155" s="94" t="s">
        <v>130</v>
      </c>
    </row>
    <row r="156" spans="1:15" x14ac:dyDescent="0.2">
      <c r="A156" s="223" t="s">
        <v>17</v>
      </c>
      <c r="B156" s="223"/>
      <c r="C156" s="389">
        <f>VLOOKUP(B157,A$1:F$33,2,FALSE)</f>
        <v>40848</v>
      </c>
      <c r="D156" s="389">
        <f>DATE(YEAR(C156),IF(MONTH(C156)&lt;=3,3,IF(MONTH(C156)&lt;=6,6,IF(MONTH(C156)&lt;=9,9,12))),IF(OR(MONTH(C156)&lt;=3,MONTH(C156)&gt;=10),31,30))</f>
        <v>40908</v>
      </c>
      <c r="E156" s="390">
        <f>D156-C156+1</f>
        <v>61</v>
      </c>
      <c r="F156" s="391">
        <f>VLOOKUP(D156,'FERC Interest Rate'!$A:$B,2,TRUE)</f>
        <v>3.2500000000000001E-2</v>
      </c>
      <c r="G156" s="214">
        <f>VLOOKUP(B157,$A$1:$F$33,5,FALSE)</f>
        <v>20000</v>
      </c>
      <c r="H156" s="214">
        <f t="shared" ref="H156:H165" si="67">G156*F156*(E156/(DATE(YEAR(D156),12,31)-DATE(YEAR(D156),1,1)+1))</f>
        <v>108.63013698630138</v>
      </c>
      <c r="I156" s="408">
        <v>0</v>
      </c>
      <c r="J156" s="393">
        <v>0</v>
      </c>
      <c r="K156" s="394">
        <f t="shared" ref="K156:K181" si="68">+SUM(I156:J156)</f>
        <v>0</v>
      </c>
      <c r="L156" s="393">
        <v>0</v>
      </c>
      <c r="M156" s="395">
        <f t="shared" ref="M156:M181" si="69">+SUM(K156:L156)</f>
        <v>0</v>
      </c>
      <c r="N156" s="396">
        <f t="shared" ref="N156:N181" si="70">+G156+H156+J156</f>
        <v>20108.630136986303</v>
      </c>
      <c r="O156" s="214">
        <f t="shared" ref="O156:O181" si="71">G156+H156-L156-I156</f>
        <v>20108.630136986303</v>
      </c>
    </row>
    <row r="157" spans="1:15" x14ac:dyDescent="0.2">
      <c r="A157" s="223" t="s">
        <v>47</v>
      </c>
      <c r="B157" s="404" t="s">
        <v>100</v>
      </c>
      <c r="C157" s="389">
        <f>D156+1</f>
        <v>40909</v>
      </c>
      <c r="D157" s="389">
        <f>EOMONTH(D156,3)</f>
        <v>40999</v>
      </c>
      <c r="E157" s="390">
        <f t="shared" ref="E157:E181" si="72">D157-C157+1</f>
        <v>91</v>
      </c>
      <c r="F157" s="391">
        <f>VLOOKUP(D157,'FERC Interest Rate'!$A:$B,2,TRUE)</f>
        <v>3.2500000000000001E-2</v>
      </c>
      <c r="G157" s="214">
        <f t="shared" ref="G157:G181" si="73">O156</f>
        <v>20108.630136986303</v>
      </c>
      <c r="H157" s="214">
        <f t="shared" si="67"/>
        <v>162.48981866157649</v>
      </c>
      <c r="I157" s="408">
        <v>0</v>
      </c>
      <c r="J157" s="393">
        <v>0</v>
      </c>
      <c r="K157" s="394">
        <f t="shared" si="68"/>
        <v>0</v>
      </c>
      <c r="L157" s="393">
        <v>0</v>
      </c>
      <c r="M157" s="395">
        <f t="shared" si="69"/>
        <v>0</v>
      </c>
      <c r="N157" s="396">
        <f t="shared" si="70"/>
        <v>20271.119955647879</v>
      </c>
      <c r="O157" s="214">
        <f t="shared" si="71"/>
        <v>20271.119955647879</v>
      </c>
    </row>
    <row r="158" spans="1:15" x14ac:dyDescent="0.2">
      <c r="B158" s="390"/>
      <c r="C158" s="389">
        <f t="shared" ref="C158:C181" si="74">D157+1</f>
        <v>41000</v>
      </c>
      <c r="D158" s="389">
        <f t="shared" ref="D158:D181" si="75">EOMONTH(D157,3)</f>
        <v>41090</v>
      </c>
      <c r="E158" s="390">
        <f t="shared" si="72"/>
        <v>91</v>
      </c>
      <c r="F158" s="391">
        <f>VLOOKUP(D158,'FERC Interest Rate'!$A:$B,2,TRUE)</f>
        <v>3.2500000000000001E-2</v>
      </c>
      <c r="G158" s="214">
        <f t="shared" si="73"/>
        <v>20271.119955647879</v>
      </c>
      <c r="H158" s="214">
        <f t="shared" si="67"/>
        <v>163.80283406783772</v>
      </c>
      <c r="I158" s="408">
        <v>0</v>
      </c>
      <c r="J158" s="393">
        <v>0</v>
      </c>
      <c r="K158" s="394">
        <f t="shared" si="68"/>
        <v>0</v>
      </c>
      <c r="L158" s="393">
        <v>0</v>
      </c>
      <c r="M158" s="395">
        <f t="shared" si="69"/>
        <v>0</v>
      </c>
      <c r="N158" s="396">
        <f t="shared" si="70"/>
        <v>20434.922789715718</v>
      </c>
      <c r="O158" s="214">
        <f t="shared" si="71"/>
        <v>20434.922789715718</v>
      </c>
    </row>
    <row r="159" spans="1:15" x14ac:dyDescent="0.2">
      <c r="B159" s="390"/>
      <c r="C159" s="389">
        <f t="shared" si="74"/>
        <v>41091</v>
      </c>
      <c r="D159" s="389">
        <f t="shared" si="75"/>
        <v>41182</v>
      </c>
      <c r="E159" s="390">
        <f t="shared" si="72"/>
        <v>92</v>
      </c>
      <c r="F159" s="391">
        <f>VLOOKUP(D159,'FERC Interest Rate'!$A:$B,2,TRUE)</f>
        <v>3.2500000000000001E-2</v>
      </c>
      <c r="G159" s="214">
        <f t="shared" si="73"/>
        <v>20434.922789715718</v>
      </c>
      <c r="H159" s="214">
        <f t="shared" si="67"/>
        <v>166.94103590505463</v>
      </c>
      <c r="I159" s="408">
        <v>0</v>
      </c>
      <c r="J159" s="393">
        <v>0</v>
      </c>
      <c r="K159" s="394">
        <f t="shared" si="68"/>
        <v>0</v>
      </c>
      <c r="L159" s="393">
        <v>0</v>
      </c>
      <c r="M159" s="395">
        <f t="shared" si="69"/>
        <v>0</v>
      </c>
      <c r="N159" s="396">
        <f t="shared" si="70"/>
        <v>20601.863825620774</v>
      </c>
      <c r="O159" s="214">
        <f t="shared" si="71"/>
        <v>20601.863825620774</v>
      </c>
    </row>
    <row r="160" spans="1:15" x14ac:dyDescent="0.2">
      <c r="B160" s="390"/>
      <c r="C160" s="389">
        <f t="shared" si="74"/>
        <v>41183</v>
      </c>
      <c r="D160" s="389">
        <f t="shared" si="75"/>
        <v>41274</v>
      </c>
      <c r="E160" s="390">
        <f t="shared" si="72"/>
        <v>92</v>
      </c>
      <c r="F160" s="391">
        <f>VLOOKUP(D160,'FERC Interest Rate'!$A:$B,2,TRUE)</f>
        <v>3.2500000000000001E-2</v>
      </c>
      <c r="G160" s="214">
        <f t="shared" si="73"/>
        <v>20601.863825620774</v>
      </c>
      <c r="H160" s="214">
        <f t="shared" si="67"/>
        <v>168.30484382132818</v>
      </c>
      <c r="I160" s="408">
        <v>0</v>
      </c>
      <c r="J160" s="393">
        <v>0</v>
      </c>
      <c r="K160" s="394">
        <f t="shared" si="68"/>
        <v>0</v>
      </c>
      <c r="L160" s="393">
        <v>0</v>
      </c>
      <c r="M160" s="395">
        <f t="shared" si="69"/>
        <v>0</v>
      </c>
      <c r="N160" s="396">
        <f t="shared" si="70"/>
        <v>20770.168669442101</v>
      </c>
      <c r="O160" s="214">
        <f t="shared" si="71"/>
        <v>20770.168669442101</v>
      </c>
    </row>
    <row r="161" spans="1:15" x14ac:dyDescent="0.2">
      <c r="B161" s="390"/>
      <c r="C161" s="389">
        <f t="shared" si="74"/>
        <v>41275</v>
      </c>
      <c r="D161" s="389">
        <f t="shared" si="75"/>
        <v>41364</v>
      </c>
      <c r="E161" s="390">
        <f t="shared" si="72"/>
        <v>90</v>
      </c>
      <c r="F161" s="391">
        <f>VLOOKUP(D161,'FERC Interest Rate'!$A:$B,2,TRUE)</f>
        <v>3.2500000000000001E-2</v>
      </c>
      <c r="G161" s="214">
        <f t="shared" si="73"/>
        <v>20770.168669442101</v>
      </c>
      <c r="H161" s="214">
        <f t="shared" si="67"/>
        <v>166.4458722140223</v>
      </c>
      <c r="I161" s="408">
        <v>0</v>
      </c>
      <c r="J161" s="393">
        <v>0</v>
      </c>
      <c r="K161" s="394">
        <f t="shared" si="68"/>
        <v>0</v>
      </c>
      <c r="L161" s="393">
        <v>0</v>
      </c>
      <c r="M161" s="395">
        <f t="shared" si="69"/>
        <v>0</v>
      </c>
      <c r="N161" s="396">
        <f t="shared" si="70"/>
        <v>20936.614541656123</v>
      </c>
      <c r="O161" s="214">
        <f t="shared" si="71"/>
        <v>20936.614541656123</v>
      </c>
    </row>
    <row r="162" spans="1:15" x14ac:dyDescent="0.2">
      <c r="B162" s="85"/>
      <c r="C162" s="389">
        <f t="shared" ref="C162:C167" si="76">D161+1</f>
        <v>41365</v>
      </c>
      <c r="D162" s="389">
        <f t="shared" si="75"/>
        <v>41455</v>
      </c>
      <c r="E162" s="390">
        <f t="shared" ref="E162:E167" si="77">D162-C162+1</f>
        <v>91</v>
      </c>
      <c r="F162" s="391">
        <f>VLOOKUP(D162,'FERC Interest Rate'!$A:$B,2,TRUE)</f>
        <v>3.2500000000000001E-2</v>
      </c>
      <c r="G162" s="214">
        <f t="shared" si="73"/>
        <v>20936.614541656123</v>
      </c>
      <c r="H162" s="214">
        <f t="shared" si="67"/>
        <v>169.64393837519995</v>
      </c>
      <c r="I162" s="408">
        <v>0</v>
      </c>
      <c r="J162" s="393">
        <v>0</v>
      </c>
      <c r="K162" s="394">
        <f t="shared" si="68"/>
        <v>0</v>
      </c>
      <c r="L162" s="393">
        <v>0</v>
      </c>
      <c r="M162" s="395">
        <f t="shared" si="69"/>
        <v>0</v>
      </c>
      <c r="N162" s="396">
        <f t="shared" si="70"/>
        <v>21106.258480031323</v>
      </c>
      <c r="O162" s="214">
        <f t="shared" si="71"/>
        <v>21106.258480031323</v>
      </c>
    </row>
    <row r="163" spans="1:15" x14ac:dyDescent="0.2">
      <c r="B163" s="85"/>
      <c r="C163" s="389">
        <f t="shared" si="76"/>
        <v>41456</v>
      </c>
      <c r="D163" s="389">
        <f t="shared" si="75"/>
        <v>41547</v>
      </c>
      <c r="E163" s="390">
        <f t="shared" si="77"/>
        <v>92</v>
      </c>
      <c r="F163" s="391">
        <f>VLOOKUP(D163,'FERC Interest Rate'!$A:$B,2,TRUE)</f>
        <v>3.2500000000000001E-2</v>
      </c>
      <c r="G163" s="214">
        <f t="shared" si="73"/>
        <v>21106.258480031323</v>
      </c>
      <c r="H163" s="214">
        <f t="shared" si="67"/>
        <v>172.89784343916074</v>
      </c>
      <c r="I163" s="408">
        <v>0</v>
      </c>
      <c r="J163" s="393">
        <v>0</v>
      </c>
      <c r="K163" s="394">
        <f t="shared" si="68"/>
        <v>0</v>
      </c>
      <c r="L163" s="393">
        <v>0</v>
      </c>
      <c r="M163" s="395">
        <f t="shared" si="69"/>
        <v>0</v>
      </c>
      <c r="N163" s="396">
        <f t="shared" si="70"/>
        <v>21279.156323470484</v>
      </c>
      <c r="O163" s="214">
        <f t="shared" si="71"/>
        <v>21279.156323470484</v>
      </c>
    </row>
    <row r="164" spans="1:15" x14ac:dyDescent="0.2">
      <c r="B164" s="85"/>
      <c r="C164" s="389">
        <f t="shared" si="76"/>
        <v>41548</v>
      </c>
      <c r="D164" s="389">
        <f t="shared" si="75"/>
        <v>41639</v>
      </c>
      <c r="E164" s="390">
        <f t="shared" si="77"/>
        <v>92</v>
      </c>
      <c r="F164" s="391">
        <f>VLOOKUP(D164,'FERC Interest Rate'!$A:$B,2,TRUE)</f>
        <v>3.2500000000000001E-2</v>
      </c>
      <c r="G164" s="214">
        <f t="shared" si="73"/>
        <v>21279.156323470484</v>
      </c>
      <c r="H164" s="214">
        <f t="shared" si="67"/>
        <v>174.31418467719658</v>
      </c>
      <c r="I164" s="408">
        <v>0</v>
      </c>
      <c r="J164" s="393">
        <v>0</v>
      </c>
      <c r="K164" s="394">
        <f t="shared" si="68"/>
        <v>0</v>
      </c>
      <c r="L164" s="393">
        <v>0</v>
      </c>
      <c r="M164" s="395">
        <f t="shared" si="69"/>
        <v>0</v>
      </c>
      <c r="N164" s="396">
        <f t="shared" si="70"/>
        <v>21453.470508147682</v>
      </c>
      <c r="O164" s="214">
        <f t="shared" si="71"/>
        <v>21453.470508147682</v>
      </c>
    </row>
    <row r="165" spans="1:15" x14ac:dyDescent="0.2">
      <c r="A165" s="100" t="s">
        <v>82</v>
      </c>
      <c r="B165" s="85" t="str">
        <f>+IF(MONTH(C165)&lt;4,"Q1",IF(MONTH(C165)&lt;7,"Q2",IF(MONTH(C165)&lt;10,"Q3","Q4")))&amp;"/"&amp;YEAR(C165)</f>
        <v>Q1/2014</v>
      </c>
      <c r="C165" s="86">
        <f t="shared" si="76"/>
        <v>41640</v>
      </c>
      <c r="D165" s="86">
        <f t="shared" si="75"/>
        <v>41729</v>
      </c>
      <c r="E165" s="85">
        <f t="shared" si="77"/>
        <v>90</v>
      </c>
      <c r="F165" s="87">
        <f>VLOOKUP(D165,'FERC Interest Rate'!$A:$B,2,TRUE)</f>
        <v>3.2500000000000001E-2</v>
      </c>
      <c r="G165" s="88">
        <f t="shared" si="73"/>
        <v>21453.470508147682</v>
      </c>
      <c r="H165" s="214">
        <f t="shared" si="67"/>
        <v>171.92164722282732</v>
      </c>
      <c r="I165" s="123">
        <f>(SUM($H$156:$H$181)/20)*4</f>
        <v>325.07843107410105</v>
      </c>
      <c r="J165" s="89">
        <v>0</v>
      </c>
      <c r="K165" s="149">
        <f t="shared" si="68"/>
        <v>325.07843107410105</v>
      </c>
      <c r="L165" s="89">
        <f>($G$156/20)*4</f>
        <v>4000</v>
      </c>
      <c r="M165" s="150">
        <f t="shared" si="69"/>
        <v>4325.078431074101</v>
      </c>
      <c r="N165" s="8">
        <f t="shared" si="70"/>
        <v>21625.392155370511</v>
      </c>
      <c r="O165" s="88">
        <f t="shared" si="71"/>
        <v>17300.313724296411</v>
      </c>
    </row>
    <row r="166" spans="1:15" x14ac:dyDescent="0.2">
      <c r="A166" s="100" t="s">
        <v>83</v>
      </c>
      <c r="B166" s="85" t="str">
        <f>+IF(MONTH(C166)&lt;4,"Q1",IF(MONTH(C166)&lt;7,"Q2",IF(MONTH(C166)&lt;10,"Q3","Q4")))&amp;"/"&amp;YEAR(C166)</f>
        <v>Q2/2014</v>
      </c>
      <c r="C166" s="86">
        <f t="shared" si="76"/>
        <v>41730</v>
      </c>
      <c r="D166" s="86">
        <f t="shared" si="75"/>
        <v>41820</v>
      </c>
      <c r="E166" s="85">
        <f t="shared" si="77"/>
        <v>91</v>
      </c>
      <c r="F166" s="87">
        <f>VLOOKUP(D166,'FERC Interest Rate'!$A:$B,2,TRUE)</f>
        <v>3.2500000000000001E-2</v>
      </c>
      <c r="G166" s="88">
        <f t="shared" si="73"/>
        <v>17300.313724296411</v>
      </c>
      <c r="H166" s="88">
        <v>0</v>
      </c>
      <c r="I166" s="123">
        <f t="shared" ref="I166:I181" si="78">SUM($H$156:$H$181)/20</f>
        <v>81.269607768525262</v>
      </c>
      <c r="J166" s="89">
        <f t="shared" ref="J166:J181" si="79">G166*F166*(E166/(DATE(YEAR(D166),12,31)-DATE(YEAR(D166),1,1)+1))</f>
        <v>140.17993928659351</v>
      </c>
      <c r="K166" s="149">
        <f t="shared" si="68"/>
        <v>221.44954705511879</v>
      </c>
      <c r="L166" s="89">
        <f t="shared" ref="L166:L181" si="80">$G$156/20</f>
        <v>1000</v>
      </c>
      <c r="M166" s="150">
        <f t="shared" si="69"/>
        <v>1221.4495470551187</v>
      </c>
      <c r="N166" s="8">
        <f t="shared" si="70"/>
        <v>17440.493663583005</v>
      </c>
      <c r="O166" s="88">
        <f t="shared" si="71"/>
        <v>16219.044116527886</v>
      </c>
    </row>
    <row r="167" spans="1:15" x14ac:dyDescent="0.2">
      <c r="A167" s="100" t="s">
        <v>84</v>
      </c>
      <c r="B167" s="85" t="str">
        <f t="shared" ref="B167:B181" si="81">+IF(MONTH(C167)&lt;4,"Q1",IF(MONTH(C167)&lt;7,"Q2",IF(MONTH(C167)&lt;10,"Q3","Q4")))&amp;"/"&amp;YEAR(C167)</f>
        <v>Q3/2014</v>
      </c>
      <c r="C167" s="86">
        <f t="shared" si="76"/>
        <v>41821</v>
      </c>
      <c r="D167" s="86">
        <f t="shared" si="75"/>
        <v>41912</v>
      </c>
      <c r="E167" s="85">
        <f t="shared" si="77"/>
        <v>92</v>
      </c>
      <c r="F167" s="87">
        <f>VLOOKUP(D167,'FERC Interest Rate'!$A:$B,2,TRUE)</f>
        <v>3.2500000000000001E-2</v>
      </c>
      <c r="G167" s="88">
        <f t="shared" si="73"/>
        <v>16219.044116527886</v>
      </c>
      <c r="H167" s="88">
        <v>0</v>
      </c>
      <c r="I167" s="123">
        <f t="shared" si="78"/>
        <v>81.269607768525262</v>
      </c>
      <c r="J167" s="89">
        <f t="shared" si="79"/>
        <v>132.862854543612</v>
      </c>
      <c r="K167" s="149">
        <f t="shared" si="68"/>
        <v>214.13246231213725</v>
      </c>
      <c r="L167" s="89">
        <f t="shared" si="80"/>
        <v>1000</v>
      </c>
      <c r="M167" s="150">
        <f t="shared" si="69"/>
        <v>1214.1324623121372</v>
      </c>
      <c r="N167" s="8">
        <f t="shared" si="70"/>
        <v>16351.906971071498</v>
      </c>
      <c r="O167" s="88">
        <f t="shared" si="71"/>
        <v>15137.774508759361</v>
      </c>
    </row>
    <row r="168" spans="1:15" x14ac:dyDescent="0.2">
      <c r="A168" s="100" t="s">
        <v>85</v>
      </c>
      <c r="B168" s="85" t="str">
        <f t="shared" si="81"/>
        <v>Q4/2014</v>
      </c>
      <c r="C168" s="86">
        <f t="shared" si="74"/>
        <v>41913</v>
      </c>
      <c r="D168" s="86">
        <f t="shared" si="75"/>
        <v>42004</v>
      </c>
      <c r="E168" s="85">
        <f t="shared" si="72"/>
        <v>92</v>
      </c>
      <c r="F168" s="87">
        <f>VLOOKUP(D168,'FERC Interest Rate'!$A:$B,2,TRUE)</f>
        <v>3.2500000000000001E-2</v>
      </c>
      <c r="G168" s="88">
        <f t="shared" si="73"/>
        <v>15137.774508759361</v>
      </c>
      <c r="H168" s="88">
        <v>0</v>
      </c>
      <c r="I168" s="123">
        <f t="shared" si="78"/>
        <v>81.269607768525262</v>
      </c>
      <c r="J168" s="89">
        <f t="shared" si="79"/>
        <v>124.00533090737122</v>
      </c>
      <c r="K168" s="149">
        <f t="shared" si="68"/>
        <v>205.27493867589646</v>
      </c>
      <c r="L168" s="89">
        <f t="shared" si="80"/>
        <v>1000</v>
      </c>
      <c r="M168" s="150">
        <f t="shared" si="69"/>
        <v>1205.2749386758965</v>
      </c>
      <c r="N168" s="8">
        <f t="shared" si="70"/>
        <v>15261.779839666733</v>
      </c>
      <c r="O168" s="88">
        <f t="shared" si="71"/>
        <v>14056.504900990836</v>
      </c>
    </row>
    <row r="169" spans="1:15" x14ac:dyDescent="0.2">
      <c r="A169" s="100" t="s">
        <v>86</v>
      </c>
      <c r="B169" s="85" t="str">
        <f t="shared" si="81"/>
        <v>Q1/2015</v>
      </c>
      <c r="C169" s="86">
        <f t="shared" si="74"/>
        <v>42005</v>
      </c>
      <c r="D169" s="86">
        <f t="shared" si="75"/>
        <v>42094</v>
      </c>
      <c r="E169" s="85">
        <f t="shared" si="72"/>
        <v>90</v>
      </c>
      <c r="F169" s="87">
        <f>VLOOKUP(D169,'FERC Interest Rate'!$A:$B,2,TRUE)</f>
        <v>3.2500000000000001E-2</v>
      </c>
      <c r="G169" s="88">
        <f t="shared" si="73"/>
        <v>14056.504900990836</v>
      </c>
      <c r="H169" s="88">
        <v>0</v>
      </c>
      <c r="I169" s="123">
        <f t="shared" si="78"/>
        <v>81.269607768525262</v>
      </c>
      <c r="J169" s="89">
        <f t="shared" si="79"/>
        <v>112.64459406958409</v>
      </c>
      <c r="K169" s="149">
        <f t="shared" si="68"/>
        <v>193.91420183810936</v>
      </c>
      <c r="L169" s="89">
        <f t="shared" si="80"/>
        <v>1000</v>
      </c>
      <c r="M169" s="150">
        <f t="shared" si="69"/>
        <v>1193.9142018381094</v>
      </c>
      <c r="N169" s="8">
        <f t="shared" si="70"/>
        <v>14169.149495060421</v>
      </c>
      <c r="O169" s="88">
        <f t="shared" si="71"/>
        <v>12975.235293222311</v>
      </c>
    </row>
    <row r="170" spans="1:15" x14ac:dyDescent="0.2">
      <c r="A170" s="100" t="s">
        <v>87</v>
      </c>
      <c r="B170" s="85" t="str">
        <f t="shared" si="81"/>
        <v>Q2/2015</v>
      </c>
      <c r="C170" s="86">
        <f t="shared" si="74"/>
        <v>42095</v>
      </c>
      <c r="D170" s="86">
        <f t="shared" si="75"/>
        <v>42185</v>
      </c>
      <c r="E170" s="85">
        <f t="shared" si="72"/>
        <v>91</v>
      </c>
      <c r="F170" s="87">
        <f>VLOOKUP(D170,'FERC Interest Rate'!$A:$B,2,TRUE)</f>
        <v>3.2500000000000001E-2</v>
      </c>
      <c r="G170" s="88">
        <f t="shared" si="73"/>
        <v>12975.235293222311</v>
      </c>
      <c r="H170" s="88">
        <v>0</v>
      </c>
      <c r="I170" s="123">
        <f t="shared" si="78"/>
        <v>81.269607768525262</v>
      </c>
      <c r="J170" s="89">
        <f t="shared" si="79"/>
        <v>105.13495446494518</v>
      </c>
      <c r="K170" s="149">
        <f t="shared" si="68"/>
        <v>186.40456223347044</v>
      </c>
      <c r="L170" s="89">
        <f t="shared" si="80"/>
        <v>1000</v>
      </c>
      <c r="M170" s="150">
        <f t="shared" si="69"/>
        <v>1186.4045622334704</v>
      </c>
      <c r="N170" s="8">
        <f t="shared" si="70"/>
        <v>13080.370247687257</v>
      </c>
      <c r="O170" s="88">
        <f t="shared" si="71"/>
        <v>11893.965685453786</v>
      </c>
    </row>
    <row r="171" spans="1:15" x14ac:dyDescent="0.2">
      <c r="A171" s="100" t="s">
        <v>88</v>
      </c>
      <c r="B171" s="85" t="str">
        <f t="shared" si="81"/>
        <v>Q3/2015</v>
      </c>
      <c r="C171" s="86">
        <f t="shared" si="74"/>
        <v>42186</v>
      </c>
      <c r="D171" s="86">
        <f t="shared" si="75"/>
        <v>42277</v>
      </c>
      <c r="E171" s="85">
        <f t="shared" si="72"/>
        <v>92</v>
      </c>
      <c r="F171" s="87">
        <f>VLOOKUP(D171,'FERC Interest Rate'!$A:$B,2,TRUE)</f>
        <v>3.2500000000000001E-2</v>
      </c>
      <c r="G171" s="88">
        <f t="shared" si="73"/>
        <v>11893.965685453786</v>
      </c>
      <c r="H171" s="88">
        <v>0</v>
      </c>
      <c r="I171" s="123">
        <f t="shared" si="78"/>
        <v>81.269607768525262</v>
      </c>
      <c r="J171" s="89">
        <f t="shared" si="79"/>
        <v>97.432759998648834</v>
      </c>
      <c r="K171" s="149">
        <f t="shared" si="68"/>
        <v>178.70236776717411</v>
      </c>
      <c r="L171" s="89">
        <f t="shared" si="80"/>
        <v>1000</v>
      </c>
      <c r="M171" s="150">
        <f t="shared" si="69"/>
        <v>1178.7023677671741</v>
      </c>
      <c r="N171" s="8">
        <f t="shared" si="70"/>
        <v>11991.398445452434</v>
      </c>
      <c r="O171" s="88">
        <f t="shared" si="71"/>
        <v>10812.696077685261</v>
      </c>
    </row>
    <row r="172" spans="1:15" x14ac:dyDescent="0.2">
      <c r="A172" s="100" t="s">
        <v>89</v>
      </c>
      <c r="B172" s="85" t="str">
        <f t="shared" si="81"/>
        <v>Q4/2015</v>
      </c>
      <c r="C172" s="86">
        <f t="shared" si="74"/>
        <v>42278</v>
      </c>
      <c r="D172" s="86">
        <f t="shared" si="75"/>
        <v>42369</v>
      </c>
      <c r="E172" s="85">
        <f t="shared" si="72"/>
        <v>92</v>
      </c>
      <c r="F172" s="87">
        <f>VLOOKUP(D172,'FERC Interest Rate'!$A:$B,2,TRUE)</f>
        <v>3.2500000000000001E-2</v>
      </c>
      <c r="G172" s="88">
        <f t="shared" si="73"/>
        <v>10812.696077685261</v>
      </c>
      <c r="H172" s="88">
        <v>0</v>
      </c>
      <c r="I172" s="123">
        <f t="shared" si="78"/>
        <v>81.269607768525262</v>
      </c>
      <c r="J172" s="89">
        <f t="shared" si="79"/>
        <v>88.575236362408035</v>
      </c>
      <c r="K172" s="149">
        <f t="shared" si="68"/>
        <v>169.8448441309333</v>
      </c>
      <c r="L172" s="89">
        <f t="shared" si="80"/>
        <v>1000</v>
      </c>
      <c r="M172" s="150">
        <f t="shared" si="69"/>
        <v>1169.8448441309333</v>
      </c>
      <c r="N172" s="8">
        <f t="shared" si="70"/>
        <v>10901.27131404767</v>
      </c>
      <c r="O172" s="88">
        <f t="shared" si="71"/>
        <v>9731.4264699167361</v>
      </c>
    </row>
    <row r="173" spans="1:15" x14ac:dyDescent="0.2">
      <c r="A173" s="100" t="s">
        <v>90</v>
      </c>
      <c r="B173" s="85" t="str">
        <f t="shared" si="81"/>
        <v>Q1/2016</v>
      </c>
      <c r="C173" s="86">
        <f t="shared" si="74"/>
        <v>42370</v>
      </c>
      <c r="D173" s="86">
        <f t="shared" si="75"/>
        <v>42460</v>
      </c>
      <c r="E173" s="85">
        <f t="shared" si="72"/>
        <v>91</v>
      </c>
      <c r="F173" s="87">
        <f>VLOOKUP(D173,'FERC Interest Rate'!$A:$B,2,TRUE)</f>
        <v>3.2500000000000001E-2</v>
      </c>
      <c r="G173" s="88">
        <f t="shared" si="73"/>
        <v>9731.4264699167361</v>
      </c>
      <c r="H173" s="88">
        <v>0</v>
      </c>
      <c r="I173" s="123">
        <f t="shared" si="78"/>
        <v>81.269607768525262</v>
      </c>
      <c r="J173" s="89">
        <f t="shared" si="79"/>
        <v>78.635775368247934</v>
      </c>
      <c r="K173" s="149">
        <f t="shared" si="68"/>
        <v>159.9053831367732</v>
      </c>
      <c r="L173" s="89">
        <f t="shared" si="80"/>
        <v>1000</v>
      </c>
      <c r="M173" s="150">
        <f t="shared" si="69"/>
        <v>1159.9053831367733</v>
      </c>
      <c r="N173" s="8">
        <f t="shared" si="70"/>
        <v>9810.0622452849839</v>
      </c>
      <c r="O173" s="88">
        <f t="shared" si="71"/>
        <v>8650.1568621482111</v>
      </c>
    </row>
    <row r="174" spans="1:15" x14ac:dyDescent="0.2">
      <c r="A174" s="100" t="s">
        <v>91</v>
      </c>
      <c r="B174" s="85" t="str">
        <f t="shared" si="81"/>
        <v>Q2/2016</v>
      </c>
      <c r="C174" s="86">
        <f t="shared" si="74"/>
        <v>42461</v>
      </c>
      <c r="D174" s="86">
        <f t="shared" si="75"/>
        <v>42551</v>
      </c>
      <c r="E174" s="85">
        <f t="shared" si="72"/>
        <v>91</v>
      </c>
      <c r="F174" s="87">
        <f>VLOOKUP(D174,'FERC Interest Rate'!$A:$B,2,TRUE)</f>
        <v>3.4599999999999999E-2</v>
      </c>
      <c r="G174" s="88">
        <f t="shared" si="73"/>
        <v>8650.1568621482111</v>
      </c>
      <c r="H174" s="88">
        <v>0</v>
      </c>
      <c r="I174" s="123">
        <f t="shared" si="78"/>
        <v>81.269607768525262</v>
      </c>
      <c r="J174" s="89">
        <f t="shared" si="79"/>
        <v>74.414983322841138</v>
      </c>
      <c r="K174" s="149">
        <f t="shared" si="68"/>
        <v>155.6845910913664</v>
      </c>
      <c r="L174" s="89">
        <f t="shared" si="80"/>
        <v>1000</v>
      </c>
      <c r="M174" s="150">
        <f t="shared" si="69"/>
        <v>1155.6845910913664</v>
      </c>
      <c r="N174" s="8">
        <f t="shared" si="70"/>
        <v>8724.5718454710513</v>
      </c>
      <c r="O174" s="88">
        <f t="shared" si="71"/>
        <v>7568.8872543796861</v>
      </c>
    </row>
    <row r="175" spans="1:15" x14ac:dyDescent="0.2">
      <c r="A175" s="100" t="s">
        <v>92</v>
      </c>
      <c r="B175" s="85" t="str">
        <f t="shared" si="81"/>
        <v>Q3/2016</v>
      </c>
      <c r="C175" s="86">
        <f t="shared" si="74"/>
        <v>42552</v>
      </c>
      <c r="D175" s="86">
        <f t="shared" si="75"/>
        <v>42643</v>
      </c>
      <c r="E175" s="85">
        <f t="shared" si="72"/>
        <v>92</v>
      </c>
      <c r="F175" s="87">
        <f>VLOOKUP(D175,'FERC Interest Rate'!$A:$B,2,TRUE)</f>
        <v>3.5000000000000003E-2</v>
      </c>
      <c r="G175" s="88">
        <f t="shared" si="73"/>
        <v>7568.8872543796861</v>
      </c>
      <c r="H175" s="88">
        <v>0</v>
      </c>
      <c r="I175" s="123">
        <f t="shared" si="78"/>
        <v>81.269607768525262</v>
      </c>
      <c r="J175" s="89">
        <f t="shared" si="79"/>
        <v>66.58966382268467</v>
      </c>
      <c r="K175" s="149">
        <f t="shared" si="68"/>
        <v>147.85927159120993</v>
      </c>
      <c r="L175" s="89">
        <f t="shared" si="80"/>
        <v>1000</v>
      </c>
      <c r="M175" s="150">
        <f t="shared" si="69"/>
        <v>1147.85927159121</v>
      </c>
      <c r="N175" s="8">
        <f t="shared" si="70"/>
        <v>7635.4769182023711</v>
      </c>
      <c r="O175" s="88">
        <f t="shared" si="71"/>
        <v>6487.617646611161</v>
      </c>
    </row>
    <row r="176" spans="1:15" x14ac:dyDescent="0.2">
      <c r="A176" s="100" t="s">
        <v>93</v>
      </c>
      <c r="B176" s="85" t="str">
        <f t="shared" si="81"/>
        <v>Q4/2016</v>
      </c>
      <c r="C176" s="86">
        <f t="shared" si="74"/>
        <v>42644</v>
      </c>
      <c r="D176" s="86">
        <f t="shared" si="75"/>
        <v>42735</v>
      </c>
      <c r="E176" s="85">
        <f t="shared" si="72"/>
        <v>92</v>
      </c>
      <c r="F176" s="87">
        <f>VLOOKUP(D176,'FERC Interest Rate'!$A:$B,2,TRUE)</f>
        <v>3.5000000000000003E-2</v>
      </c>
      <c r="G176" s="88">
        <f t="shared" si="73"/>
        <v>6487.617646611161</v>
      </c>
      <c r="H176" s="88">
        <v>0</v>
      </c>
      <c r="I176" s="123">
        <f t="shared" si="78"/>
        <v>81.269607768525262</v>
      </c>
      <c r="J176" s="89">
        <f t="shared" si="79"/>
        <v>57.076854705158311</v>
      </c>
      <c r="K176" s="149">
        <f t="shared" si="68"/>
        <v>138.34646247368357</v>
      </c>
      <c r="L176" s="89">
        <f t="shared" si="80"/>
        <v>1000</v>
      </c>
      <c r="M176" s="150">
        <f t="shared" si="69"/>
        <v>1138.3464624736835</v>
      </c>
      <c r="N176" s="8">
        <f t="shared" si="70"/>
        <v>6544.6945013163195</v>
      </c>
      <c r="O176" s="88">
        <f t="shared" si="71"/>
        <v>5406.348038842636</v>
      </c>
    </row>
    <row r="177" spans="1:15" x14ac:dyDescent="0.2">
      <c r="A177" s="100" t="s">
        <v>94</v>
      </c>
      <c r="B177" s="85" t="str">
        <f t="shared" si="81"/>
        <v>Q1/2017</v>
      </c>
      <c r="C177" s="86">
        <f t="shared" si="74"/>
        <v>42736</v>
      </c>
      <c r="D177" s="86">
        <f t="shared" si="75"/>
        <v>42825</v>
      </c>
      <c r="E177" s="85">
        <f t="shared" si="72"/>
        <v>90</v>
      </c>
      <c r="F177" s="87">
        <f>VLOOKUP(D177,'FERC Interest Rate'!$A:$B,2,TRUE)</f>
        <v>3.5000000000000003E-2</v>
      </c>
      <c r="G177" s="88">
        <f t="shared" si="73"/>
        <v>5406.348038842636</v>
      </c>
      <c r="H177" s="88">
        <v>0</v>
      </c>
      <c r="I177" s="123">
        <f t="shared" si="78"/>
        <v>81.269607768525262</v>
      </c>
      <c r="J177" s="89">
        <f t="shared" si="79"/>
        <v>46.65752417083371</v>
      </c>
      <c r="K177" s="149">
        <f t="shared" si="68"/>
        <v>127.92713193935897</v>
      </c>
      <c r="L177" s="89">
        <f t="shared" si="80"/>
        <v>1000</v>
      </c>
      <c r="M177" s="150">
        <f t="shared" si="69"/>
        <v>1127.927131939359</v>
      </c>
      <c r="N177" s="8">
        <f t="shared" si="70"/>
        <v>5453.0055630134693</v>
      </c>
      <c r="O177" s="88">
        <f t="shared" si="71"/>
        <v>4325.078431074111</v>
      </c>
    </row>
    <row r="178" spans="1:15" x14ac:dyDescent="0.2">
      <c r="A178" s="100" t="s">
        <v>95</v>
      </c>
      <c r="B178" s="85" t="str">
        <f t="shared" si="81"/>
        <v>Q2/2017</v>
      </c>
      <c r="C178" s="86">
        <f t="shared" si="74"/>
        <v>42826</v>
      </c>
      <c r="D178" s="86">
        <f t="shared" si="75"/>
        <v>42916</v>
      </c>
      <c r="E178" s="85">
        <f t="shared" si="72"/>
        <v>91</v>
      </c>
      <c r="F178" s="87">
        <f>VLOOKUP(D178,'FERC Interest Rate'!$A:$B,2,TRUE)</f>
        <v>3.7100000000000001E-2</v>
      </c>
      <c r="G178" s="88">
        <f t="shared" si="73"/>
        <v>4325.078431074111</v>
      </c>
      <c r="H178" s="88">
        <v>0</v>
      </c>
      <c r="I178" s="123">
        <f t="shared" si="78"/>
        <v>81.269607768525262</v>
      </c>
      <c r="J178" s="89">
        <f t="shared" si="79"/>
        <v>40.005198057943311</v>
      </c>
      <c r="K178" s="149">
        <f t="shared" si="68"/>
        <v>121.27480582646857</v>
      </c>
      <c r="L178" s="89">
        <f t="shared" si="80"/>
        <v>1000</v>
      </c>
      <c r="M178" s="150">
        <f t="shared" si="69"/>
        <v>1121.2748058264685</v>
      </c>
      <c r="N178" s="8">
        <f t="shared" si="70"/>
        <v>4365.0836291320547</v>
      </c>
      <c r="O178" s="88">
        <f t="shared" si="71"/>
        <v>3243.8088233055855</v>
      </c>
    </row>
    <row r="179" spans="1:15" x14ac:dyDescent="0.2">
      <c r="A179" s="100" t="s">
        <v>96</v>
      </c>
      <c r="B179" s="85" t="str">
        <f t="shared" si="81"/>
        <v>Q3/2017</v>
      </c>
      <c r="C179" s="86">
        <f t="shared" si="74"/>
        <v>42917</v>
      </c>
      <c r="D179" s="86">
        <f t="shared" si="75"/>
        <v>43008</v>
      </c>
      <c r="E179" s="85">
        <f t="shared" si="72"/>
        <v>92</v>
      </c>
      <c r="F179" s="87">
        <f>VLOOKUP(D179,'FERC Interest Rate'!$A:$B,2,TRUE)</f>
        <v>3.9600000000000003E-2</v>
      </c>
      <c r="G179" s="88">
        <f t="shared" si="73"/>
        <v>3243.8088233055855</v>
      </c>
      <c r="H179" s="88">
        <v>0</v>
      </c>
      <c r="I179" s="123">
        <f t="shared" si="78"/>
        <v>81.269607768525262</v>
      </c>
      <c r="J179" s="89">
        <f t="shared" si="79"/>
        <v>32.377655630320305</v>
      </c>
      <c r="K179" s="149">
        <f t="shared" si="68"/>
        <v>113.64726339884557</v>
      </c>
      <c r="L179" s="89">
        <f t="shared" si="80"/>
        <v>1000</v>
      </c>
      <c r="M179" s="150">
        <f t="shared" si="69"/>
        <v>1113.6472633988456</v>
      </c>
      <c r="N179" s="8">
        <f t="shared" si="70"/>
        <v>3276.1864789359061</v>
      </c>
      <c r="O179" s="88">
        <f t="shared" si="71"/>
        <v>2162.53921553706</v>
      </c>
    </row>
    <row r="180" spans="1:15" x14ac:dyDescent="0.2">
      <c r="A180" s="100" t="s">
        <v>97</v>
      </c>
      <c r="B180" s="85" t="str">
        <f t="shared" si="81"/>
        <v>Q4/2017</v>
      </c>
      <c r="C180" s="86">
        <f t="shared" si="74"/>
        <v>43009</v>
      </c>
      <c r="D180" s="86">
        <f t="shared" si="75"/>
        <v>43100</v>
      </c>
      <c r="E180" s="85">
        <f t="shared" si="72"/>
        <v>92</v>
      </c>
      <c r="F180" s="87">
        <f>VLOOKUP(D180,'FERC Interest Rate'!$A:$B,2,TRUE)</f>
        <v>4.2099999999999999E-2</v>
      </c>
      <c r="G180" s="88">
        <f t="shared" si="73"/>
        <v>2162.53921553706</v>
      </c>
      <c r="H180" s="88">
        <v>0</v>
      </c>
      <c r="I180" s="123">
        <f t="shared" si="78"/>
        <v>81.269607768525262</v>
      </c>
      <c r="J180" s="89">
        <f t="shared" si="79"/>
        <v>22.94779969758395</v>
      </c>
      <c r="K180" s="149">
        <f t="shared" si="68"/>
        <v>104.21740746610921</v>
      </c>
      <c r="L180" s="89">
        <f t="shared" si="80"/>
        <v>1000</v>
      </c>
      <c r="M180" s="150">
        <f t="shared" si="69"/>
        <v>1104.2174074661093</v>
      </c>
      <c r="N180" s="8">
        <f t="shared" si="70"/>
        <v>2185.4870152346439</v>
      </c>
      <c r="O180" s="88">
        <f t="shared" si="71"/>
        <v>1081.2696077685348</v>
      </c>
    </row>
    <row r="181" spans="1:15" x14ac:dyDescent="0.2">
      <c r="A181" s="100" t="s">
        <v>98</v>
      </c>
      <c r="B181" s="85" t="str">
        <f t="shared" si="81"/>
        <v>Q1/2018</v>
      </c>
      <c r="C181" s="86">
        <f t="shared" si="74"/>
        <v>43101</v>
      </c>
      <c r="D181" s="86">
        <f t="shared" si="75"/>
        <v>43190</v>
      </c>
      <c r="E181" s="85">
        <f t="shared" si="72"/>
        <v>90</v>
      </c>
      <c r="F181" s="87">
        <f>VLOOKUP(D181,'FERC Interest Rate'!$A:$B,2,TRUE)</f>
        <v>4.2500000000000003E-2</v>
      </c>
      <c r="G181" s="88">
        <f t="shared" si="73"/>
        <v>1081.2696077685348</v>
      </c>
      <c r="H181" s="88">
        <v>0</v>
      </c>
      <c r="I181" s="123">
        <f t="shared" si="78"/>
        <v>81.269607768525262</v>
      </c>
      <c r="J181" s="89">
        <f t="shared" si="79"/>
        <v>11.331113012916838</v>
      </c>
      <c r="K181" s="149">
        <f t="shared" si="68"/>
        <v>92.600720781442106</v>
      </c>
      <c r="L181" s="89">
        <f t="shared" si="80"/>
        <v>1000</v>
      </c>
      <c r="M181" s="150">
        <f t="shared" si="69"/>
        <v>1092.6007207814421</v>
      </c>
      <c r="N181" s="8">
        <f t="shared" si="70"/>
        <v>1092.6007207814516</v>
      </c>
      <c r="O181" s="88">
        <f t="shared" si="71"/>
        <v>9.5354835139005445E-12</v>
      </c>
    </row>
    <row r="182" spans="1:15" x14ac:dyDescent="0.2">
      <c r="A182" s="100"/>
      <c r="B182" s="85"/>
      <c r="C182" s="86"/>
      <c r="D182" s="86"/>
      <c r="E182" s="85"/>
      <c r="F182" s="87"/>
      <c r="G182" s="88"/>
      <c r="H182" s="88"/>
      <c r="I182" s="123"/>
      <c r="J182" s="89"/>
      <c r="K182" s="149"/>
      <c r="L182" s="89"/>
      <c r="M182" s="150"/>
      <c r="N182" s="8"/>
      <c r="O182" s="88"/>
    </row>
    <row r="183" spans="1:15" ht="13.5" thickBot="1" x14ac:dyDescent="0.25">
      <c r="A183" s="183"/>
      <c r="B183" s="184"/>
      <c r="C183" s="185"/>
      <c r="D183" s="185"/>
      <c r="E183" s="186"/>
      <c r="F183" s="184"/>
      <c r="G183" s="157">
        <f>SUM(G156:G182)</f>
        <v>354014.87188723794</v>
      </c>
      <c r="H183" s="157">
        <f>SUM(H156:H182)</f>
        <v>1625.3921553705052</v>
      </c>
      <c r="I183" s="158">
        <f t="shared" ref="I183:O183" si="82">SUM(I156:I182)</f>
        <v>1625.3921553705052</v>
      </c>
      <c r="J183" s="157">
        <f t="shared" si="82"/>
        <v>1230.8722374216932</v>
      </c>
      <c r="K183" s="157">
        <f t="shared" si="82"/>
        <v>2856.2643927921986</v>
      </c>
      <c r="L183" s="157">
        <f t="shared" si="82"/>
        <v>20000</v>
      </c>
      <c r="M183" s="159">
        <f t="shared" si="82"/>
        <v>22856.2643927922</v>
      </c>
      <c r="N183" s="157">
        <f t="shared" si="82"/>
        <v>356871.13628003013</v>
      </c>
      <c r="O183" s="157">
        <f t="shared" si="82"/>
        <v>334014.87188723794</v>
      </c>
    </row>
    <row r="184" spans="1:15" ht="13.5" thickTop="1" x14ac:dyDescent="0.2">
      <c r="B184" s="131"/>
      <c r="C184" s="131"/>
      <c r="D184" s="131"/>
      <c r="E184" s="131"/>
      <c r="F184" s="131"/>
      <c r="G184" s="131"/>
      <c r="H184" s="131"/>
      <c r="I184" s="130"/>
      <c r="J184" s="131"/>
      <c r="K184" s="131"/>
      <c r="L184" s="131"/>
      <c r="M184" s="151"/>
      <c r="O184" s="131"/>
    </row>
    <row r="185" spans="1:15" ht="38.25" x14ac:dyDescent="0.2">
      <c r="A185" s="94" t="s">
        <v>81</v>
      </c>
      <c r="B185" s="94" t="s">
        <v>3</v>
      </c>
      <c r="C185" s="94" t="s">
        <v>4</v>
      </c>
      <c r="D185" s="94" t="s">
        <v>5</v>
      </c>
      <c r="E185" s="94" t="s">
        <v>6</v>
      </c>
      <c r="F185" s="94" t="s">
        <v>7</v>
      </c>
      <c r="G185" s="94" t="s">
        <v>122</v>
      </c>
      <c r="H185" s="94" t="s">
        <v>123</v>
      </c>
      <c r="I185" s="118" t="s">
        <v>124</v>
      </c>
      <c r="J185" s="119" t="s">
        <v>125</v>
      </c>
      <c r="K185" s="119" t="s">
        <v>126</v>
      </c>
      <c r="L185" s="119" t="s">
        <v>127</v>
      </c>
      <c r="M185" s="120" t="s">
        <v>128</v>
      </c>
      <c r="N185" s="94" t="s">
        <v>129</v>
      </c>
      <c r="O185" s="94" t="s">
        <v>130</v>
      </c>
    </row>
    <row r="186" spans="1:15" x14ac:dyDescent="0.2">
      <c r="A186" s="223" t="s">
        <v>17</v>
      </c>
      <c r="B186" s="223"/>
      <c r="C186" s="389">
        <f>VLOOKUP(B187,A$1:F$33,2,FALSE)</f>
        <v>40892</v>
      </c>
      <c r="D186" s="389">
        <f>DATE(YEAR(C186),IF(MONTH(C186)&lt;=3,3,IF(MONTH(C186)&lt;=6,6,IF(MONTH(C186)&lt;=9,9,12))),IF(OR(MONTH(C186)&lt;=3,MONTH(C186)&gt;=10),31,30))</f>
        <v>40908</v>
      </c>
      <c r="E186" s="390">
        <f>D186-C186+1</f>
        <v>17</v>
      </c>
      <c r="F186" s="391">
        <f>VLOOKUP(D186,'FERC Interest Rate'!$A:$B,2,TRUE)</f>
        <v>3.2500000000000001E-2</v>
      </c>
      <c r="G186" s="214">
        <f>VLOOKUP(B187,$A$1:$F$33,5,FALSE)</f>
        <v>20000</v>
      </c>
      <c r="H186" s="214">
        <f t="shared" ref="H186:H195" si="83">G186*F186*(E186/(DATE(YEAR(D186),12,31)-DATE(YEAR(D186),1,1)+1))</f>
        <v>30.273972602739729</v>
      </c>
      <c r="I186" s="408">
        <v>0</v>
      </c>
      <c r="J186" s="393">
        <v>0</v>
      </c>
      <c r="K186" s="149">
        <f t="shared" ref="K186:K211" si="84">+SUM(I186:J186)</f>
        <v>0</v>
      </c>
      <c r="L186" s="393">
        <v>0</v>
      </c>
      <c r="M186" s="150">
        <f t="shared" ref="M186:M211" si="85">+SUM(K186:L186)</f>
        <v>0</v>
      </c>
      <c r="N186" s="8">
        <f t="shared" ref="N186:N211" si="86">+G186+H186+J186</f>
        <v>20030.273972602739</v>
      </c>
      <c r="O186" s="214">
        <f t="shared" ref="O186:O211" si="87">G186+H186-L186-I186</f>
        <v>20030.273972602739</v>
      </c>
    </row>
    <row r="187" spans="1:15" x14ac:dyDescent="0.2">
      <c r="A187" s="223" t="s">
        <v>47</v>
      </c>
      <c r="B187" s="404" t="s">
        <v>101</v>
      </c>
      <c r="C187" s="389">
        <f>D186+1</f>
        <v>40909</v>
      </c>
      <c r="D187" s="389">
        <f>EOMONTH(D186,3)</f>
        <v>40999</v>
      </c>
      <c r="E187" s="390">
        <f t="shared" ref="E187:E211" si="88">D187-C187+1</f>
        <v>91</v>
      </c>
      <c r="F187" s="391">
        <f>VLOOKUP(D187,'FERC Interest Rate'!$A:$B,2,TRUE)</f>
        <v>3.2500000000000001E-2</v>
      </c>
      <c r="G187" s="214">
        <f t="shared" ref="G187:G211" si="89">O186</f>
        <v>20030.273972602739</v>
      </c>
      <c r="H187" s="214">
        <f t="shared" si="83"/>
        <v>161.85665375402351</v>
      </c>
      <c r="I187" s="408">
        <v>0</v>
      </c>
      <c r="J187" s="393">
        <v>0</v>
      </c>
      <c r="K187" s="149">
        <f t="shared" si="84"/>
        <v>0</v>
      </c>
      <c r="L187" s="393">
        <v>0</v>
      </c>
      <c r="M187" s="150">
        <f t="shared" si="85"/>
        <v>0</v>
      </c>
      <c r="N187" s="8">
        <f t="shared" si="86"/>
        <v>20192.130626356764</v>
      </c>
      <c r="O187" s="214">
        <f t="shared" si="87"/>
        <v>20192.130626356764</v>
      </c>
    </row>
    <row r="188" spans="1:15" x14ac:dyDescent="0.2">
      <c r="B188" s="390"/>
      <c r="C188" s="389">
        <f t="shared" ref="C188:C211" si="90">D187+1</f>
        <v>41000</v>
      </c>
      <c r="D188" s="389">
        <f t="shared" ref="D188:D211" si="91">EOMONTH(D187,3)</f>
        <v>41090</v>
      </c>
      <c r="E188" s="390">
        <f t="shared" si="88"/>
        <v>91</v>
      </c>
      <c r="F188" s="391">
        <f>VLOOKUP(D188,'FERC Interest Rate'!$A:$B,2,TRUE)</f>
        <v>3.2500000000000001E-2</v>
      </c>
      <c r="G188" s="214">
        <f t="shared" si="89"/>
        <v>20192.130626356764</v>
      </c>
      <c r="H188" s="214">
        <f t="shared" si="83"/>
        <v>163.1645528072408</v>
      </c>
      <c r="I188" s="408">
        <v>0</v>
      </c>
      <c r="J188" s="393">
        <v>0</v>
      </c>
      <c r="K188" s="149">
        <f t="shared" si="84"/>
        <v>0</v>
      </c>
      <c r="L188" s="393">
        <v>0</v>
      </c>
      <c r="M188" s="150">
        <f t="shared" si="85"/>
        <v>0</v>
      </c>
      <c r="N188" s="8">
        <f t="shared" si="86"/>
        <v>20355.295179164004</v>
      </c>
      <c r="O188" s="214">
        <f t="shared" si="87"/>
        <v>20355.295179164004</v>
      </c>
    </row>
    <row r="189" spans="1:15" x14ac:dyDescent="0.2">
      <c r="B189" s="390"/>
      <c r="C189" s="389">
        <f t="shared" si="90"/>
        <v>41091</v>
      </c>
      <c r="D189" s="389">
        <f t="shared" si="91"/>
        <v>41182</v>
      </c>
      <c r="E189" s="390">
        <f t="shared" si="88"/>
        <v>92</v>
      </c>
      <c r="F189" s="391">
        <f>VLOOKUP(D189,'FERC Interest Rate'!$A:$B,2,TRUE)</f>
        <v>3.2500000000000001E-2</v>
      </c>
      <c r="G189" s="214">
        <f t="shared" si="89"/>
        <v>20355.295179164004</v>
      </c>
      <c r="H189" s="214">
        <f t="shared" si="83"/>
        <v>166.29052619043819</v>
      </c>
      <c r="I189" s="408">
        <v>0</v>
      </c>
      <c r="J189" s="393">
        <v>0</v>
      </c>
      <c r="K189" s="149">
        <f t="shared" si="84"/>
        <v>0</v>
      </c>
      <c r="L189" s="393">
        <v>0</v>
      </c>
      <c r="M189" s="150">
        <f t="shared" si="85"/>
        <v>0</v>
      </c>
      <c r="N189" s="8">
        <f t="shared" si="86"/>
        <v>20521.585705354442</v>
      </c>
      <c r="O189" s="214">
        <f t="shared" si="87"/>
        <v>20521.585705354442</v>
      </c>
    </row>
    <row r="190" spans="1:15" x14ac:dyDescent="0.2">
      <c r="B190" s="390"/>
      <c r="C190" s="389">
        <f t="shared" si="90"/>
        <v>41183</v>
      </c>
      <c r="D190" s="389">
        <f t="shared" si="91"/>
        <v>41274</v>
      </c>
      <c r="E190" s="390">
        <f t="shared" si="88"/>
        <v>92</v>
      </c>
      <c r="F190" s="391">
        <f>VLOOKUP(D190,'FERC Interest Rate'!$A:$B,2,TRUE)</f>
        <v>3.2500000000000001E-2</v>
      </c>
      <c r="G190" s="214">
        <f t="shared" si="89"/>
        <v>20521.585705354442</v>
      </c>
      <c r="H190" s="214">
        <f t="shared" si="83"/>
        <v>167.64901983336009</v>
      </c>
      <c r="I190" s="408">
        <v>0</v>
      </c>
      <c r="J190" s="393">
        <v>0</v>
      </c>
      <c r="K190" s="149">
        <f t="shared" si="84"/>
        <v>0</v>
      </c>
      <c r="L190" s="393">
        <v>0</v>
      </c>
      <c r="M190" s="150">
        <f t="shared" si="85"/>
        <v>0</v>
      </c>
      <c r="N190" s="8">
        <f t="shared" si="86"/>
        <v>20689.234725187802</v>
      </c>
      <c r="O190" s="214">
        <f t="shared" si="87"/>
        <v>20689.234725187802</v>
      </c>
    </row>
    <row r="191" spans="1:15" x14ac:dyDescent="0.2">
      <c r="B191" s="390"/>
      <c r="C191" s="389">
        <f t="shared" si="90"/>
        <v>41275</v>
      </c>
      <c r="D191" s="389">
        <f t="shared" si="91"/>
        <v>41364</v>
      </c>
      <c r="E191" s="390">
        <f t="shared" si="88"/>
        <v>90</v>
      </c>
      <c r="F191" s="391">
        <f>VLOOKUP(D191,'FERC Interest Rate'!$A:$B,2,TRUE)</f>
        <v>3.2500000000000001E-2</v>
      </c>
      <c r="G191" s="214">
        <f t="shared" si="89"/>
        <v>20689.234725187802</v>
      </c>
      <c r="H191" s="214">
        <f t="shared" si="83"/>
        <v>165.79729197582006</v>
      </c>
      <c r="I191" s="408">
        <v>0</v>
      </c>
      <c r="J191" s="393">
        <v>0</v>
      </c>
      <c r="K191" s="149">
        <f t="shared" si="84"/>
        <v>0</v>
      </c>
      <c r="L191" s="393">
        <v>0</v>
      </c>
      <c r="M191" s="150">
        <f t="shared" si="85"/>
        <v>0</v>
      </c>
      <c r="N191" s="8">
        <f t="shared" si="86"/>
        <v>20855.032017163623</v>
      </c>
      <c r="O191" s="214">
        <f t="shared" si="87"/>
        <v>20855.032017163623</v>
      </c>
    </row>
    <row r="192" spans="1:15" x14ac:dyDescent="0.2">
      <c r="B192" s="85"/>
      <c r="C192" s="86">
        <f>D191+1</f>
        <v>41365</v>
      </c>
      <c r="D192" s="86">
        <f t="shared" si="91"/>
        <v>41455</v>
      </c>
      <c r="E192" s="85">
        <f>D192-C192+1</f>
        <v>91</v>
      </c>
      <c r="F192" s="87">
        <f>VLOOKUP(D192,'FERC Interest Rate'!$A:$B,2,TRUE)</f>
        <v>3.2500000000000001E-2</v>
      </c>
      <c r="G192" s="88">
        <f t="shared" si="89"/>
        <v>20855.032017163623</v>
      </c>
      <c r="H192" s="214">
        <f t="shared" si="83"/>
        <v>168.98289641304498</v>
      </c>
      <c r="I192" s="408">
        <v>0</v>
      </c>
      <c r="J192" s="393">
        <v>0</v>
      </c>
      <c r="K192" s="149">
        <f t="shared" si="84"/>
        <v>0</v>
      </c>
      <c r="L192" s="393">
        <v>0</v>
      </c>
      <c r="M192" s="150">
        <f t="shared" si="85"/>
        <v>0</v>
      </c>
      <c r="N192" s="8">
        <f t="shared" si="86"/>
        <v>21024.01491357667</v>
      </c>
      <c r="O192" s="88">
        <f t="shared" si="87"/>
        <v>21024.01491357667</v>
      </c>
    </row>
    <row r="193" spans="1:15" x14ac:dyDescent="0.2">
      <c r="B193" s="85"/>
      <c r="C193" s="86">
        <f>D192+1</f>
        <v>41456</v>
      </c>
      <c r="D193" s="86">
        <f t="shared" si="91"/>
        <v>41547</v>
      </c>
      <c r="E193" s="85">
        <f>D193-C193+1</f>
        <v>92</v>
      </c>
      <c r="F193" s="87">
        <f>VLOOKUP(D193,'FERC Interest Rate'!$A:$B,2,TRUE)</f>
        <v>3.2500000000000001E-2</v>
      </c>
      <c r="G193" s="88">
        <f t="shared" si="89"/>
        <v>21024.01491357667</v>
      </c>
      <c r="H193" s="214">
        <f t="shared" si="83"/>
        <v>172.22412216875136</v>
      </c>
      <c r="I193" s="408">
        <v>0</v>
      </c>
      <c r="J193" s="393">
        <v>0</v>
      </c>
      <c r="K193" s="149">
        <f t="shared" si="84"/>
        <v>0</v>
      </c>
      <c r="L193" s="393">
        <v>0</v>
      </c>
      <c r="M193" s="150">
        <f t="shared" si="85"/>
        <v>0</v>
      </c>
      <c r="N193" s="8">
        <f t="shared" si="86"/>
        <v>21196.239035745421</v>
      </c>
      <c r="O193" s="88">
        <f t="shared" si="87"/>
        <v>21196.239035745421</v>
      </c>
    </row>
    <row r="194" spans="1:15" x14ac:dyDescent="0.2">
      <c r="B194" s="85"/>
      <c r="C194" s="86">
        <f>D193+1</f>
        <v>41548</v>
      </c>
      <c r="D194" s="86">
        <f t="shared" si="91"/>
        <v>41639</v>
      </c>
      <c r="E194" s="85">
        <f>D194-C194+1</f>
        <v>92</v>
      </c>
      <c r="F194" s="87">
        <f>VLOOKUP(D194,'FERC Interest Rate'!$A:$B,2,TRUE)</f>
        <v>3.2500000000000001E-2</v>
      </c>
      <c r="G194" s="88">
        <f t="shared" si="89"/>
        <v>21196.239035745421</v>
      </c>
      <c r="H194" s="214">
        <f t="shared" si="83"/>
        <v>173.63494442980499</v>
      </c>
      <c r="I194" s="408">
        <v>0</v>
      </c>
      <c r="J194" s="393">
        <v>0</v>
      </c>
      <c r="K194" s="149">
        <f t="shared" si="84"/>
        <v>0</v>
      </c>
      <c r="L194" s="393">
        <v>0</v>
      </c>
      <c r="M194" s="150">
        <f t="shared" si="85"/>
        <v>0</v>
      </c>
      <c r="N194" s="8">
        <f t="shared" si="86"/>
        <v>21369.873980175227</v>
      </c>
      <c r="O194" s="88">
        <f t="shared" si="87"/>
        <v>21369.873980175227</v>
      </c>
    </row>
    <row r="195" spans="1:15" x14ac:dyDescent="0.2">
      <c r="A195" s="100" t="s">
        <v>82</v>
      </c>
      <c r="B195" s="85" t="str">
        <f>+IF(MONTH(C195)&lt;4,"Q1",IF(MONTH(C195)&lt;7,"Q2",IF(MONTH(C195)&lt;10,"Q3","Q4")))&amp;"/"&amp;YEAR(C195)</f>
        <v>Q1/2014</v>
      </c>
      <c r="C195" s="86">
        <f>D194+1</f>
        <v>41640</v>
      </c>
      <c r="D195" s="86">
        <f t="shared" si="91"/>
        <v>41729</v>
      </c>
      <c r="E195" s="85">
        <f>D195-C195+1</f>
        <v>90</v>
      </c>
      <c r="F195" s="87">
        <f>VLOOKUP(D195,'FERC Interest Rate'!$A:$B,2,TRUE)</f>
        <v>3.2500000000000001E-2</v>
      </c>
      <c r="G195" s="88">
        <f t="shared" si="89"/>
        <v>21369.873980175227</v>
      </c>
      <c r="H195" s="214">
        <f t="shared" si="83"/>
        <v>171.25172984113024</v>
      </c>
      <c r="I195" s="123">
        <f>(SUM($H$186:$H$211)/20)*4</f>
        <v>308.22514200327083</v>
      </c>
      <c r="J195" s="89">
        <v>0</v>
      </c>
      <c r="K195" s="149">
        <f t="shared" si="84"/>
        <v>308.22514200327083</v>
      </c>
      <c r="L195" s="89">
        <f>($G$186/20)*4</f>
        <v>4000</v>
      </c>
      <c r="M195" s="150">
        <f t="shared" si="85"/>
        <v>4308.2251420032708</v>
      </c>
      <c r="N195" s="8">
        <f t="shared" si="86"/>
        <v>21541.125710016357</v>
      </c>
      <c r="O195" s="88">
        <f t="shared" si="87"/>
        <v>17232.900568013087</v>
      </c>
    </row>
    <row r="196" spans="1:15" x14ac:dyDescent="0.2">
      <c r="A196" s="100" t="s">
        <v>83</v>
      </c>
      <c r="B196" s="85" t="str">
        <f>+IF(MONTH(C196)&lt;4,"Q1",IF(MONTH(C196)&lt;7,"Q2",IF(MONTH(C196)&lt;10,"Q3","Q4")))&amp;"/"&amp;YEAR(C196)</f>
        <v>Q2/2014</v>
      </c>
      <c r="C196" s="86">
        <f t="shared" si="90"/>
        <v>41730</v>
      </c>
      <c r="D196" s="86">
        <f t="shared" si="91"/>
        <v>41820</v>
      </c>
      <c r="E196" s="85">
        <f t="shared" si="88"/>
        <v>91</v>
      </c>
      <c r="F196" s="87">
        <f>VLOOKUP(D196,'FERC Interest Rate'!$A:$B,2,TRUE)</f>
        <v>3.2500000000000001E-2</v>
      </c>
      <c r="G196" s="88">
        <f t="shared" si="89"/>
        <v>17232.900568013087</v>
      </c>
      <c r="H196" s="88">
        <v>0</v>
      </c>
      <c r="I196" s="123">
        <f t="shared" ref="I196:I211" si="92">SUM($H$186:$H$211)/20</f>
        <v>77.056285500817708</v>
      </c>
      <c r="J196" s="89">
        <f t="shared" ref="J196:J211" si="93">G196*F196*(E196/(DATE(YEAR(D196),12,31)-DATE(YEAR(D196),1,1)+1))</f>
        <v>139.63370802711972</v>
      </c>
      <c r="K196" s="149">
        <f t="shared" si="84"/>
        <v>216.68999352793742</v>
      </c>
      <c r="L196" s="89">
        <f t="shared" ref="L196:L211" si="94">$G$186/20</f>
        <v>1000</v>
      </c>
      <c r="M196" s="150">
        <f t="shared" si="85"/>
        <v>1216.6899935279375</v>
      </c>
      <c r="N196" s="8">
        <f t="shared" si="86"/>
        <v>17372.534276040205</v>
      </c>
      <c r="O196" s="88">
        <f t="shared" si="87"/>
        <v>16155.844282512269</v>
      </c>
    </row>
    <row r="197" spans="1:15" x14ac:dyDescent="0.2">
      <c r="A197" s="100" t="s">
        <v>84</v>
      </c>
      <c r="B197" s="85" t="str">
        <f t="shared" ref="B197:B211" si="95">+IF(MONTH(C197)&lt;4,"Q1",IF(MONTH(C197)&lt;7,"Q2",IF(MONTH(C197)&lt;10,"Q3","Q4")))&amp;"/"&amp;YEAR(C197)</f>
        <v>Q3/2014</v>
      </c>
      <c r="C197" s="86">
        <f t="shared" si="90"/>
        <v>41821</v>
      </c>
      <c r="D197" s="86">
        <f t="shared" si="91"/>
        <v>41912</v>
      </c>
      <c r="E197" s="85">
        <f t="shared" si="88"/>
        <v>92</v>
      </c>
      <c r="F197" s="87">
        <f>VLOOKUP(D197,'FERC Interest Rate'!$A:$B,2,TRUE)</f>
        <v>3.2500000000000001E-2</v>
      </c>
      <c r="G197" s="88">
        <f t="shared" si="89"/>
        <v>16155.844282512269</v>
      </c>
      <c r="H197" s="88">
        <v>0</v>
      </c>
      <c r="I197" s="123">
        <f t="shared" si="92"/>
        <v>77.056285500817708</v>
      </c>
      <c r="J197" s="89">
        <f t="shared" si="93"/>
        <v>132.34513535537451</v>
      </c>
      <c r="K197" s="149">
        <f t="shared" si="84"/>
        <v>209.4014208561922</v>
      </c>
      <c r="L197" s="89">
        <f t="shared" si="94"/>
        <v>1000</v>
      </c>
      <c r="M197" s="150">
        <f t="shared" si="85"/>
        <v>1209.4014208561921</v>
      </c>
      <c r="N197" s="8">
        <f t="shared" si="86"/>
        <v>16288.189417867643</v>
      </c>
      <c r="O197" s="88">
        <f t="shared" si="87"/>
        <v>15078.787997011452</v>
      </c>
    </row>
    <row r="198" spans="1:15" x14ac:dyDescent="0.2">
      <c r="A198" s="100" t="s">
        <v>85</v>
      </c>
      <c r="B198" s="85" t="str">
        <f t="shared" si="95"/>
        <v>Q4/2014</v>
      </c>
      <c r="C198" s="86">
        <f t="shared" si="90"/>
        <v>41913</v>
      </c>
      <c r="D198" s="86">
        <f t="shared" si="91"/>
        <v>42004</v>
      </c>
      <c r="E198" s="85">
        <f t="shared" si="88"/>
        <v>92</v>
      </c>
      <c r="F198" s="87">
        <f>VLOOKUP(D198,'FERC Interest Rate'!$A:$B,2,TRUE)</f>
        <v>3.2500000000000001E-2</v>
      </c>
      <c r="G198" s="88">
        <f t="shared" si="89"/>
        <v>15078.787997011452</v>
      </c>
      <c r="H198" s="88">
        <v>0</v>
      </c>
      <c r="I198" s="123">
        <f t="shared" si="92"/>
        <v>77.056285500817708</v>
      </c>
      <c r="J198" s="89">
        <f t="shared" si="93"/>
        <v>123.52212633168287</v>
      </c>
      <c r="K198" s="149">
        <f t="shared" si="84"/>
        <v>200.57841183250059</v>
      </c>
      <c r="L198" s="89">
        <f t="shared" si="94"/>
        <v>1000</v>
      </c>
      <c r="M198" s="150">
        <f t="shared" si="85"/>
        <v>1200.5784118325005</v>
      </c>
      <c r="N198" s="8">
        <f t="shared" si="86"/>
        <v>15202.310123343135</v>
      </c>
      <c r="O198" s="88">
        <f t="shared" si="87"/>
        <v>14001.731711510634</v>
      </c>
    </row>
    <row r="199" spans="1:15" x14ac:dyDescent="0.2">
      <c r="A199" s="100" t="s">
        <v>86</v>
      </c>
      <c r="B199" s="85" t="str">
        <f t="shared" si="95"/>
        <v>Q1/2015</v>
      </c>
      <c r="C199" s="86">
        <f t="shared" si="90"/>
        <v>42005</v>
      </c>
      <c r="D199" s="86">
        <f t="shared" si="91"/>
        <v>42094</v>
      </c>
      <c r="E199" s="85">
        <f t="shared" si="88"/>
        <v>90</v>
      </c>
      <c r="F199" s="87">
        <f>VLOOKUP(D199,'FERC Interest Rate'!$A:$B,2,TRUE)</f>
        <v>3.2500000000000001E-2</v>
      </c>
      <c r="G199" s="88">
        <f t="shared" si="89"/>
        <v>14001.731711510634</v>
      </c>
      <c r="H199" s="88">
        <v>0</v>
      </c>
      <c r="I199" s="123">
        <f t="shared" si="92"/>
        <v>77.056285500817708</v>
      </c>
      <c r="J199" s="89">
        <f t="shared" si="93"/>
        <v>112.20565823607836</v>
      </c>
      <c r="K199" s="149">
        <f t="shared" si="84"/>
        <v>189.26194373689606</v>
      </c>
      <c r="L199" s="89">
        <f t="shared" si="94"/>
        <v>1000</v>
      </c>
      <c r="M199" s="150">
        <f t="shared" si="85"/>
        <v>1189.261943736896</v>
      </c>
      <c r="N199" s="8">
        <f t="shared" si="86"/>
        <v>14113.937369746713</v>
      </c>
      <c r="O199" s="88">
        <f t="shared" si="87"/>
        <v>12924.675426009817</v>
      </c>
    </row>
    <row r="200" spans="1:15" x14ac:dyDescent="0.2">
      <c r="A200" s="100" t="s">
        <v>87</v>
      </c>
      <c r="B200" s="85" t="str">
        <f t="shared" si="95"/>
        <v>Q2/2015</v>
      </c>
      <c r="C200" s="86">
        <f t="shared" si="90"/>
        <v>42095</v>
      </c>
      <c r="D200" s="86">
        <f t="shared" si="91"/>
        <v>42185</v>
      </c>
      <c r="E200" s="85">
        <f t="shared" si="88"/>
        <v>91</v>
      </c>
      <c r="F200" s="87">
        <f>VLOOKUP(D200,'FERC Interest Rate'!$A:$B,2,TRUE)</f>
        <v>3.2500000000000001E-2</v>
      </c>
      <c r="G200" s="88">
        <f t="shared" si="89"/>
        <v>12924.675426009817</v>
      </c>
      <c r="H200" s="88">
        <v>0</v>
      </c>
      <c r="I200" s="123">
        <f t="shared" si="92"/>
        <v>77.056285500817708</v>
      </c>
      <c r="J200" s="89">
        <f t="shared" si="93"/>
        <v>104.72528102033982</v>
      </c>
      <c r="K200" s="149">
        <f t="shared" si="84"/>
        <v>181.78156652115752</v>
      </c>
      <c r="L200" s="89">
        <f t="shared" si="94"/>
        <v>1000</v>
      </c>
      <c r="M200" s="150">
        <f t="shared" si="85"/>
        <v>1181.7815665211574</v>
      </c>
      <c r="N200" s="8">
        <f t="shared" si="86"/>
        <v>13029.400707030156</v>
      </c>
      <c r="O200" s="88">
        <f t="shared" si="87"/>
        <v>11847.619140508999</v>
      </c>
    </row>
    <row r="201" spans="1:15" x14ac:dyDescent="0.2">
      <c r="A201" s="100" t="s">
        <v>88</v>
      </c>
      <c r="B201" s="85" t="str">
        <f t="shared" si="95"/>
        <v>Q3/2015</v>
      </c>
      <c r="C201" s="86">
        <f t="shared" si="90"/>
        <v>42186</v>
      </c>
      <c r="D201" s="86">
        <f t="shared" si="91"/>
        <v>42277</v>
      </c>
      <c r="E201" s="85">
        <f t="shared" si="88"/>
        <v>92</v>
      </c>
      <c r="F201" s="87">
        <f>VLOOKUP(D201,'FERC Interest Rate'!$A:$B,2,TRUE)</f>
        <v>3.2500000000000001E-2</v>
      </c>
      <c r="G201" s="88">
        <f t="shared" si="89"/>
        <v>11847.619140508999</v>
      </c>
      <c r="H201" s="88">
        <v>0</v>
      </c>
      <c r="I201" s="123">
        <f t="shared" si="92"/>
        <v>77.056285500817708</v>
      </c>
      <c r="J201" s="89">
        <f t="shared" si="93"/>
        <v>97.053099260607979</v>
      </c>
      <c r="K201" s="149">
        <f t="shared" si="84"/>
        <v>174.1093847614257</v>
      </c>
      <c r="L201" s="89">
        <f t="shared" si="94"/>
        <v>1000</v>
      </c>
      <c r="M201" s="150">
        <f t="shared" si="85"/>
        <v>1174.1093847614256</v>
      </c>
      <c r="N201" s="8">
        <f t="shared" si="86"/>
        <v>11944.672239769607</v>
      </c>
      <c r="O201" s="88">
        <f t="shared" si="87"/>
        <v>10770.562855008182</v>
      </c>
    </row>
    <row r="202" spans="1:15" x14ac:dyDescent="0.2">
      <c r="A202" s="100" t="s">
        <v>89</v>
      </c>
      <c r="B202" s="85" t="str">
        <f t="shared" si="95"/>
        <v>Q4/2015</v>
      </c>
      <c r="C202" s="86">
        <f t="shared" si="90"/>
        <v>42278</v>
      </c>
      <c r="D202" s="86">
        <f t="shared" si="91"/>
        <v>42369</v>
      </c>
      <c r="E202" s="85">
        <f t="shared" si="88"/>
        <v>92</v>
      </c>
      <c r="F202" s="87">
        <f>VLOOKUP(D202,'FERC Interest Rate'!$A:$B,2,TRUE)</f>
        <v>3.2500000000000001E-2</v>
      </c>
      <c r="G202" s="88">
        <f t="shared" si="89"/>
        <v>10770.562855008182</v>
      </c>
      <c r="H202" s="88">
        <v>0</v>
      </c>
      <c r="I202" s="123">
        <f t="shared" si="92"/>
        <v>77.056285500817708</v>
      </c>
      <c r="J202" s="89">
        <f t="shared" si="93"/>
        <v>88.230090236916354</v>
      </c>
      <c r="K202" s="149">
        <f t="shared" si="84"/>
        <v>165.28637573773406</v>
      </c>
      <c r="L202" s="89">
        <f t="shared" si="94"/>
        <v>1000</v>
      </c>
      <c r="M202" s="150">
        <f t="shared" si="85"/>
        <v>1165.286375737734</v>
      </c>
      <c r="N202" s="8">
        <f t="shared" si="86"/>
        <v>10858.792945245099</v>
      </c>
      <c r="O202" s="88">
        <f t="shared" si="87"/>
        <v>9693.5065695073645</v>
      </c>
    </row>
    <row r="203" spans="1:15" x14ac:dyDescent="0.2">
      <c r="A203" s="100" t="s">
        <v>90</v>
      </c>
      <c r="B203" s="85" t="str">
        <f t="shared" si="95"/>
        <v>Q1/2016</v>
      </c>
      <c r="C203" s="86">
        <f t="shared" si="90"/>
        <v>42370</v>
      </c>
      <c r="D203" s="86">
        <f t="shared" si="91"/>
        <v>42460</v>
      </c>
      <c r="E203" s="85">
        <f t="shared" si="88"/>
        <v>91</v>
      </c>
      <c r="F203" s="87">
        <f>VLOOKUP(D203,'FERC Interest Rate'!$A:$B,2,TRUE)</f>
        <v>3.2500000000000001E-2</v>
      </c>
      <c r="G203" s="88">
        <f t="shared" si="89"/>
        <v>9693.5065695073645</v>
      </c>
      <c r="H203" s="88">
        <v>0</v>
      </c>
      <c r="I203" s="123">
        <f t="shared" si="92"/>
        <v>77.056285500817708</v>
      </c>
      <c r="J203" s="89">
        <f t="shared" si="93"/>
        <v>78.329359779557464</v>
      </c>
      <c r="K203" s="149">
        <f t="shared" si="84"/>
        <v>155.38564528037517</v>
      </c>
      <c r="L203" s="89">
        <f t="shared" si="94"/>
        <v>1000</v>
      </c>
      <c r="M203" s="150">
        <f t="shared" si="85"/>
        <v>1155.3856452803752</v>
      </c>
      <c r="N203" s="8">
        <f t="shared" si="86"/>
        <v>9771.8359292869227</v>
      </c>
      <c r="O203" s="88">
        <f t="shared" si="87"/>
        <v>8616.450284006547</v>
      </c>
    </row>
    <row r="204" spans="1:15" x14ac:dyDescent="0.2">
      <c r="A204" s="100" t="s">
        <v>91</v>
      </c>
      <c r="B204" s="85" t="str">
        <f t="shared" si="95"/>
        <v>Q2/2016</v>
      </c>
      <c r="C204" s="86">
        <f t="shared" si="90"/>
        <v>42461</v>
      </c>
      <c r="D204" s="86">
        <f t="shared" si="91"/>
        <v>42551</v>
      </c>
      <c r="E204" s="85">
        <f t="shared" si="88"/>
        <v>91</v>
      </c>
      <c r="F204" s="87">
        <f>VLOOKUP(D204,'FERC Interest Rate'!$A:$B,2,TRUE)</f>
        <v>3.4599999999999999E-2</v>
      </c>
      <c r="G204" s="88">
        <f t="shared" si="89"/>
        <v>8616.450284006547</v>
      </c>
      <c r="H204" s="88">
        <v>0</v>
      </c>
      <c r="I204" s="123">
        <f t="shared" si="92"/>
        <v>77.056285500817708</v>
      </c>
      <c r="J204" s="89">
        <f t="shared" si="93"/>
        <v>74.125014656347034</v>
      </c>
      <c r="K204" s="149">
        <f t="shared" si="84"/>
        <v>151.18130015716474</v>
      </c>
      <c r="L204" s="89">
        <f t="shared" si="94"/>
        <v>1000</v>
      </c>
      <c r="M204" s="150">
        <f t="shared" si="85"/>
        <v>1151.1813001571647</v>
      </c>
      <c r="N204" s="8">
        <f t="shared" si="86"/>
        <v>8690.5752986628941</v>
      </c>
      <c r="O204" s="88">
        <f t="shared" si="87"/>
        <v>7539.3939985057295</v>
      </c>
    </row>
    <row r="205" spans="1:15" x14ac:dyDescent="0.2">
      <c r="A205" s="100" t="s">
        <v>92</v>
      </c>
      <c r="B205" s="85" t="str">
        <f t="shared" si="95"/>
        <v>Q3/2016</v>
      </c>
      <c r="C205" s="86">
        <f t="shared" si="90"/>
        <v>42552</v>
      </c>
      <c r="D205" s="86">
        <f t="shared" si="91"/>
        <v>42643</v>
      </c>
      <c r="E205" s="85">
        <f t="shared" si="88"/>
        <v>92</v>
      </c>
      <c r="F205" s="87">
        <f>VLOOKUP(D205,'FERC Interest Rate'!$A:$B,2,TRUE)</f>
        <v>3.5000000000000003E-2</v>
      </c>
      <c r="G205" s="88">
        <f t="shared" si="89"/>
        <v>7539.3939985057295</v>
      </c>
      <c r="H205" s="88">
        <v>0</v>
      </c>
      <c r="I205" s="123">
        <f t="shared" si="92"/>
        <v>77.056285500817708</v>
      </c>
      <c r="J205" s="89">
        <f t="shared" si="93"/>
        <v>66.330187637126926</v>
      </c>
      <c r="K205" s="149">
        <f t="shared" si="84"/>
        <v>143.38647313794462</v>
      </c>
      <c r="L205" s="89">
        <f t="shared" si="94"/>
        <v>1000</v>
      </c>
      <c r="M205" s="150">
        <f t="shared" si="85"/>
        <v>1143.3864731379447</v>
      </c>
      <c r="N205" s="8">
        <f t="shared" si="86"/>
        <v>7605.7241861428565</v>
      </c>
      <c r="O205" s="88">
        <f t="shared" si="87"/>
        <v>6462.3377130049121</v>
      </c>
    </row>
    <row r="206" spans="1:15" x14ac:dyDescent="0.2">
      <c r="A206" s="100" t="s">
        <v>93</v>
      </c>
      <c r="B206" s="85" t="str">
        <f t="shared" si="95"/>
        <v>Q4/2016</v>
      </c>
      <c r="C206" s="86">
        <f t="shared" si="90"/>
        <v>42644</v>
      </c>
      <c r="D206" s="86">
        <f t="shared" si="91"/>
        <v>42735</v>
      </c>
      <c r="E206" s="85">
        <f t="shared" si="88"/>
        <v>92</v>
      </c>
      <c r="F206" s="87">
        <f>VLOOKUP(D206,'FERC Interest Rate'!$A:$B,2,TRUE)</f>
        <v>3.5000000000000003E-2</v>
      </c>
      <c r="G206" s="88">
        <f t="shared" si="89"/>
        <v>6462.3377130049121</v>
      </c>
      <c r="H206" s="88">
        <v>0</v>
      </c>
      <c r="I206" s="123">
        <f t="shared" si="92"/>
        <v>77.056285500817708</v>
      </c>
      <c r="J206" s="89">
        <f t="shared" si="93"/>
        <v>56.85444654610879</v>
      </c>
      <c r="K206" s="149">
        <f t="shared" si="84"/>
        <v>133.91073204692651</v>
      </c>
      <c r="L206" s="89">
        <f t="shared" si="94"/>
        <v>1000</v>
      </c>
      <c r="M206" s="150">
        <f t="shared" si="85"/>
        <v>1133.9107320469266</v>
      </c>
      <c r="N206" s="8">
        <f t="shared" si="86"/>
        <v>6519.1921595510212</v>
      </c>
      <c r="O206" s="88">
        <f t="shared" si="87"/>
        <v>5385.2814275040946</v>
      </c>
    </row>
    <row r="207" spans="1:15" x14ac:dyDescent="0.2">
      <c r="A207" s="100" t="s">
        <v>94</v>
      </c>
      <c r="B207" s="85" t="str">
        <f t="shared" si="95"/>
        <v>Q1/2017</v>
      </c>
      <c r="C207" s="86">
        <f t="shared" si="90"/>
        <v>42736</v>
      </c>
      <c r="D207" s="86">
        <f t="shared" si="91"/>
        <v>42825</v>
      </c>
      <c r="E207" s="85">
        <f t="shared" si="88"/>
        <v>90</v>
      </c>
      <c r="F207" s="87">
        <f>VLOOKUP(D207,'FERC Interest Rate'!$A:$B,2,TRUE)</f>
        <v>3.5000000000000003E-2</v>
      </c>
      <c r="G207" s="88">
        <f t="shared" si="89"/>
        <v>5385.2814275040946</v>
      </c>
      <c r="H207" s="88">
        <v>0</v>
      </c>
      <c r="I207" s="123">
        <f t="shared" si="92"/>
        <v>77.056285500817708</v>
      </c>
      <c r="J207" s="89">
        <f t="shared" si="93"/>
        <v>46.475716429144924</v>
      </c>
      <c r="K207" s="149">
        <f t="shared" si="84"/>
        <v>123.53200192996263</v>
      </c>
      <c r="L207" s="89">
        <f t="shared" si="94"/>
        <v>1000</v>
      </c>
      <c r="M207" s="150">
        <f t="shared" si="85"/>
        <v>1123.5320019299627</v>
      </c>
      <c r="N207" s="8">
        <f t="shared" si="86"/>
        <v>5431.7571439332396</v>
      </c>
      <c r="O207" s="88">
        <f t="shared" si="87"/>
        <v>4308.2251420032771</v>
      </c>
    </row>
    <row r="208" spans="1:15" x14ac:dyDescent="0.2">
      <c r="A208" s="100" t="s">
        <v>95</v>
      </c>
      <c r="B208" s="85" t="str">
        <f t="shared" si="95"/>
        <v>Q2/2017</v>
      </c>
      <c r="C208" s="86">
        <f t="shared" si="90"/>
        <v>42826</v>
      </c>
      <c r="D208" s="86">
        <f t="shared" si="91"/>
        <v>42916</v>
      </c>
      <c r="E208" s="85">
        <f t="shared" si="88"/>
        <v>91</v>
      </c>
      <c r="F208" s="87">
        <f>VLOOKUP(D208,'FERC Interest Rate'!$A:$B,2,TRUE)</f>
        <v>3.7100000000000001E-2</v>
      </c>
      <c r="G208" s="88">
        <f t="shared" si="89"/>
        <v>4308.2251420032771</v>
      </c>
      <c r="H208" s="88">
        <v>0</v>
      </c>
      <c r="I208" s="123">
        <f t="shared" si="92"/>
        <v>77.056285500817708</v>
      </c>
      <c r="J208" s="89">
        <f t="shared" si="93"/>
        <v>39.849312060047303</v>
      </c>
      <c r="K208" s="149">
        <f t="shared" si="84"/>
        <v>116.905597560865</v>
      </c>
      <c r="L208" s="89">
        <f t="shared" si="94"/>
        <v>1000</v>
      </c>
      <c r="M208" s="150">
        <f t="shared" si="85"/>
        <v>1116.9055975608651</v>
      </c>
      <c r="N208" s="8">
        <f t="shared" si="86"/>
        <v>4348.0744540633241</v>
      </c>
      <c r="O208" s="88">
        <f t="shared" si="87"/>
        <v>3231.1688565024592</v>
      </c>
    </row>
    <row r="209" spans="1:15" x14ac:dyDescent="0.2">
      <c r="A209" s="100" t="s">
        <v>96</v>
      </c>
      <c r="B209" s="85" t="str">
        <f t="shared" si="95"/>
        <v>Q3/2017</v>
      </c>
      <c r="C209" s="86">
        <f t="shared" si="90"/>
        <v>42917</v>
      </c>
      <c r="D209" s="86">
        <f t="shared" si="91"/>
        <v>43008</v>
      </c>
      <c r="E209" s="85">
        <f t="shared" si="88"/>
        <v>92</v>
      </c>
      <c r="F209" s="87">
        <f>VLOOKUP(D209,'FERC Interest Rate'!$A:$B,2,TRUE)</f>
        <v>3.9600000000000003E-2</v>
      </c>
      <c r="G209" s="88">
        <f t="shared" si="89"/>
        <v>3231.1688565024592</v>
      </c>
      <c r="H209" s="88">
        <v>0</v>
      </c>
      <c r="I209" s="123">
        <f t="shared" si="92"/>
        <v>77.056285500817708</v>
      </c>
      <c r="J209" s="89">
        <f t="shared" si="93"/>
        <v>32.251491446602088</v>
      </c>
      <c r="K209" s="149">
        <f t="shared" si="84"/>
        <v>109.3077769474198</v>
      </c>
      <c r="L209" s="89">
        <f t="shared" si="94"/>
        <v>1000</v>
      </c>
      <c r="M209" s="150">
        <f t="shared" si="85"/>
        <v>1109.3077769474198</v>
      </c>
      <c r="N209" s="8">
        <f t="shared" si="86"/>
        <v>3263.4203479490611</v>
      </c>
      <c r="O209" s="88">
        <f t="shared" si="87"/>
        <v>2154.1125710016413</v>
      </c>
    </row>
    <row r="210" spans="1:15" x14ac:dyDescent="0.2">
      <c r="A210" s="100" t="s">
        <v>97</v>
      </c>
      <c r="B210" s="85" t="str">
        <f t="shared" si="95"/>
        <v>Q4/2017</v>
      </c>
      <c r="C210" s="86">
        <f t="shared" si="90"/>
        <v>43009</v>
      </c>
      <c r="D210" s="86">
        <f t="shared" si="91"/>
        <v>43100</v>
      </c>
      <c r="E210" s="85">
        <f t="shared" si="88"/>
        <v>92</v>
      </c>
      <c r="F210" s="87">
        <f>VLOOKUP(D210,'FERC Interest Rate'!$A:$B,2,TRUE)</f>
        <v>4.2099999999999999E-2</v>
      </c>
      <c r="G210" s="88">
        <f t="shared" si="89"/>
        <v>2154.1125710016413</v>
      </c>
      <c r="H210" s="88">
        <v>0</v>
      </c>
      <c r="I210" s="123">
        <f t="shared" si="92"/>
        <v>77.056285500817708</v>
      </c>
      <c r="J210" s="89">
        <f t="shared" si="93"/>
        <v>22.858380301379608</v>
      </c>
      <c r="K210" s="149">
        <f t="shared" si="84"/>
        <v>99.91466580219732</v>
      </c>
      <c r="L210" s="89">
        <f t="shared" si="94"/>
        <v>1000</v>
      </c>
      <c r="M210" s="150">
        <f t="shared" si="85"/>
        <v>1099.9146658021973</v>
      </c>
      <c r="N210" s="8">
        <f t="shared" si="86"/>
        <v>2176.9709513030207</v>
      </c>
      <c r="O210" s="88">
        <f t="shared" si="87"/>
        <v>1077.0562855008236</v>
      </c>
    </row>
    <row r="211" spans="1:15" x14ac:dyDescent="0.2">
      <c r="A211" s="100" t="s">
        <v>98</v>
      </c>
      <c r="B211" s="85" t="str">
        <f t="shared" si="95"/>
        <v>Q1/2018</v>
      </c>
      <c r="C211" s="86">
        <f t="shared" si="90"/>
        <v>43101</v>
      </c>
      <c r="D211" s="86">
        <f t="shared" si="91"/>
        <v>43190</v>
      </c>
      <c r="E211" s="85">
        <f t="shared" si="88"/>
        <v>90</v>
      </c>
      <c r="F211" s="87">
        <f>VLOOKUP(D211,'FERC Interest Rate'!$A:$B,2,TRUE)</f>
        <v>4.2500000000000003E-2</v>
      </c>
      <c r="G211" s="88">
        <f t="shared" si="89"/>
        <v>1077.0562855008236</v>
      </c>
      <c r="H211" s="88">
        <v>0</v>
      </c>
      <c r="I211" s="123">
        <f t="shared" si="92"/>
        <v>77.056285500817708</v>
      </c>
      <c r="J211" s="89">
        <f t="shared" si="93"/>
        <v>11.28695970422096</v>
      </c>
      <c r="K211" s="149">
        <f t="shared" si="84"/>
        <v>88.34324520503867</v>
      </c>
      <c r="L211" s="89">
        <f t="shared" si="94"/>
        <v>1000</v>
      </c>
      <c r="M211" s="150">
        <f t="shared" si="85"/>
        <v>1088.3432452050388</v>
      </c>
      <c r="N211" s="8">
        <f t="shared" si="86"/>
        <v>1088.3432452050445</v>
      </c>
      <c r="O211" s="88">
        <f t="shared" si="87"/>
        <v>5.8975047068088315E-12</v>
      </c>
    </row>
    <row r="212" spans="1:15" x14ac:dyDescent="0.2">
      <c r="A212" s="100"/>
      <c r="B212" s="85"/>
      <c r="C212" s="86"/>
      <c r="D212" s="86"/>
      <c r="E212" s="85"/>
      <c r="F212" s="87"/>
      <c r="G212" s="88"/>
      <c r="H212" s="88"/>
      <c r="I212" s="123"/>
      <c r="J212" s="89"/>
      <c r="K212" s="149"/>
      <c r="L212" s="89"/>
      <c r="M212" s="150"/>
      <c r="N212" s="8"/>
      <c r="O212" s="88"/>
    </row>
    <row r="213" spans="1:15" ht="13.5" thickBot="1" x14ac:dyDescent="0.25">
      <c r="A213" s="183"/>
      <c r="B213" s="184"/>
      <c r="C213" s="185"/>
      <c r="D213" s="185"/>
      <c r="E213" s="186"/>
      <c r="F213" s="184"/>
      <c r="G213" s="160">
        <f>+SUM(G186:G212)</f>
        <v>352713.3349834379</v>
      </c>
      <c r="H213" s="160">
        <f t="shared" ref="H213:O213" si="96">+SUM(H186:H212)</f>
        <v>1541.1257100163541</v>
      </c>
      <c r="I213" s="161">
        <f t="shared" si="96"/>
        <v>1541.1257100163541</v>
      </c>
      <c r="J213" s="160">
        <f t="shared" si="96"/>
        <v>1226.0759670286548</v>
      </c>
      <c r="K213" s="160">
        <f t="shared" si="96"/>
        <v>2767.2016770450086</v>
      </c>
      <c r="L213" s="160">
        <f t="shared" si="96"/>
        <v>20000</v>
      </c>
      <c r="M213" s="162">
        <f t="shared" si="96"/>
        <v>22767.201677045006</v>
      </c>
      <c r="N213" s="160">
        <f t="shared" si="96"/>
        <v>355480.53666048299</v>
      </c>
      <c r="O213" s="160">
        <f t="shared" si="96"/>
        <v>332713.3349834379</v>
      </c>
    </row>
    <row r="214" spans="1:15" ht="13.5" thickTop="1" x14ac:dyDescent="0.2">
      <c r="B214" s="131"/>
      <c r="C214" s="131"/>
      <c r="D214" s="131"/>
      <c r="E214" s="131"/>
      <c r="F214" s="131"/>
      <c r="G214" s="131"/>
      <c r="H214" s="131"/>
      <c r="I214" s="130"/>
      <c r="J214" s="131"/>
      <c r="K214" s="131"/>
      <c r="L214" s="131"/>
      <c r="M214" s="151"/>
      <c r="O214" s="131"/>
    </row>
    <row r="215" spans="1:15" ht="38.25" x14ac:dyDescent="0.2">
      <c r="A215" s="94" t="s">
        <v>81</v>
      </c>
      <c r="B215" s="94" t="s">
        <v>3</v>
      </c>
      <c r="C215" s="94" t="s">
        <v>4</v>
      </c>
      <c r="D215" s="94" t="s">
        <v>5</v>
      </c>
      <c r="E215" s="94" t="s">
        <v>6</v>
      </c>
      <c r="F215" s="94" t="s">
        <v>7</v>
      </c>
      <c r="G215" s="94" t="s">
        <v>122</v>
      </c>
      <c r="H215" s="94" t="s">
        <v>123</v>
      </c>
      <c r="I215" s="118" t="s">
        <v>124</v>
      </c>
      <c r="J215" s="119" t="s">
        <v>125</v>
      </c>
      <c r="K215" s="119" t="s">
        <v>126</v>
      </c>
      <c r="L215" s="119" t="s">
        <v>127</v>
      </c>
      <c r="M215" s="120" t="s">
        <v>128</v>
      </c>
      <c r="N215" s="94" t="s">
        <v>129</v>
      </c>
      <c r="O215" s="94" t="s">
        <v>130</v>
      </c>
    </row>
    <row r="216" spans="1:15" x14ac:dyDescent="0.2">
      <c r="A216" s="223" t="s">
        <v>17</v>
      </c>
      <c r="B216" s="223"/>
      <c r="C216" s="389">
        <f>VLOOKUP(B217,A$1:F$33,2,FALSE)</f>
        <v>40911</v>
      </c>
      <c r="D216" s="389">
        <f>DATE(YEAR(C216),IF(MONTH(C216)&lt;=3,3,IF(MONTH(C216)&lt;=6,6,IF(MONTH(C216)&lt;=9,9,12))),IF(OR(MONTH(C216)&lt;=3,MONTH(C216)&gt;=10),31,30))</f>
        <v>40999</v>
      </c>
      <c r="E216" s="390">
        <f>D216-C216+1</f>
        <v>89</v>
      </c>
      <c r="F216" s="391">
        <f>VLOOKUP(D216,'FERC Interest Rate'!$A:$B,2,TRUE)</f>
        <v>3.2500000000000001E-2</v>
      </c>
      <c r="G216" s="214">
        <f>VLOOKUP(B217,$A$1:$F$33,5,FALSE)</f>
        <v>20000</v>
      </c>
      <c r="H216" s="214">
        <f t="shared" ref="H216:H224" si="97">G216*F216*(E216/(DATE(YEAR(D216),12,31)-DATE(YEAR(D216),1,1)+1))</f>
        <v>158.06010928961749</v>
      </c>
      <c r="I216" s="408">
        <v>0</v>
      </c>
      <c r="J216" s="393">
        <v>0</v>
      </c>
      <c r="K216" s="394">
        <f t="shared" ref="K216:K240" si="98">+SUM(I216:J216)</f>
        <v>0</v>
      </c>
      <c r="L216" s="393">
        <v>0</v>
      </c>
      <c r="M216" s="395">
        <f t="shared" ref="M216:M240" si="99">+SUM(K216:L216)</f>
        <v>0</v>
      </c>
      <c r="N216" s="396">
        <f t="shared" ref="N216:N240" si="100">+G216+H216+J216</f>
        <v>20158.060109289618</v>
      </c>
      <c r="O216" s="214">
        <f t="shared" ref="O216:O240" si="101">G216+H216-L216-I216</f>
        <v>20158.060109289618</v>
      </c>
    </row>
    <row r="217" spans="1:15" x14ac:dyDescent="0.2">
      <c r="A217" s="223" t="s">
        <v>47</v>
      </c>
      <c r="B217" s="404" t="s">
        <v>104</v>
      </c>
      <c r="C217" s="389">
        <f>D216+1</f>
        <v>41000</v>
      </c>
      <c r="D217" s="389">
        <f>EOMONTH(D216,3)</f>
        <v>41090</v>
      </c>
      <c r="E217" s="390">
        <f t="shared" ref="E217:E240" si="102">D217-C217+1</f>
        <v>91</v>
      </c>
      <c r="F217" s="391">
        <f>VLOOKUP(D217,'FERC Interest Rate'!$A:$B,2,TRUE)</f>
        <v>3.2500000000000001E-2</v>
      </c>
      <c r="G217" s="214">
        <f t="shared" ref="G217:G240" si="103">O216</f>
        <v>20158.060109289618</v>
      </c>
      <c r="H217" s="214">
        <f t="shared" si="97"/>
        <v>162.88924254979247</v>
      </c>
      <c r="I217" s="408">
        <v>0</v>
      </c>
      <c r="J217" s="393">
        <v>0</v>
      </c>
      <c r="K217" s="394">
        <f t="shared" si="98"/>
        <v>0</v>
      </c>
      <c r="L217" s="393">
        <v>0</v>
      </c>
      <c r="M217" s="395">
        <f t="shared" si="99"/>
        <v>0</v>
      </c>
      <c r="N217" s="396">
        <f t="shared" si="100"/>
        <v>20320.949351839408</v>
      </c>
      <c r="O217" s="214">
        <f t="shared" si="101"/>
        <v>20320.949351839408</v>
      </c>
    </row>
    <row r="218" spans="1:15" x14ac:dyDescent="0.2">
      <c r="B218" s="390"/>
      <c r="C218" s="389">
        <f t="shared" ref="C218:C240" si="104">D217+1</f>
        <v>41091</v>
      </c>
      <c r="D218" s="389">
        <f t="shared" ref="D218:D240" si="105">EOMONTH(D217,3)</f>
        <v>41182</v>
      </c>
      <c r="E218" s="390">
        <f t="shared" si="102"/>
        <v>92</v>
      </c>
      <c r="F218" s="391">
        <f>VLOOKUP(D218,'FERC Interest Rate'!$A:$B,2,TRUE)</f>
        <v>3.2500000000000001E-2</v>
      </c>
      <c r="G218" s="214">
        <f t="shared" si="103"/>
        <v>20320.949351839408</v>
      </c>
      <c r="H218" s="214">
        <f t="shared" si="97"/>
        <v>166.00994142622903</v>
      </c>
      <c r="I218" s="408">
        <v>0</v>
      </c>
      <c r="J218" s="393">
        <v>0</v>
      </c>
      <c r="K218" s="394">
        <f t="shared" si="98"/>
        <v>0</v>
      </c>
      <c r="L218" s="393">
        <v>0</v>
      </c>
      <c r="M218" s="395">
        <f t="shared" si="99"/>
        <v>0</v>
      </c>
      <c r="N218" s="396">
        <f t="shared" si="100"/>
        <v>20486.959293265638</v>
      </c>
      <c r="O218" s="214">
        <f t="shared" si="101"/>
        <v>20486.959293265638</v>
      </c>
    </row>
    <row r="219" spans="1:15" x14ac:dyDescent="0.2">
      <c r="B219" s="390"/>
      <c r="C219" s="389">
        <f t="shared" si="104"/>
        <v>41183</v>
      </c>
      <c r="D219" s="389">
        <f t="shared" si="105"/>
        <v>41274</v>
      </c>
      <c r="E219" s="390">
        <f t="shared" si="102"/>
        <v>92</v>
      </c>
      <c r="F219" s="391">
        <f>VLOOKUP(D219,'FERC Interest Rate'!$A:$B,2,TRUE)</f>
        <v>3.2500000000000001E-2</v>
      </c>
      <c r="G219" s="214">
        <f t="shared" si="103"/>
        <v>20486.959293265638</v>
      </c>
      <c r="H219" s="214">
        <f t="shared" si="97"/>
        <v>167.36614286028487</v>
      </c>
      <c r="I219" s="408">
        <v>0</v>
      </c>
      <c r="J219" s="393">
        <v>0</v>
      </c>
      <c r="K219" s="394">
        <f t="shared" si="98"/>
        <v>0</v>
      </c>
      <c r="L219" s="393">
        <v>0</v>
      </c>
      <c r="M219" s="395">
        <f t="shared" si="99"/>
        <v>0</v>
      </c>
      <c r="N219" s="396">
        <f t="shared" si="100"/>
        <v>20654.325436125924</v>
      </c>
      <c r="O219" s="214">
        <f t="shared" si="101"/>
        <v>20654.325436125924</v>
      </c>
    </row>
    <row r="220" spans="1:15" x14ac:dyDescent="0.2">
      <c r="B220" s="390"/>
      <c r="C220" s="389">
        <f t="shared" si="104"/>
        <v>41275</v>
      </c>
      <c r="D220" s="389">
        <f t="shared" si="105"/>
        <v>41364</v>
      </c>
      <c r="E220" s="390">
        <f t="shared" si="102"/>
        <v>90</v>
      </c>
      <c r="F220" s="391">
        <f>VLOOKUP(D220,'FERC Interest Rate'!$A:$B,2,TRUE)</f>
        <v>3.2500000000000001E-2</v>
      </c>
      <c r="G220" s="214">
        <f t="shared" si="103"/>
        <v>20654.325436125924</v>
      </c>
      <c r="H220" s="214">
        <f t="shared" si="97"/>
        <v>165.51753945388583</v>
      </c>
      <c r="I220" s="408">
        <v>0</v>
      </c>
      <c r="J220" s="393">
        <v>0</v>
      </c>
      <c r="K220" s="394">
        <f t="shared" si="98"/>
        <v>0</v>
      </c>
      <c r="L220" s="393">
        <v>0</v>
      </c>
      <c r="M220" s="395">
        <f t="shared" si="99"/>
        <v>0</v>
      </c>
      <c r="N220" s="396">
        <f t="shared" si="100"/>
        <v>20819.84297557981</v>
      </c>
      <c r="O220" s="214">
        <f t="shared" si="101"/>
        <v>20819.84297557981</v>
      </c>
    </row>
    <row r="221" spans="1:15" x14ac:dyDescent="0.2">
      <c r="B221" s="85"/>
      <c r="C221" s="389">
        <f>D220+1</f>
        <v>41365</v>
      </c>
      <c r="D221" s="389">
        <f t="shared" si="105"/>
        <v>41455</v>
      </c>
      <c r="E221" s="390">
        <f>D221-C221+1</f>
        <v>91</v>
      </c>
      <c r="F221" s="391">
        <f>VLOOKUP(D221,'FERC Interest Rate'!$A:$B,2,TRUE)</f>
        <v>3.2500000000000001E-2</v>
      </c>
      <c r="G221" s="214">
        <f t="shared" si="103"/>
        <v>20819.84297557981</v>
      </c>
      <c r="H221" s="214">
        <f t="shared" si="97"/>
        <v>168.69776876788299</v>
      </c>
      <c r="I221" s="408">
        <v>0</v>
      </c>
      <c r="J221" s="393">
        <v>0</v>
      </c>
      <c r="K221" s="394">
        <f t="shared" si="98"/>
        <v>0</v>
      </c>
      <c r="L221" s="393">
        <v>0</v>
      </c>
      <c r="M221" s="395">
        <f t="shared" si="99"/>
        <v>0</v>
      </c>
      <c r="N221" s="396">
        <f t="shared" si="100"/>
        <v>20988.540744347694</v>
      </c>
      <c r="O221" s="214">
        <f t="shared" si="101"/>
        <v>20988.540744347694</v>
      </c>
    </row>
    <row r="222" spans="1:15" x14ac:dyDescent="0.2">
      <c r="B222" s="85"/>
      <c r="C222" s="389">
        <f>D221+1</f>
        <v>41456</v>
      </c>
      <c r="D222" s="389">
        <f t="shared" si="105"/>
        <v>41547</v>
      </c>
      <c r="E222" s="390">
        <f>D222-C222+1</f>
        <v>92</v>
      </c>
      <c r="F222" s="391">
        <f>VLOOKUP(D222,'FERC Interest Rate'!$A:$B,2,TRUE)</f>
        <v>3.2500000000000001E-2</v>
      </c>
      <c r="G222" s="214">
        <f t="shared" si="103"/>
        <v>20988.540744347694</v>
      </c>
      <c r="H222" s="214">
        <f t="shared" si="97"/>
        <v>171.93352554958798</v>
      </c>
      <c r="I222" s="408">
        <v>0</v>
      </c>
      <c r="J222" s="393">
        <v>0</v>
      </c>
      <c r="K222" s="394">
        <f t="shared" si="98"/>
        <v>0</v>
      </c>
      <c r="L222" s="393">
        <v>0</v>
      </c>
      <c r="M222" s="395">
        <f t="shared" si="99"/>
        <v>0</v>
      </c>
      <c r="N222" s="396">
        <f t="shared" si="100"/>
        <v>21160.47426989728</v>
      </c>
      <c r="O222" s="214">
        <f t="shared" si="101"/>
        <v>21160.47426989728</v>
      </c>
    </row>
    <row r="223" spans="1:15" x14ac:dyDescent="0.2">
      <c r="B223" s="85"/>
      <c r="C223" s="389">
        <f>D222+1</f>
        <v>41548</v>
      </c>
      <c r="D223" s="389">
        <f t="shared" si="105"/>
        <v>41639</v>
      </c>
      <c r="E223" s="390">
        <f>D223-C223+1</f>
        <v>92</v>
      </c>
      <c r="F223" s="391">
        <f>VLOOKUP(D223,'FERC Interest Rate'!$A:$B,2,TRUE)</f>
        <v>3.2500000000000001E-2</v>
      </c>
      <c r="G223" s="214">
        <f t="shared" si="103"/>
        <v>21160.47426989728</v>
      </c>
      <c r="H223" s="214">
        <f t="shared" si="97"/>
        <v>173.34196730682979</v>
      </c>
      <c r="I223" s="408">
        <v>0</v>
      </c>
      <c r="J223" s="393">
        <v>0</v>
      </c>
      <c r="K223" s="394">
        <f t="shared" si="98"/>
        <v>0</v>
      </c>
      <c r="L223" s="393">
        <v>0</v>
      </c>
      <c r="M223" s="395">
        <f t="shared" si="99"/>
        <v>0</v>
      </c>
      <c r="N223" s="396">
        <f t="shared" si="100"/>
        <v>21333.816237204112</v>
      </c>
      <c r="O223" s="214">
        <f t="shared" si="101"/>
        <v>21333.816237204112</v>
      </c>
    </row>
    <row r="224" spans="1:15" x14ac:dyDescent="0.2">
      <c r="A224" s="100" t="s">
        <v>82</v>
      </c>
      <c r="B224" s="85" t="str">
        <f>+IF(MONTH(C224)&lt;4,"Q1",IF(MONTH(C224)&lt;7,"Q2",IF(MONTH(C224)&lt;10,"Q3","Q4")))&amp;"/"&amp;YEAR(C224)</f>
        <v>Q1/2014</v>
      </c>
      <c r="C224" s="86">
        <f>D223+1</f>
        <v>41640</v>
      </c>
      <c r="D224" s="86">
        <f t="shared" si="105"/>
        <v>41729</v>
      </c>
      <c r="E224" s="85">
        <f>D224-C224+1</f>
        <v>90</v>
      </c>
      <c r="F224" s="87">
        <f>VLOOKUP(D224,'FERC Interest Rate'!$A:$B,2,TRUE)</f>
        <v>3.2500000000000001E-2</v>
      </c>
      <c r="G224" s="88">
        <f t="shared" si="103"/>
        <v>21333.816237204112</v>
      </c>
      <c r="H224" s="214">
        <f t="shared" si="97"/>
        <v>170.96277395567679</v>
      </c>
      <c r="I224" s="123">
        <f>(SUM($H$216:$H$240)/20)*4</f>
        <v>300.95580223195742</v>
      </c>
      <c r="J224" s="89">
        <v>0</v>
      </c>
      <c r="K224" s="149">
        <f t="shared" si="98"/>
        <v>300.95580223195742</v>
      </c>
      <c r="L224" s="89">
        <f>($G$216/20)*4</f>
        <v>4000</v>
      </c>
      <c r="M224" s="150">
        <f t="shared" si="99"/>
        <v>4300.955802231957</v>
      </c>
      <c r="N224" s="8">
        <f t="shared" si="100"/>
        <v>21504.77901115979</v>
      </c>
      <c r="O224" s="88">
        <f t="shared" si="101"/>
        <v>17203.823208927832</v>
      </c>
    </row>
    <row r="225" spans="1:15" x14ac:dyDescent="0.2">
      <c r="A225" s="100" t="s">
        <v>83</v>
      </c>
      <c r="B225" s="85" t="str">
        <f>+IF(MONTH(C225)&lt;4,"Q1",IF(MONTH(C225)&lt;7,"Q2",IF(MONTH(C225)&lt;10,"Q3","Q4")))&amp;"/"&amp;YEAR(C225)</f>
        <v>Q2/2014</v>
      </c>
      <c r="C225" s="86">
        <f>D224+1</f>
        <v>41730</v>
      </c>
      <c r="D225" s="86">
        <f t="shared" si="105"/>
        <v>41820</v>
      </c>
      <c r="E225" s="85">
        <f>D225-C225+1</f>
        <v>91</v>
      </c>
      <c r="F225" s="87">
        <f>VLOOKUP(D225,'FERC Interest Rate'!$A:$B,2,TRUE)</f>
        <v>3.2500000000000001E-2</v>
      </c>
      <c r="G225" s="88">
        <f t="shared" si="103"/>
        <v>17203.823208927832</v>
      </c>
      <c r="H225" s="88">
        <v>0</v>
      </c>
      <c r="I225" s="123">
        <f t="shared" ref="I225:I240" si="106">SUM($H$216:$H$240)/20</f>
        <v>75.238950557989355</v>
      </c>
      <c r="J225" s="89">
        <f t="shared" ref="J225:J240" si="107">G225*F225*(E225/(DATE(YEAR(D225),12,31)-DATE(YEAR(D225),1,1)+1))</f>
        <v>139.39810175453169</v>
      </c>
      <c r="K225" s="149">
        <f t="shared" si="98"/>
        <v>214.63705231252106</v>
      </c>
      <c r="L225" s="89">
        <f t="shared" ref="L225:L240" si="108">$G$216/20</f>
        <v>1000</v>
      </c>
      <c r="M225" s="150">
        <f t="shared" si="99"/>
        <v>1214.6370523125211</v>
      </c>
      <c r="N225" s="8">
        <f t="shared" si="100"/>
        <v>17343.221310682362</v>
      </c>
      <c r="O225" s="88">
        <f t="shared" si="101"/>
        <v>16128.584258369843</v>
      </c>
    </row>
    <row r="226" spans="1:15" x14ac:dyDescent="0.2">
      <c r="A226" s="100" t="s">
        <v>84</v>
      </c>
      <c r="B226" s="85" t="str">
        <f t="shared" ref="B226:B240" si="109">+IF(MONTH(C226)&lt;4,"Q1",IF(MONTH(C226)&lt;7,"Q2",IF(MONTH(C226)&lt;10,"Q3","Q4")))&amp;"/"&amp;YEAR(C226)</f>
        <v>Q3/2014</v>
      </c>
      <c r="C226" s="86">
        <f t="shared" si="104"/>
        <v>41821</v>
      </c>
      <c r="D226" s="86">
        <f t="shared" si="105"/>
        <v>41912</v>
      </c>
      <c r="E226" s="85">
        <f t="shared" si="102"/>
        <v>92</v>
      </c>
      <c r="F226" s="87">
        <f>VLOOKUP(D226,'FERC Interest Rate'!$A:$B,2,TRUE)</f>
        <v>3.2500000000000001E-2</v>
      </c>
      <c r="G226" s="88">
        <f t="shared" si="103"/>
        <v>16128.584258369843</v>
      </c>
      <c r="H226" s="88">
        <v>0</v>
      </c>
      <c r="I226" s="123">
        <f t="shared" si="106"/>
        <v>75.238950557989355</v>
      </c>
      <c r="J226" s="89">
        <f t="shared" si="107"/>
        <v>132.12182721239955</v>
      </c>
      <c r="K226" s="149">
        <f t="shared" si="98"/>
        <v>207.36077777038889</v>
      </c>
      <c r="L226" s="89">
        <f t="shared" si="108"/>
        <v>1000</v>
      </c>
      <c r="M226" s="150">
        <f t="shared" si="99"/>
        <v>1207.3607777703889</v>
      </c>
      <c r="N226" s="8">
        <f t="shared" si="100"/>
        <v>16260.706085582242</v>
      </c>
      <c r="O226" s="88">
        <f t="shared" si="101"/>
        <v>15053.345307811855</v>
      </c>
    </row>
    <row r="227" spans="1:15" x14ac:dyDescent="0.2">
      <c r="A227" s="100" t="s">
        <v>85</v>
      </c>
      <c r="B227" s="85" t="str">
        <f t="shared" si="109"/>
        <v>Q4/2014</v>
      </c>
      <c r="C227" s="86">
        <f t="shared" si="104"/>
        <v>41913</v>
      </c>
      <c r="D227" s="86">
        <f t="shared" si="105"/>
        <v>42004</v>
      </c>
      <c r="E227" s="85">
        <f t="shared" si="102"/>
        <v>92</v>
      </c>
      <c r="F227" s="87">
        <f>VLOOKUP(D227,'FERC Interest Rate'!$A:$B,2,TRUE)</f>
        <v>3.2500000000000001E-2</v>
      </c>
      <c r="G227" s="88">
        <f t="shared" si="103"/>
        <v>15053.345307811855</v>
      </c>
      <c r="H227" s="88">
        <v>0</v>
      </c>
      <c r="I227" s="123">
        <f t="shared" si="106"/>
        <v>75.238950557989355</v>
      </c>
      <c r="J227" s="89">
        <f t="shared" si="107"/>
        <v>123.31370539823959</v>
      </c>
      <c r="K227" s="149">
        <f t="shared" si="98"/>
        <v>198.55265595622893</v>
      </c>
      <c r="L227" s="89">
        <f t="shared" si="108"/>
        <v>1000</v>
      </c>
      <c r="M227" s="150">
        <f t="shared" si="99"/>
        <v>1198.552655956229</v>
      </c>
      <c r="N227" s="8">
        <f t="shared" si="100"/>
        <v>15176.659013210094</v>
      </c>
      <c r="O227" s="88">
        <f t="shared" si="101"/>
        <v>13978.106357253866</v>
      </c>
    </row>
    <row r="228" spans="1:15" x14ac:dyDescent="0.2">
      <c r="A228" s="100" t="s">
        <v>86</v>
      </c>
      <c r="B228" s="85" t="str">
        <f t="shared" si="109"/>
        <v>Q1/2015</v>
      </c>
      <c r="C228" s="86">
        <f t="shared" si="104"/>
        <v>42005</v>
      </c>
      <c r="D228" s="86">
        <f t="shared" si="105"/>
        <v>42094</v>
      </c>
      <c r="E228" s="85">
        <f t="shared" si="102"/>
        <v>90</v>
      </c>
      <c r="F228" s="87">
        <f>VLOOKUP(D228,'FERC Interest Rate'!$A:$B,2,TRUE)</f>
        <v>3.2500000000000001E-2</v>
      </c>
      <c r="G228" s="88">
        <f t="shared" si="103"/>
        <v>13978.106357253866</v>
      </c>
      <c r="H228" s="88">
        <v>0</v>
      </c>
      <c r="I228" s="123">
        <f t="shared" si="106"/>
        <v>75.238950557989355</v>
      </c>
      <c r="J228" s="89">
        <f t="shared" si="107"/>
        <v>112.0163317670344</v>
      </c>
      <c r="K228" s="149">
        <f t="shared" si="98"/>
        <v>187.25528232502376</v>
      </c>
      <c r="L228" s="89">
        <f t="shared" si="108"/>
        <v>1000</v>
      </c>
      <c r="M228" s="150">
        <f t="shared" si="99"/>
        <v>1187.2552823250237</v>
      </c>
      <c r="N228" s="8">
        <f t="shared" si="100"/>
        <v>14090.1226890209</v>
      </c>
      <c r="O228" s="88">
        <f t="shared" si="101"/>
        <v>12902.867406695877</v>
      </c>
    </row>
    <row r="229" spans="1:15" x14ac:dyDescent="0.2">
      <c r="A229" s="100" t="s">
        <v>87</v>
      </c>
      <c r="B229" s="85" t="str">
        <f t="shared" si="109"/>
        <v>Q2/2015</v>
      </c>
      <c r="C229" s="86">
        <f t="shared" si="104"/>
        <v>42095</v>
      </c>
      <c r="D229" s="86">
        <f t="shared" si="105"/>
        <v>42185</v>
      </c>
      <c r="E229" s="85">
        <f t="shared" si="102"/>
        <v>91</v>
      </c>
      <c r="F229" s="87">
        <f>VLOOKUP(D229,'FERC Interest Rate'!$A:$B,2,TRUE)</f>
        <v>3.2500000000000001E-2</v>
      </c>
      <c r="G229" s="88">
        <f t="shared" si="103"/>
        <v>12902.867406695877</v>
      </c>
      <c r="H229" s="88">
        <v>0</v>
      </c>
      <c r="I229" s="123">
        <f t="shared" si="106"/>
        <v>75.238950557989355</v>
      </c>
      <c r="J229" s="89">
        <f t="shared" si="107"/>
        <v>104.5485763158988</v>
      </c>
      <c r="K229" s="149">
        <f t="shared" si="98"/>
        <v>179.78752687388817</v>
      </c>
      <c r="L229" s="89">
        <f t="shared" si="108"/>
        <v>1000</v>
      </c>
      <c r="M229" s="150">
        <f t="shared" si="99"/>
        <v>1179.7875268738881</v>
      </c>
      <c r="N229" s="8">
        <f t="shared" si="100"/>
        <v>13007.415983011777</v>
      </c>
      <c r="O229" s="88">
        <f t="shared" si="101"/>
        <v>11827.628456137889</v>
      </c>
    </row>
    <row r="230" spans="1:15" x14ac:dyDescent="0.2">
      <c r="A230" s="100" t="s">
        <v>88</v>
      </c>
      <c r="B230" s="85" t="str">
        <f t="shared" si="109"/>
        <v>Q3/2015</v>
      </c>
      <c r="C230" s="86">
        <f t="shared" si="104"/>
        <v>42186</v>
      </c>
      <c r="D230" s="86">
        <f t="shared" si="105"/>
        <v>42277</v>
      </c>
      <c r="E230" s="85">
        <f t="shared" si="102"/>
        <v>92</v>
      </c>
      <c r="F230" s="87">
        <f>VLOOKUP(D230,'FERC Interest Rate'!$A:$B,2,TRUE)</f>
        <v>3.2500000000000001E-2</v>
      </c>
      <c r="G230" s="88">
        <f t="shared" si="103"/>
        <v>11827.628456137889</v>
      </c>
      <c r="H230" s="88">
        <v>0</v>
      </c>
      <c r="I230" s="123">
        <f t="shared" si="106"/>
        <v>75.238950557989355</v>
      </c>
      <c r="J230" s="89">
        <f t="shared" si="107"/>
        <v>96.889339955759695</v>
      </c>
      <c r="K230" s="149">
        <f t="shared" si="98"/>
        <v>172.12829051374905</v>
      </c>
      <c r="L230" s="89">
        <f t="shared" si="108"/>
        <v>1000</v>
      </c>
      <c r="M230" s="150">
        <f t="shared" si="99"/>
        <v>1172.1282905137491</v>
      </c>
      <c r="N230" s="8">
        <f t="shared" si="100"/>
        <v>11924.517796093649</v>
      </c>
      <c r="O230" s="88">
        <f t="shared" si="101"/>
        <v>10752.3895055799</v>
      </c>
    </row>
    <row r="231" spans="1:15" x14ac:dyDescent="0.2">
      <c r="A231" s="100" t="s">
        <v>89</v>
      </c>
      <c r="B231" s="85" t="str">
        <f t="shared" si="109"/>
        <v>Q4/2015</v>
      </c>
      <c r="C231" s="86">
        <f t="shared" si="104"/>
        <v>42278</v>
      </c>
      <c r="D231" s="86">
        <f t="shared" si="105"/>
        <v>42369</v>
      </c>
      <c r="E231" s="85">
        <f t="shared" si="102"/>
        <v>92</v>
      </c>
      <c r="F231" s="87">
        <f>VLOOKUP(D231,'FERC Interest Rate'!$A:$B,2,TRUE)</f>
        <v>3.2500000000000001E-2</v>
      </c>
      <c r="G231" s="88">
        <f t="shared" si="103"/>
        <v>10752.3895055799</v>
      </c>
      <c r="H231" s="88">
        <v>0</v>
      </c>
      <c r="I231" s="123">
        <f t="shared" si="106"/>
        <v>75.238950557989355</v>
      </c>
      <c r="J231" s="89">
        <f t="shared" si="107"/>
        <v>88.081218141599749</v>
      </c>
      <c r="K231" s="149">
        <f t="shared" si="98"/>
        <v>163.32016869958909</v>
      </c>
      <c r="L231" s="89">
        <f t="shared" si="108"/>
        <v>1000</v>
      </c>
      <c r="M231" s="150">
        <f t="shared" si="99"/>
        <v>1163.320168699589</v>
      </c>
      <c r="N231" s="8">
        <f t="shared" si="100"/>
        <v>10840.470723721501</v>
      </c>
      <c r="O231" s="88">
        <f t="shared" si="101"/>
        <v>9677.1505550219117</v>
      </c>
    </row>
    <row r="232" spans="1:15" x14ac:dyDescent="0.2">
      <c r="A232" s="100" t="s">
        <v>90</v>
      </c>
      <c r="B232" s="85" t="str">
        <f t="shared" si="109"/>
        <v>Q1/2016</v>
      </c>
      <c r="C232" s="86">
        <f t="shared" si="104"/>
        <v>42370</v>
      </c>
      <c r="D232" s="86">
        <f t="shared" si="105"/>
        <v>42460</v>
      </c>
      <c r="E232" s="85">
        <f t="shared" si="102"/>
        <v>91</v>
      </c>
      <c r="F232" s="87">
        <f>VLOOKUP(D232,'FERC Interest Rate'!$A:$B,2,TRUE)</f>
        <v>3.2500000000000001E-2</v>
      </c>
      <c r="G232" s="88">
        <f t="shared" si="103"/>
        <v>9677.1505550219117</v>
      </c>
      <c r="H232" s="88">
        <v>0</v>
      </c>
      <c r="I232" s="123">
        <f t="shared" si="106"/>
        <v>75.238950557989355</v>
      </c>
      <c r="J232" s="89">
        <f t="shared" si="107"/>
        <v>78.197193351030876</v>
      </c>
      <c r="K232" s="149">
        <f t="shared" si="98"/>
        <v>153.43614390902025</v>
      </c>
      <c r="L232" s="89">
        <f t="shared" si="108"/>
        <v>1000</v>
      </c>
      <c r="M232" s="150">
        <f t="shared" si="99"/>
        <v>1153.4361439090203</v>
      </c>
      <c r="N232" s="8">
        <f t="shared" si="100"/>
        <v>9755.3477483729421</v>
      </c>
      <c r="O232" s="88">
        <f t="shared" si="101"/>
        <v>8601.9116044639231</v>
      </c>
    </row>
    <row r="233" spans="1:15" x14ac:dyDescent="0.2">
      <c r="A233" s="100" t="s">
        <v>91</v>
      </c>
      <c r="B233" s="85" t="str">
        <f t="shared" si="109"/>
        <v>Q2/2016</v>
      </c>
      <c r="C233" s="86">
        <f t="shared" si="104"/>
        <v>42461</v>
      </c>
      <c r="D233" s="86">
        <f t="shared" si="105"/>
        <v>42551</v>
      </c>
      <c r="E233" s="85">
        <f t="shared" si="102"/>
        <v>91</v>
      </c>
      <c r="F233" s="87">
        <f>VLOOKUP(D233,'FERC Interest Rate'!$A:$B,2,TRUE)</f>
        <v>3.4599999999999999E-2</v>
      </c>
      <c r="G233" s="88">
        <f t="shared" si="103"/>
        <v>8601.9116044639231</v>
      </c>
      <c r="H233" s="88">
        <v>0</v>
      </c>
      <c r="I233" s="123">
        <f t="shared" si="106"/>
        <v>75.238950557989355</v>
      </c>
      <c r="J233" s="89">
        <f t="shared" si="107"/>
        <v>73.999942289112312</v>
      </c>
      <c r="K233" s="149">
        <f t="shared" si="98"/>
        <v>149.23889284710168</v>
      </c>
      <c r="L233" s="89">
        <f t="shared" si="108"/>
        <v>1000</v>
      </c>
      <c r="M233" s="150">
        <f t="shared" si="99"/>
        <v>1149.2388928471016</v>
      </c>
      <c r="N233" s="8">
        <f t="shared" si="100"/>
        <v>8675.9115467530355</v>
      </c>
      <c r="O233" s="88">
        <f t="shared" si="101"/>
        <v>7526.6726539059337</v>
      </c>
    </row>
    <row r="234" spans="1:15" x14ac:dyDescent="0.2">
      <c r="A234" s="100" t="s">
        <v>92</v>
      </c>
      <c r="B234" s="85" t="str">
        <f t="shared" si="109"/>
        <v>Q3/2016</v>
      </c>
      <c r="C234" s="86">
        <f t="shared" si="104"/>
        <v>42552</v>
      </c>
      <c r="D234" s="86">
        <f t="shared" si="105"/>
        <v>42643</v>
      </c>
      <c r="E234" s="85">
        <f t="shared" si="102"/>
        <v>92</v>
      </c>
      <c r="F234" s="87">
        <f>VLOOKUP(D234,'FERC Interest Rate'!$A:$B,2,TRUE)</f>
        <v>3.5000000000000003E-2</v>
      </c>
      <c r="G234" s="88">
        <f t="shared" si="103"/>
        <v>7526.6726539059337</v>
      </c>
      <c r="H234" s="88">
        <v>0</v>
      </c>
      <c r="I234" s="123">
        <f t="shared" si="106"/>
        <v>75.238950557989355</v>
      </c>
      <c r="J234" s="89">
        <f t="shared" si="107"/>
        <v>66.21826761086642</v>
      </c>
      <c r="K234" s="149">
        <f t="shared" si="98"/>
        <v>141.45721816885577</v>
      </c>
      <c r="L234" s="89">
        <f t="shared" si="108"/>
        <v>1000</v>
      </c>
      <c r="M234" s="150">
        <f t="shared" si="99"/>
        <v>1141.4572181688559</v>
      </c>
      <c r="N234" s="8">
        <f t="shared" si="100"/>
        <v>7592.8909215168005</v>
      </c>
      <c r="O234" s="88">
        <f t="shared" si="101"/>
        <v>6451.4337033479442</v>
      </c>
    </row>
    <row r="235" spans="1:15" x14ac:dyDescent="0.2">
      <c r="A235" s="100" t="s">
        <v>93</v>
      </c>
      <c r="B235" s="85" t="str">
        <f t="shared" si="109"/>
        <v>Q4/2016</v>
      </c>
      <c r="C235" s="86">
        <f t="shared" si="104"/>
        <v>42644</v>
      </c>
      <c r="D235" s="86">
        <f t="shared" si="105"/>
        <v>42735</v>
      </c>
      <c r="E235" s="85">
        <f t="shared" si="102"/>
        <v>92</v>
      </c>
      <c r="F235" s="87">
        <f>VLOOKUP(D235,'FERC Interest Rate'!$A:$B,2,TRUE)</f>
        <v>3.5000000000000003E-2</v>
      </c>
      <c r="G235" s="88">
        <f t="shared" si="103"/>
        <v>6451.4337033479442</v>
      </c>
      <c r="H235" s="88">
        <v>0</v>
      </c>
      <c r="I235" s="123">
        <f t="shared" si="106"/>
        <v>75.238950557989355</v>
      </c>
      <c r="J235" s="89">
        <f t="shared" si="107"/>
        <v>56.758515095028365</v>
      </c>
      <c r="K235" s="149">
        <f t="shared" si="98"/>
        <v>131.99746565301771</v>
      </c>
      <c r="L235" s="89">
        <f t="shared" si="108"/>
        <v>1000</v>
      </c>
      <c r="M235" s="150">
        <f t="shared" si="99"/>
        <v>1131.9974656530178</v>
      </c>
      <c r="N235" s="8">
        <f t="shared" si="100"/>
        <v>6508.1922184429723</v>
      </c>
      <c r="O235" s="88">
        <f t="shared" si="101"/>
        <v>5376.1947527899547</v>
      </c>
    </row>
    <row r="236" spans="1:15" x14ac:dyDescent="0.2">
      <c r="A236" s="100" t="s">
        <v>94</v>
      </c>
      <c r="B236" s="85" t="str">
        <f t="shared" si="109"/>
        <v>Q1/2017</v>
      </c>
      <c r="C236" s="86">
        <f t="shared" si="104"/>
        <v>42736</v>
      </c>
      <c r="D236" s="86">
        <f t="shared" si="105"/>
        <v>42825</v>
      </c>
      <c r="E236" s="85">
        <f t="shared" si="102"/>
        <v>90</v>
      </c>
      <c r="F236" s="87">
        <f>VLOOKUP(D236,'FERC Interest Rate'!$A:$B,2,TRUE)</f>
        <v>3.5000000000000003E-2</v>
      </c>
      <c r="G236" s="88">
        <f t="shared" si="103"/>
        <v>5376.1947527899547</v>
      </c>
      <c r="H236" s="88">
        <v>0</v>
      </c>
      <c r="I236" s="123">
        <f t="shared" si="106"/>
        <v>75.238950557989355</v>
      </c>
      <c r="J236" s="89">
        <f t="shared" si="107"/>
        <v>46.39729718161194</v>
      </c>
      <c r="K236" s="149">
        <f t="shared" si="98"/>
        <v>121.63624773960129</v>
      </c>
      <c r="L236" s="89">
        <f t="shared" si="108"/>
        <v>1000</v>
      </c>
      <c r="M236" s="150">
        <f t="shared" si="99"/>
        <v>1121.6362477396012</v>
      </c>
      <c r="N236" s="8">
        <f t="shared" si="100"/>
        <v>5422.5920499715667</v>
      </c>
      <c r="O236" s="88">
        <f t="shared" si="101"/>
        <v>4300.9558022319652</v>
      </c>
    </row>
    <row r="237" spans="1:15" x14ac:dyDescent="0.2">
      <c r="A237" s="100" t="s">
        <v>95</v>
      </c>
      <c r="B237" s="85" t="str">
        <f t="shared" si="109"/>
        <v>Q2/2017</v>
      </c>
      <c r="C237" s="86">
        <f t="shared" si="104"/>
        <v>42826</v>
      </c>
      <c r="D237" s="86">
        <f t="shared" si="105"/>
        <v>42916</v>
      </c>
      <c r="E237" s="85">
        <f t="shared" si="102"/>
        <v>91</v>
      </c>
      <c r="F237" s="87">
        <f>VLOOKUP(D237,'FERC Interest Rate'!$A:$B,2,TRUE)</f>
        <v>3.7100000000000001E-2</v>
      </c>
      <c r="G237" s="88">
        <f t="shared" si="103"/>
        <v>4300.9558022319652</v>
      </c>
      <c r="H237" s="88">
        <v>0</v>
      </c>
      <c r="I237" s="123">
        <f t="shared" si="106"/>
        <v>75.238950557989355</v>
      </c>
      <c r="J237" s="89">
        <f t="shared" si="107"/>
        <v>39.782073654562573</v>
      </c>
      <c r="K237" s="149">
        <f t="shared" si="98"/>
        <v>115.02102421255194</v>
      </c>
      <c r="L237" s="89">
        <f t="shared" si="108"/>
        <v>1000</v>
      </c>
      <c r="M237" s="150">
        <f t="shared" si="99"/>
        <v>1115.021024212552</v>
      </c>
      <c r="N237" s="8">
        <f t="shared" si="100"/>
        <v>4340.7378758865279</v>
      </c>
      <c r="O237" s="88">
        <f t="shared" si="101"/>
        <v>3225.7168516739757</v>
      </c>
    </row>
    <row r="238" spans="1:15" x14ac:dyDescent="0.2">
      <c r="A238" s="100" t="s">
        <v>96</v>
      </c>
      <c r="B238" s="85" t="str">
        <f t="shared" si="109"/>
        <v>Q3/2017</v>
      </c>
      <c r="C238" s="86">
        <f t="shared" si="104"/>
        <v>42917</v>
      </c>
      <c r="D238" s="86">
        <f t="shared" si="105"/>
        <v>43008</v>
      </c>
      <c r="E238" s="85">
        <f t="shared" si="102"/>
        <v>92</v>
      </c>
      <c r="F238" s="87">
        <f>VLOOKUP(D238,'FERC Interest Rate'!$A:$B,2,TRUE)</f>
        <v>3.9600000000000003E-2</v>
      </c>
      <c r="G238" s="88">
        <f t="shared" si="103"/>
        <v>3225.7168516739757</v>
      </c>
      <c r="H238" s="88">
        <v>0</v>
      </c>
      <c r="I238" s="123">
        <f t="shared" si="106"/>
        <v>75.238950557989355</v>
      </c>
      <c r="J238" s="89">
        <f t="shared" si="107"/>
        <v>32.197072969914053</v>
      </c>
      <c r="K238" s="149">
        <f t="shared" si="98"/>
        <v>107.43602352790342</v>
      </c>
      <c r="L238" s="89">
        <f t="shared" si="108"/>
        <v>1000</v>
      </c>
      <c r="M238" s="150">
        <f t="shared" si="99"/>
        <v>1107.4360235279034</v>
      </c>
      <c r="N238" s="8">
        <f t="shared" si="100"/>
        <v>3257.9139246438899</v>
      </c>
      <c r="O238" s="88">
        <f t="shared" si="101"/>
        <v>2150.4779011159862</v>
      </c>
    </row>
    <row r="239" spans="1:15" x14ac:dyDescent="0.2">
      <c r="A239" s="100" t="s">
        <v>97</v>
      </c>
      <c r="B239" s="85" t="str">
        <f t="shared" si="109"/>
        <v>Q4/2017</v>
      </c>
      <c r="C239" s="86">
        <f t="shared" si="104"/>
        <v>43009</v>
      </c>
      <c r="D239" s="86">
        <f t="shared" si="105"/>
        <v>43100</v>
      </c>
      <c r="E239" s="85">
        <f t="shared" si="102"/>
        <v>92</v>
      </c>
      <c r="F239" s="87">
        <f>VLOOKUP(D239,'FERC Interest Rate'!$A:$B,2,TRUE)</f>
        <v>4.2099999999999999E-2</v>
      </c>
      <c r="G239" s="88">
        <f t="shared" si="103"/>
        <v>2150.4779011159862</v>
      </c>
      <c r="H239" s="88">
        <v>0</v>
      </c>
      <c r="I239" s="123">
        <f t="shared" si="106"/>
        <v>75.238950557989355</v>
      </c>
      <c r="J239" s="89">
        <f t="shared" si="107"/>
        <v>22.819810976992979</v>
      </c>
      <c r="K239" s="149">
        <f t="shared" si="98"/>
        <v>98.058761534982338</v>
      </c>
      <c r="L239" s="89">
        <f t="shared" si="108"/>
        <v>1000</v>
      </c>
      <c r="M239" s="150">
        <f t="shared" si="99"/>
        <v>1098.0587615349823</v>
      </c>
      <c r="N239" s="8">
        <f t="shared" si="100"/>
        <v>2173.2977120929791</v>
      </c>
      <c r="O239" s="88">
        <f t="shared" si="101"/>
        <v>1075.238950557997</v>
      </c>
    </row>
    <row r="240" spans="1:15" x14ac:dyDescent="0.2">
      <c r="A240" s="100" t="s">
        <v>98</v>
      </c>
      <c r="B240" s="85" t="str">
        <f t="shared" si="109"/>
        <v>Q1/2018</v>
      </c>
      <c r="C240" s="86">
        <f t="shared" si="104"/>
        <v>43101</v>
      </c>
      <c r="D240" s="86">
        <f t="shared" si="105"/>
        <v>43190</v>
      </c>
      <c r="E240" s="85">
        <f t="shared" si="102"/>
        <v>90</v>
      </c>
      <c r="F240" s="87">
        <f>VLOOKUP(D240,'FERC Interest Rate'!$A:$B,2,TRUE)</f>
        <v>4.2500000000000003E-2</v>
      </c>
      <c r="G240" s="88">
        <f t="shared" si="103"/>
        <v>1075.238950557997</v>
      </c>
      <c r="H240" s="88">
        <v>0</v>
      </c>
      <c r="I240" s="123">
        <f t="shared" si="106"/>
        <v>75.238950557989355</v>
      </c>
      <c r="J240" s="89">
        <f t="shared" si="107"/>
        <v>11.267915029820104</v>
      </c>
      <c r="K240" s="149">
        <f t="shared" si="98"/>
        <v>86.506865587809457</v>
      </c>
      <c r="L240" s="89">
        <f t="shared" si="108"/>
        <v>1000</v>
      </c>
      <c r="M240" s="150">
        <f t="shared" si="99"/>
        <v>1086.5068655878094</v>
      </c>
      <c r="N240" s="8">
        <f t="shared" si="100"/>
        <v>1086.5068655878172</v>
      </c>
      <c r="O240" s="88">
        <f t="shared" si="101"/>
        <v>7.631228982063476E-12</v>
      </c>
    </row>
    <row r="241" spans="1:15" x14ac:dyDescent="0.2">
      <c r="A241" s="100"/>
      <c r="B241" s="85"/>
      <c r="C241" s="86"/>
      <c r="D241" s="86"/>
      <c r="E241" s="85"/>
      <c r="F241" s="87"/>
      <c r="G241" s="88"/>
      <c r="H241" s="88"/>
      <c r="I241" s="123"/>
      <c r="J241" s="89"/>
      <c r="K241" s="149"/>
      <c r="L241" s="89"/>
      <c r="M241" s="150"/>
      <c r="N241" s="8"/>
      <c r="O241" s="88"/>
    </row>
    <row r="242" spans="1:15" ht="13.5" thickBot="1" x14ac:dyDescent="0.25">
      <c r="A242" s="183"/>
      <c r="B242" s="184"/>
      <c r="C242" s="185"/>
      <c r="D242" s="185"/>
      <c r="E242" s="186"/>
      <c r="F242" s="184"/>
      <c r="G242" s="160">
        <f>+SUM(G216:G241)</f>
        <v>332155.46569343616</v>
      </c>
      <c r="H242" s="160">
        <f t="shared" ref="H242:O242" si="110">+SUM(H216:H241)</f>
        <v>1504.7790111597872</v>
      </c>
      <c r="I242" s="161">
        <f t="shared" si="110"/>
        <v>1504.7790111597865</v>
      </c>
      <c r="J242" s="160">
        <f t="shared" si="110"/>
        <v>1224.0071887044032</v>
      </c>
      <c r="K242" s="160">
        <f t="shared" si="110"/>
        <v>2728.7861998641897</v>
      </c>
      <c r="L242" s="160">
        <f t="shared" si="110"/>
        <v>20000</v>
      </c>
      <c r="M242" s="162">
        <f t="shared" si="110"/>
        <v>22728.786199864189</v>
      </c>
      <c r="N242" s="160">
        <f t="shared" si="110"/>
        <v>334884.25189330039</v>
      </c>
      <c r="O242" s="160">
        <f t="shared" si="110"/>
        <v>312155.46569343616</v>
      </c>
    </row>
    <row r="243" spans="1:15" ht="13.5" thickTop="1" x14ac:dyDescent="0.2">
      <c r="B243" s="131"/>
      <c r="C243" s="131"/>
      <c r="D243" s="131"/>
      <c r="E243" s="131"/>
      <c r="F243" s="131"/>
      <c r="G243" s="131"/>
      <c r="H243" s="131"/>
      <c r="I243" s="130"/>
      <c r="J243" s="131"/>
      <c r="K243" s="131"/>
      <c r="L243" s="131"/>
      <c r="M243" s="151"/>
      <c r="O243" s="131"/>
    </row>
    <row r="244" spans="1:15" ht="38.25" x14ac:dyDescent="0.2">
      <c r="A244" s="94" t="s">
        <v>81</v>
      </c>
      <c r="B244" s="94" t="s">
        <v>3</v>
      </c>
      <c r="C244" s="94" t="s">
        <v>4</v>
      </c>
      <c r="D244" s="94" t="s">
        <v>5</v>
      </c>
      <c r="E244" s="94" t="s">
        <v>6</v>
      </c>
      <c r="F244" s="94" t="s">
        <v>7</v>
      </c>
      <c r="G244" s="94" t="s">
        <v>122</v>
      </c>
      <c r="H244" s="94" t="s">
        <v>123</v>
      </c>
      <c r="I244" s="118" t="s">
        <v>124</v>
      </c>
      <c r="J244" s="119" t="s">
        <v>125</v>
      </c>
      <c r="K244" s="119" t="s">
        <v>126</v>
      </c>
      <c r="L244" s="119" t="s">
        <v>127</v>
      </c>
      <c r="M244" s="120" t="s">
        <v>128</v>
      </c>
      <c r="N244" s="94" t="s">
        <v>129</v>
      </c>
      <c r="O244" s="94" t="s">
        <v>130</v>
      </c>
    </row>
    <row r="245" spans="1:15" x14ac:dyDescent="0.2">
      <c r="A245" s="223" t="s">
        <v>17</v>
      </c>
      <c r="B245" s="223"/>
      <c r="C245" s="389">
        <f>VLOOKUP(B246,A$1:F$33,2,FALSE)</f>
        <v>40940</v>
      </c>
      <c r="D245" s="389">
        <f>DATE(YEAR(C245),IF(MONTH(C245)&lt;=3,3,IF(MONTH(C245)&lt;=6,6,IF(MONTH(C245)&lt;=9,9,12))),IF(OR(MONTH(C245)&lt;=3,MONTH(C245)&gt;=10),31,30))</f>
        <v>40999</v>
      </c>
      <c r="E245" s="390">
        <f>D245-C245+1</f>
        <v>60</v>
      </c>
      <c r="F245" s="391">
        <f>VLOOKUP(D245,'FERC Interest Rate'!$A:$B,2,TRUE)</f>
        <v>3.2500000000000001E-2</v>
      </c>
      <c r="G245" s="214">
        <f>VLOOKUP(B246,$A$1:$F$33,5,FALSE)</f>
        <v>20000</v>
      </c>
      <c r="H245" s="214">
        <f t="shared" ref="H245:H253" si="111">G245*F245*(E245/(DATE(YEAR(D245),12,31)-DATE(YEAR(D245),1,1)+1))</f>
        <v>106.55737704918032</v>
      </c>
      <c r="I245" s="408">
        <v>0</v>
      </c>
      <c r="J245" s="393">
        <v>0</v>
      </c>
      <c r="K245" s="394">
        <f t="shared" ref="K245:K269" si="112">+SUM(I245:J245)</f>
        <v>0</v>
      </c>
      <c r="L245" s="393">
        <v>0</v>
      </c>
      <c r="M245" s="395">
        <f t="shared" ref="M245:M269" si="113">+SUM(K245:L245)</f>
        <v>0</v>
      </c>
      <c r="N245" s="396">
        <f t="shared" ref="N245:N269" si="114">+G245+H245+J245</f>
        <v>20106.557377049179</v>
      </c>
      <c r="O245" s="214">
        <f t="shared" ref="O245:O269" si="115">G245+H245-L245-I245</f>
        <v>20106.557377049179</v>
      </c>
    </row>
    <row r="246" spans="1:15" x14ac:dyDescent="0.2">
      <c r="A246" s="223" t="s">
        <v>47</v>
      </c>
      <c r="B246" s="404" t="s">
        <v>105</v>
      </c>
      <c r="C246" s="389">
        <f>D245+1</f>
        <v>41000</v>
      </c>
      <c r="D246" s="389">
        <f>EOMONTH(D245,3)</f>
        <v>41090</v>
      </c>
      <c r="E246" s="390">
        <f t="shared" ref="E246:E269" si="116">D246-C246+1</f>
        <v>91</v>
      </c>
      <c r="F246" s="391">
        <f>VLOOKUP(D246,'FERC Interest Rate'!$A:$B,2,TRUE)</f>
        <v>3.2500000000000001E-2</v>
      </c>
      <c r="G246" s="214">
        <f t="shared" ref="G246:G269" si="117">O245</f>
        <v>20106.557377049179</v>
      </c>
      <c r="H246" s="214">
        <f t="shared" si="111"/>
        <v>162.47306951536325</v>
      </c>
      <c r="I246" s="408">
        <v>0</v>
      </c>
      <c r="J246" s="393">
        <v>0</v>
      </c>
      <c r="K246" s="394">
        <f t="shared" si="112"/>
        <v>0</v>
      </c>
      <c r="L246" s="393">
        <v>0</v>
      </c>
      <c r="M246" s="395">
        <f t="shared" si="113"/>
        <v>0</v>
      </c>
      <c r="N246" s="396">
        <f t="shared" si="114"/>
        <v>20269.030446564542</v>
      </c>
      <c r="O246" s="214">
        <f t="shared" si="115"/>
        <v>20269.030446564542</v>
      </c>
    </row>
    <row r="247" spans="1:15" x14ac:dyDescent="0.2">
      <c r="B247" s="390"/>
      <c r="C247" s="389">
        <f t="shared" ref="C247:C269" si="118">D246+1</f>
        <v>41091</v>
      </c>
      <c r="D247" s="389">
        <f t="shared" ref="D247:D269" si="119">EOMONTH(D246,3)</f>
        <v>41182</v>
      </c>
      <c r="E247" s="390">
        <f t="shared" si="116"/>
        <v>92</v>
      </c>
      <c r="F247" s="391">
        <f>VLOOKUP(D247,'FERC Interest Rate'!$A:$B,2,TRUE)</f>
        <v>3.2500000000000001E-2</v>
      </c>
      <c r="G247" s="214">
        <f t="shared" si="117"/>
        <v>20269.030446564542</v>
      </c>
      <c r="H247" s="214">
        <f t="shared" si="111"/>
        <v>165.58579517821855</v>
      </c>
      <c r="I247" s="408">
        <v>0</v>
      </c>
      <c r="J247" s="393">
        <v>0</v>
      </c>
      <c r="K247" s="394">
        <f t="shared" si="112"/>
        <v>0</v>
      </c>
      <c r="L247" s="393">
        <v>0</v>
      </c>
      <c r="M247" s="395">
        <f t="shared" si="113"/>
        <v>0</v>
      </c>
      <c r="N247" s="396">
        <f t="shared" si="114"/>
        <v>20434.616241742762</v>
      </c>
      <c r="O247" s="214">
        <f t="shared" si="115"/>
        <v>20434.616241742762</v>
      </c>
    </row>
    <row r="248" spans="1:15" x14ac:dyDescent="0.2">
      <c r="B248" s="390"/>
      <c r="C248" s="389">
        <f t="shared" si="118"/>
        <v>41183</v>
      </c>
      <c r="D248" s="389">
        <f t="shared" si="119"/>
        <v>41274</v>
      </c>
      <c r="E248" s="390">
        <f t="shared" si="116"/>
        <v>92</v>
      </c>
      <c r="F248" s="391">
        <f>VLOOKUP(D248,'FERC Interest Rate'!$A:$B,2,TRUE)</f>
        <v>3.2500000000000001E-2</v>
      </c>
      <c r="G248" s="214">
        <f t="shared" si="117"/>
        <v>20434.616241742762</v>
      </c>
      <c r="H248" s="214">
        <f t="shared" si="111"/>
        <v>166.93853159237941</v>
      </c>
      <c r="I248" s="408">
        <v>0</v>
      </c>
      <c r="J248" s="393">
        <v>0</v>
      </c>
      <c r="K248" s="394">
        <f t="shared" si="112"/>
        <v>0</v>
      </c>
      <c r="L248" s="393">
        <v>0</v>
      </c>
      <c r="M248" s="395">
        <f t="shared" si="113"/>
        <v>0</v>
      </c>
      <c r="N248" s="396">
        <f t="shared" si="114"/>
        <v>20601.554773335141</v>
      </c>
      <c r="O248" s="214">
        <f t="shared" si="115"/>
        <v>20601.554773335141</v>
      </c>
    </row>
    <row r="249" spans="1:15" x14ac:dyDescent="0.2">
      <c r="B249" s="390"/>
      <c r="C249" s="389">
        <f t="shared" si="118"/>
        <v>41275</v>
      </c>
      <c r="D249" s="389">
        <f t="shared" si="119"/>
        <v>41364</v>
      </c>
      <c r="E249" s="390">
        <f t="shared" si="116"/>
        <v>90</v>
      </c>
      <c r="F249" s="391">
        <f>VLOOKUP(D249,'FERC Interest Rate'!$A:$B,2,TRUE)</f>
        <v>3.2500000000000001E-2</v>
      </c>
      <c r="G249" s="214">
        <f t="shared" si="117"/>
        <v>20601.554773335141</v>
      </c>
      <c r="H249" s="214">
        <f t="shared" si="111"/>
        <v>165.09465126576791</v>
      </c>
      <c r="I249" s="408">
        <v>0</v>
      </c>
      <c r="J249" s="393">
        <v>0</v>
      </c>
      <c r="K249" s="394">
        <f t="shared" si="112"/>
        <v>0</v>
      </c>
      <c r="L249" s="393">
        <v>0</v>
      </c>
      <c r="M249" s="395">
        <f t="shared" si="113"/>
        <v>0</v>
      </c>
      <c r="N249" s="396">
        <f t="shared" si="114"/>
        <v>20766.64942460091</v>
      </c>
      <c r="O249" s="214">
        <f t="shared" si="115"/>
        <v>20766.64942460091</v>
      </c>
    </row>
    <row r="250" spans="1:15" x14ac:dyDescent="0.2">
      <c r="B250" s="85"/>
      <c r="C250" s="389">
        <f t="shared" ref="C250:C255" si="120">D249+1</f>
        <v>41365</v>
      </c>
      <c r="D250" s="389">
        <f t="shared" si="119"/>
        <v>41455</v>
      </c>
      <c r="E250" s="390">
        <f t="shared" ref="E250:E255" si="121">D250-C250+1</f>
        <v>91</v>
      </c>
      <c r="F250" s="391">
        <f>VLOOKUP(D250,'FERC Interest Rate'!$A:$B,2,TRUE)</f>
        <v>3.2500000000000001E-2</v>
      </c>
      <c r="G250" s="214">
        <f t="shared" si="117"/>
        <v>20766.64942460091</v>
      </c>
      <c r="H250" s="214">
        <f t="shared" si="111"/>
        <v>168.2667552691978</v>
      </c>
      <c r="I250" s="408">
        <v>0</v>
      </c>
      <c r="J250" s="393">
        <v>0</v>
      </c>
      <c r="K250" s="394">
        <f t="shared" si="112"/>
        <v>0</v>
      </c>
      <c r="L250" s="393">
        <v>0</v>
      </c>
      <c r="M250" s="395">
        <f t="shared" si="113"/>
        <v>0</v>
      </c>
      <c r="N250" s="396">
        <f t="shared" si="114"/>
        <v>20934.916179870106</v>
      </c>
      <c r="O250" s="214">
        <f t="shared" si="115"/>
        <v>20934.916179870106</v>
      </c>
    </row>
    <row r="251" spans="1:15" x14ac:dyDescent="0.2">
      <c r="B251" s="85"/>
      <c r="C251" s="389">
        <f t="shared" si="120"/>
        <v>41456</v>
      </c>
      <c r="D251" s="389">
        <f t="shared" si="119"/>
        <v>41547</v>
      </c>
      <c r="E251" s="390">
        <f t="shared" si="121"/>
        <v>92</v>
      </c>
      <c r="F251" s="391">
        <f>VLOOKUP(D251,'FERC Interest Rate'!$A:$B,2,TRUE)</f>
        <v>3.2500000000000001E-2</v>
      </c>
      <c r="G251" s="214">
        <f t="shared" si="117"/>
        <v>20934.916179870106</v>
      </c>
      <c r="H251" s="214">
        <f t="shared" si="111"/>
        <v>171.49424487071678</v>
      </c>
      <c r="I251" s="408">
        <v>0</v>
      </c>
      <c r="J251" s="393">
        <v>0</v>
      </c>
      <c r="K251" s="394">
        <f t="shared" si="112"/>
        <v>0</v>
      </c>
      <c r="L251" s="393">
        <v>0</v>
      </c>
      <c r="M251" s="395">
        <f t="shared" si="113"/>
        <v>0</v>
      </c>
      <c r="N251" s="396">
        <f t="shared" si="114"/>
        <v>21106.410424740821</v>
      </c>
      <c r="O251" s="214">
        <f t="shared" si="115"/>
        <v>21106.410424740821</v>
      </c>
    </row>
    <row r="252" spans="1:15" x14ac:dyDescent="0.2">
      <c r="B252" s="85"/>
      <c r="C252" s="389">
        <f t="shared" si="120"/>
        <v>41548</v>
      </c>
      <c r="D252" s="389">
        <f t="shared" si="119"/>
        <v>41639</v>
      </c>
      <c r="E252" s="390">
        <f t="shared" si="121"/>
        <v>92</v>
      </c>
      <c r="F252" s="391">
        <f>VLOOKUP(D252,'FERC Interest Rate'!$A:$B,2,TRUE)</f>
        <v>3.2500000000000001E-2</v>
      </c>
      <c r="G252" s="214">
        <f t="shared" si="117"/>
        <v>21106.410424740821</v>
      </c>
      <c r="H252" s="214">
        <f t="shared" si="111"/>
        <v>172.89908813691798</v>
      </c>
      <c r="I252" s="408">
        <v>0</v>
      </c>
      <c r="J252" s="393">
        <v>0</v>
      </c>
      <c r="K252" s="394">
        <f t="shared" si="112"/>
        <v>0</v>
      </c>
      <c r="L252" s="393">
        <v>0</v>
      </c>
      <c r="M252" s="395">
        <f t="shared" si="113"/>
        <v>0</v>
      </c>
      <c r="N252" s="396">
        <f t="shared" si="114"/>
        <v>21279.309512877739</v>
      </c>
      <c r="O252" s="214">
        <f t="shared" si="115"/>
        <v>21279.309512877739</v>
      </c>
    </row>
    <row r="253" spans="1:15" x14ac:dyDescent="0.2">
      <c r="A253" s="100" t="s">
        <v>82</v>
      </c>
      <c r="B253" s="85" t="str">
        <f>+IF(MONTH(C253)&lt;4,"Q1",IF(MONTH(C253)&lt;7,"Q2",IF(MONTH(C253)&lt;10,"Q3","Q4")))&amp;"/"&amp;YEAR(C253)</f>
        <v>Q1/2014</v>
      </c>
      <c r="C253" s="86">
        <f t="shared" si="120"/>
        <v>41640</v>
      </c>
      <c r="D253" s="86">
        <f t="shared" si="119"/>
        <v>41729</v>
      </c>
      <c r="E253" s="85">
        <f t="shared" si="121"/>
        <v>90</v>
      </c>
      <c r="F253" s="87">
        <f>VLOOKUP(D253,'FERC Interest Rate'!$A:$B,2,TRUE)</f>
        <v>3.2500000000000001E-2</v>
      </c>
      <c r="G253" s="88">
        <f t="shared" si="117"/>
        <v>21279.309512877739</v>
      </c>
      <c r="H253" s="214">
        <f t="shared" si="111"/>
        <v>170.52597349360926</v>
      </c>
      <c r="I253" s="123">
        <f>(SUM($H$245:$H$269)/20)*4</f>
        <v>289.96709727427026</v>
      </c>
      <c r="J253" s="89">
        <v>0</v>
      </c>
      <c r="K253" s="149">
        <f t="shared" si="112"/>
        <v>289.96709727427026</v>
      </c>
      <c r="L253" s="89">
        <f>($G$245/20)*4</f>
        <v>4000</v>
      </c>
      <c r="M253" s="150">
        <f t="shared" si="113"/>
        <v>4289.9670972742706</v>
      </c>
      <c r="N253" s="8">
        <f t="shared" si="114"/>
        <v>21449.835486371347</v>
      </c>
      <c r="O253" s="88">
        <f t="shared" si="115"/>
        <v>17159.868389097075</v>
      </c>
    </row>
    <row r="254" spans="1:15" x14ac:dyDescent="0.2">
      <c r="A254" s="100" t="s">
        <v>83</v>
      </c>
      <c r="B254" s="85" t="str">
        <f>+IF(MONTH(C254)&lt;4,"Q1",IF(MONTH(C254)&lt;7,"Q2",IF(MONTH(C254)&lt;10,"Q3","Q4")))&amp;"/"&amp;YEAR(C254)</f>
        <v>Q2/2014</v>
      </c>
      <c r="C254" s="86">
        <f t="shared" si="120"/>
        <v>41730</v>
      </c>
      <c r="D254" s="86">
        <f t="shared" si="119"/>
        <v>41820</v>
      </c>
      <c r="E254" s="85">
        <f t="shared" si="121"/>
        <v>91</v>
      </c>
      <c r="F254" s="87">
        <f>VLOOKUP(D254,'FERC Interest Rate'!$A:$B,2,TRUE)</f>
        <v>3.2500000000000001E-2</v>
      </c>
      <c r="G254" s="88">
        <f t="shared" si="117"/>
        <v>17159.868389097075</v>
      </c>
      <c r="H254" s="88">
        <v>0</v>
      </c>
      <c r="I254" s="123">
        <f t="shared" ref="I254:I269" si="122">SUM($H$245:$H$269)/20</f>
        <v>72.491774318567565</v>
      </c>
      <c r="J254" s="89">
        <f t="shared" ref="J254:J269" si="123">G254*F254*(E254/(DATE(YEAR(D254),12,31)-DATE(YEAR(D254),1,1)+1))</f>
        <v>139.04194728973866</v>
      </c>
      <c r="K254" s="149">
        <f t="shared" si="112"/>
        <v>211.53372160830622</v>
      </c>
      <c r="L254" s="89">
        <f t="shared" ref="L254:L269" si="124">$G$245/20</f>
        <v>1000</v>
      </c>
      <c r="M254" s="150">
        <f t="shared" si="113"/>
        <v>1211.5337216083062</v>
      </c>
      <c r="N254" s="8">
        <f t="shared" si="114"/>
        <v>17298.910336386813</v>
      </c>
      <c r="O254" s="88">
        <f t="shared" si="115"/>
        <v>16087.376614778508</v>
      </c>
    </row>
    <row r="255" spans="1:15" x14ac:dyDescent="0.2">
      <c r="A255" s="100" t="s">
        <v>84</v>
      </c>
      <c r="B255" s="85" t="str">
        <f t="shared" ref="B255:B269" si="125">+IF(MONTH(C255)&lt;4,"Q1",IF(MONTH(C255)&lt;7,"Q2",IF(MONTH(C255)&lt;10,"Q3","Q4")))&amp;"/"&amp;YEAR(C255)</f>
        <v>Q3/2014</v>
      </c>
      <c r="C255" s="86">
        <f t="shared" si="120"/>
        <v>41821</v>
      </c>
      <c r="D255" s="86">
        <f t="shared" si="119"/>
        <v>41912</v>
      </c>
      <c r="E255" s="85">
        <f t="shared" si="121"/>
        <v>92</v>
      </c>
      <c r="F255" s="87">
        <f>VLOOKUP(D255,'FERC Interest Rate'!$A:$B,2,TRUE)</f>
        <v>3.2500000000000001E-2</v>
      </c>
      <c r="G255" s="88">
        <f t="shared" si="117"/>
        <v>16087.376614778508</v>
      </c>
      <c r="H255" s="88">
        <v>0</v>
      </c>
      <c r="I255" s="123">
        <f t="shared" si="122"/>
        <v>72.491774318567565</v>
      </c>
      <c r="J255" s="89">
        <f t="shared" si="123"/>
        <v>131.78426322791162</v>
      </c>
      <c r="K255" s="149">
        <f t="shared" si="112"/>
        <v>204.27603754647919</v>
      </c>
      <c r="L255" s="89">
        <f t="shared" si="124"/>
        <v>1000</v>
      </c>
      <c r="M255" s="150">
        <f t="shared" si="113"/>
        <v>1204.2760375464791</v>
      </c>
      <c r="N255" s="8">
        <f t="shared" si="114"/>
        <v>16219.16087800642</v>
      </c>
      <c r="O255" s="88">
        <f t="shared" si="115"/>
        <v>15014.884840459941</v>
      </c>
    </row>
    <row r="256" spans="1:15" x14ac:dyDescent="0.2">
      <c r="A256" s="100" t="s">
        <v>85</v>
      </c>
      <c r="B256" s="85" t="str">
        <f t="shared" si="125"/>
        <v>Q4/2014</v>
      </c>
      <c r="C256" s="86">
        <f t="shared" si="118"/>
        <v>41913</v>
      </c>
      <c r="D256" s="86">
        <f t="shared" si="119"/>
        <v>42004</v>
      </c>
      <c r="E256" s="85">
        <f t="shared" si="116"/>
        <v>92</v>
      </c>
      <c r="F256" s="87">
        <f>VLOOKUP(D256,'FERC Interest Rate'!$A:$B,2,TRUE)</f>
        <v>3.2500000000000001E-2</v>
      </c>
      <c r="G256" s="88">
        <f t="shared" si="117"/>
        <v>15014.884840459941</v>
      </c>
      <c r="H256" s="88">
        <v>0</v>
      </c>
      <c r="I256" s="123">
        <f t="shared" si="122"/>
        <v>72.491774318567565</v>
      </c>
      <c r="J256" s="89">
        <f t="shared" si="123"/>
        <v>122.99864567938418</v>
      </c>
      <c r="K256" s="149">
        <f t="shared" si="112"/>
        <v>195.49041999795173</v>
      </c>
      <c r="L256" s="89">
        <f t="shared" si="124"/>
        <v>1000</v>
      </c>
      <c r="M256" s="150">
        <f t="shared" si="113"/>
        <v>1195.4904199979517</v>
      </c>
      <c r="N256" s="8">
        <f t="shared" si="114"/>
        <v>15137.883486139326</v>
      </c>
      <c r="O256" s="88">
        <f t="shared" si="115"/>
        <v>13942.393066141374</v>
      </c>
    </row>
    <row r="257" spans="1:15" x14ac:dyDescent="0.2">
      <c r="A257" s="100" t="s">
        <v>86</v>
      </c>
      <c r="B257" s="85" t="str">
        <f t="shared" si="125"/>
        <v>Q1/2015</v>
      </c>
      <c r="C257" s="86">
        <f t="shared" si="118"/>
        <v>42005</v>
      </c>
      <c r="D257" s="86">
        <f t="shared" si="119"/>
        <v>42094</v>
      </c>
      <c r="E257" s="85">
        <f t="shared" si="116"/>
        <v>90</v>
      </c>
      <c r="F257" s="87">
        <f>VLOOKUP(D257,'FERC Interest Rate'!$A:$B,2,TRUE)</f>
        <v>3.2500000000000001E-2</v>
      </c>
      <c r="G257" s="88">
        <f t="shared" si="117"/>
        <v>13942.393066141374</v>
      </c>
      <c r="H257" s="88">
        <v>0</v>
      </c>
      <c r="I257" s="123">
        <f t="shared" si="122"/>
        <v>72.491774318567565</v>
      </c>
      <c r="J257" s="89">
        <f t="shared" si="123"/>
        <v>111.73013621496855</v>
      </c>
      <c r="K257" s="149">
        <f t="shared" si="112"/>
        <v>184.22191053353612</v>
      </c>
      <c r="L257" s="89">
        <f t="shared" si="124"/>
        <v>1000</v>
      </c>
      <c r="M257" s="150">
        <f t="shared" si="113"/>
        <v>1184.2219105335362</v>
      </c>
      <c r="N257" s="8">
        <f t="shared" si="114"/>
        <v>14054.123202356343</v>
      </c>
      <c r="O257" s="88">
        <f t="shared" si="115"/>
        <v>12869.901291822807</v>
      </c>
    </row>
    <row r="258" spans="1:15" x14ac:dyDescent="0.2">
      <c r="A258" s="100" t="s">
        <v>87</v>
      </c>
      <c r="B258" s="85" t="str">
        <f t="shared" si="125"/>
        <v>Q2/2015</v>
      </c>
      <c r="C258" s="86">
        <f t="shared" si="118"/>
        <v>42095</v>
      </c>
      <c r="D258" s="86">
        <f t="shared" si="119"/>
        <v>42185</v>
      </c>
      <c r="E258" s="85">
        <f t="shared" si="116"/>
        <v>91</v>
      </c>
      <c r="F258" s="87">
        <f>VLOOKUP(D258,'FERC Interest Rate'!$A:$B,2,TRUE)</f>
        <v>3.2500000000000001E-2</v>
      </c>
      <c r="G258" s="88">
        <f t="shared" si="117"/>
        <v>12869.901291822807</v>
      </c>
      <c r="H258" s="88">
        <v>0</v>
      </c>
      <c r="I258" s="123">
        <f t="shared" si="122"/>
        <v>72.491774318567565</v>
      </c>
      <c r="J258" s="89">
        <f t="shared" si="123"/>
        <v>104.28146046730399</v>
      </c>
      <c r="K258" s="149">
        <f t="shared" si="112"/>
        <v>176.77323478587155</v>
      </c>
      <c r="L258" s="89">
        <f t="shared" si="124"/>
        <v>1000</v>
      </c>
      <c r="M258" s="150">
        <f t="shared" si="113"/>
        <v>1176.7732347858716</v>
      </c>
      <c r="N258" s="8">
        <f t="shared" si="114"/>
        <v>12974.182752290111</v>
      </c>
      <c r="O258" s="88">
        <f t="shared" si="115"/>
        <v>11797.40951750424</v>
      </c>
    </row>
    <row r="259" spans="1:15" x14ac:dyDescent="0.2">
      <c r="A259" s="100" t="s">
        <v>88</v>
      </c>
      <c r="B259" s="85" t="str">
        <f t="shared" si="125"/>
        <v>Q3/2015</v>
      </c>
      <c r="C259" s="86">
        <f t="shared" si="118"/>
        <v>42186</v>
      </c>
      <c r="D259" s="86">
        <f t="shared" si="119"/>
        <v>42277</v>
      </c>
      <c r="E259" s="85">
        <f t="shared" si="116"/>
        <v>92</v>
      </c>
      <c r="F259" s="87">
        <f>VLOOKUP(D259,'FERC Interest Rate'!$A:$B,2,TRUE)</f>
        <v>3.2500000000000001E-2</v>
      </c>
      <c r="G259" s="88">
        <f t="shared" si="117"/>
        <v>11797.40951750424</v>
      </c>
      <c r="H259" s="88">
        <v>0</v>
      </c>
      <c r="I259" s="123">
        <f t="shared" si="122"/>
        <v>72.491774318567565</v>
      </c>
      <c r="J259" s="89">
        <f t="shared" si="123"/>
        <v>96.641793033801861</v>
      </c>
      <c r="K259" s="149">
        <f t="shared" si="112"/>
        <v>169.13356735236943</v>
      </c>
      <c r="L259" s="89">
        <f t="shared" si="124"/>
        <v>1000</v>
      </c>
      <c r="M259" s="150">
        <f t="shared" si="113"/>
        <v>1169.1335673523695</v>
      </c>
      <c r="N259" s="8">
        <f t="shared" si="114"/>
        <v>11894.051310538041</v>
      </c>
      <c r="O259" s="88">
        <f t="shared" si="115"/>
        <v>10724.917743185673</v>
      </c>
    </row>
    <row r="260" spans="1:15" x14ac:dyDescent="0.2">
      <c r="A260" s="100" t="s">
        <v>89</v>
      </c>
      <c r="B260" s="85" t="str">
        <f t="shared" si="125"/>
        <v>Q4/2015</v>
      </c>
      <c r="C260" s="86">
        <f t="shared" si="118"/>
        <v>42278</v>
      </c>
      <c r="D260" s="86">
        <f t="shared" si="119"/>
        <v>42369</v>
      </c>
      <c r="E260" s="85">
        <f t="shared" si="116"/>
        <v>92</v>
      </c>
      <c r="F260" s="87">
        <f>VLOOKUP(D260,'FERC Interest Rate'!$A:$B,2,TRUE)</f>
        <v>3.2500000000000001E-2</v>
      </c>
      <c r="G260" s="88">
        <f t="shared" si="117"/>
        <v>10724.917743185673</v>
      </c>
      <c r="H260" s="88">
        <v>0</v>
      </c>
      <c r="I260" s="123">
        <f t="shared" si="122"/>
        <v>72.491774318567565</v>
      </c>
      <c r="J260" s="89">
        <f t="shared" si="123"/>
        <v>87.856175485274434</v>
      </c>
      <c r="K260" s="149">
        <f t="shared" si="112"/>
        <v>160.347949803842</v>
      </c>
      <c r="L260" s="89">
        <f t="shared" si="124"/>
        <v>1000</v>
      </c>
      <c r="M260" s="150">
        <f t="shared" si="113"/>
        <v>1160.3479498038421</v>
      </c>
      <c r="N260" s="8">
        <f t="shared" si="114"/>
        <v>10812.773918670948</v>
      </c>
      <c r="O260" s="88">
        <f t="shared" si="115"/>
        <v>9652.4259688671063</v>
      </c>
    </row>
    <row r="261" spans="1:15" x14ac:dyDescent="0.2">
      <c r="A261" s="100" t="s">
        <v>90</v>
      </c>
      <c r="B261" s="85" t="str">
        <f t="shared" si="125"/>
        <v>Q1/2016</v>
      </c>
      <c r="C261" s="86">
        <f t="shared" si="118"/>
        <v>42370</v>
      </c>
      <c r="D261" s="86">
        <f t="shared" si="119"/>
        <v>42460</v>
      </c>
      <c r="E261" s="85">
        <f t="shared" si="116"/>
        <v>91</v>
      </c>
      <c r="F261" s="87">
        <f>VLOOKUP(D261,'FERC Interest Rate'!$A:$B,2,TRUE)</f>
        <v>3.2500000000000001E-2</v>
      </c>
      <c r="G261" s="88">
        <f t="shared" si="117"/>
        <v>9652.4259688671063</v>
      </c>
      <c r="H261" s="88">
        <v>0</v>
      </c>
      <c r="I261" s="123">
        <f t="shared" si="122"/>
        <v>72.491774318567565</v>
      </c>
      <c r="J261" s="89">
        <f t="shared" si="123"/>
        <v>77.997403833126953</v>
      </c>
      <c r="K261" s="149">
        <f t="shared" si="112"/>
        <v>150.48917815169452</v>
      </c>
      <c r="L261" s="89">
        <f t="shared" si="124"/>
        <v>1000</v>
      </c>
      <c r="M261" s="150">
        <f t="shared" si="113"/>
        <v>1150.4891781516944</v>
      </c>
      <c r="N261" s="8">
        <f t="shared" si="114"/>
        <v>9730.4233727002338</v>
      </c>
      <c r="O261" s="88">
        <f t="shared" si="115"/>
        <v>8579.9341945485394</v>
      </c>
    </row>
    <row r="262" spans="1:15" x14ac:dyDescent="0.2">
      <c r="A262" s="100" t="s">
        <v>91</v>
      </c>
      <c r="B262" s="85" t="str">
        <f t="shared" si="125"/>
        <v>Q2/2016</v>
      </c>
      <c r="C262" s="86">
        <f t="shared" si="118"/>
        <v>42461</v>
      </c>
      <c r="D262" s="86">
        <f t="shared" si="119"/>
        <v>42551</v>
      </c>
      <c r="E262" s="85">
        <f t="shared" si="116"/>
        <v>91</v>
      </c>
      <c r="F262" s="87">
        <f>VLOOKUP(D262,'FERC Interest Rate'!$A:$B,2,TRUE)</f>
        <v>3.4599999999999999E-2</v>
      </c>
      <c r="G262" s="88">
        <f t="shared" si="117"/>
        <v>8579.9341945485394</v>
      </c>
      <c r="H262" s="88">
        <v>0</v>
      </c>
      <c r="I262" s="123">
        <f t="shared" si="122"/>
        <v>72.491774318567565</v>
      </c>
      <c r="J262" s="89">
        <f t="shared" si="123"/>
        <v>73.810876516271946</v>
      </c>
      <c r="K262" s="149">
        <f t="shared" si="112"/>
        <v>146.30265083483951</v>
      </c>
      <c r="L262" s="89">
        <f t="shared" si="124"/>
        <v>1000</v>
      </c>
      <c r="M262" s="150">
        <f t="shared" si="113"/>
        <v>1146.3026508348396</v>
      </c>
      <c r="N262" s="8">
        <f t="shared" si="114"/>
        <v>8653.7450710648118</v>
      </c>
      <c r="O262" s="88">
        <f t="shared" si="115"/>
        <v>7507.4424202299715</v>
      </c>
    </row>
    <row r="263" spans="1:15" x14ac:dyDescent="0.2">
      <c r="A263" s="100" t="s">
        <v>92</v>
      </c>
      <c r="B263" s="85" t="str">
        <f t="shared" si="125"/>
        <v>Q3/2016</v>
      </c>
      <c r="C263" s="86">
        <f t="shared" si="118"/>
        <v>42552</v>
      </c>
      <c r="D263" s="86">
        <f t="shared" si="119"/>
        <v>42643</v>
      </c>
      <c r="E263" s="85">
        <f t="shared" si="116"/>
        <v>92</v>
      </c>
      <c r="F263" s="87">
        <f>VLOOKUP(D263,'FERC Interest Rate'!$A:$B,2,TRUE)</f>
        <v>3.5000000000000003E-2</v>
      </c>
      <c r="G263" s="88">
        <f t="shared" si="117"/>
        <v>7507.4424202299715</v>
      </c>
      <c r="H263" s="88">
        <v>0</v>
      </c>
      <c r="I263" s="123">
        <f t="shared" si="122"/>
        <v>72.491774318567565</v>
      </c>
      <c r="J263" s="89">
        <f t="shared" si="123"/>
        <v>66.049083587815602</v>
      </c>
      <c r="K263" s="149">
        <f t="shared" si="112"/>
        <v>138.54085790638317</v>
      </c>
      <c r="L263" s="89">
        <f t="shared" si="124"/>
        <v>1000</v>
      </c>
      <c r="M263" s="150">
        <f t="shared" si="113"/>
        <v>1138.5408579063833</v>
      </c>
      <c r="N263" s="8">
        <f t="shared" si="114"/>
        <v>7573.4915038177869</v>
      </c>
      <c r="O263" s="88">
        <f t="shared" si="115"/>
        <v>6434.9506459114036</v>
      </c>
    </row>
    <row r="264" spans="1:15" x14ac:dyDescent="0.2">
      <c r="A264" s="100" t="s">
        <v>93</v>
      </c>
      <c r="B264" s="85" t="str">
        <f t="shared" si="125"/>
        <v>Q4/2016</v>
      </c>
      <c r="C264" s="86">
        <f t="shared" si="118"/>
        <v>42644</v>
      </c>
      <c r="D264" s="86">
        <f t="shared" si="119"/>
        <v>42735</v>
      </c>
      <c r="E264" s="85">
        <f t="shared" si="116"/>
        <v>92</v>
      </c>
      <c r="F264" s="87">
        <f>VLOOKUP(D264,'FERC Interest Rate'!$A:$B,2,TRUE)</f>
        <v>3.5000000000000003E-2</v>
      </c>
      <c r="G264" s="88">
        <f t="shared" si="117"/>
        <v>6434.9506459114036</v>
      </c>
      <c r="H264" s="88">
        <v>0</v>
      </c>
      <c r="I264" s="123">
        <f t="shared" si="122"/>
        <v>72.491774318567565</v>
      </c>
      <c r="J264" s="89">
        <f t="shared" si="123"/>
        <v>56.613500218127655</v>
      </c>
      <c r="K264" s="149">
        <f t="shared" si="112"/>
        <v>129.10527453669522</v>
      </c>
      <c r="L264" s="89">
        <f t="shared" si="124"/>
        <v>1000</v>
      </c>
      <c r="M264" s="150">
        <f t="shared" si="113"/>
        <v>1129.1052745366951</v>
      </c>
      <c r="N264" s="8">
        <f t="shared" si="114"/>
        <v>6491.5641461295309</v>
      </c>
      <c r="O264" s="88">
        <f t="shared" si="115"/>
        <v>5362.4588715928357</v>
      </c>
    </row>
    <row r="265" spans="1:15" x14ac:dyDescent="0.2">
      <c r="A265" s="100" t="s">
        <v>94</v>
      </c>
      <c r="B265" s="85" t="str">
        <f t="shared" si="125"/>
        <v>Q1/2017</v>
      </c>
      <c r="C265" s="86">
        <f t="shared" si="118"/>
        <v>42736</v>
      </c>
      <c r="D265" s="86">
        <f t="shared" si="119"/>
        <v>42825</v>
      </c>
      <c r="E265" s="85">
        <f t="shared" si="116"/>
        <v>90</v>
      </c>
      <c r="F265" s="87">
        <f>VLOOKUP(D265,'FERC Interest Rate'!$A:$B,2,TRUE)</f>
        <v>3.5000000000000003E-2</v>
      </c>
      <c r="G265" s="88">
        <f t="shared" si="117"/>
        <v>5362.4588715928357</v>
      </c>
      <c r="H265" s="88">
        <v>0</v>
      </c>
      <c r="I265" s="123">
        <f t="shared" si="122"/>
        <v>72.491774318567565</v>
      </c>
      <c r="J265" s="89">
        <f t="shared" si="123"/>
        <v>46.278754645253244</v>
      </c>
      <c r="K265" s="149">
        <f t="shared" si="112"/>
        <v>118.77052896382081</v>
      </c>
      <c r="L265" s="89">
        <f t="shared" si="124"/>
        <v>1000</v>
      </c>
      <c r="M265" s="150">
        <f t="shared" si="113"/>
        <v>1118.7705289638209</v>
      </c>
      <c r="N265" s="8">
        <f t="shared" si="114"/>
        <v>5408.7376262380894</v>
      </c>
      <c r="O265" s="88">
        <f t="shared" si="115"/>
        <v>4289.9670972742679</v>
      </c>
    </row>
    <row r="266" spans="1:15" x14ac:dyDescent="0.2">
      <c r="A266" s="100" t="s">
        <v>95</v>
      </c>
      <c r="B266" s="85" t="str">
        <f t="shared" si="125"/>
        <v>Q2/2017</v>
      </c>
      <c r="C266" s="86">
        <f t="shared" si="118"/>
        <v>42826</v>
      </c>
      <c r="D266" s="86">
        <f t="shared" si="119"/>
        <v>42916</v>
      </c>
      <c r="E266" s="85">
        <f t="shared" si="116"/>
        <v>91</v>
      </c>
      <c r="F266" s="87">
        <f>VLOOKUP(D266,'FERC Interest Rate'!$A:$B,2,TRUE)</f>
        <v>3.7100000000000001E-2</v>
      </c>
      <c r="G266" s="88">
        <f t="shared" si="117"/>
        <v>4289.9670972742679</v>
      </c>
      <c r="H266" s="88">
        <v>0</v>
      </c>
      <c r="I266" s="123">
        <f t="shared" si="122"/>
        <v>72.491774318567565</v>
      </c>
      <c r="J266" s="89">
        <f t="shared" si="123"/>
        <v>39.680432649610019</v>
      </c>
      <c r="K266" s="149">
        <f t="shared" si="112"/>
        <v>112.17220696817759</v>
      </c>
      <c r="L266" s="89">
        <f t="shared" si="124"/>
        <v>1000</v>
      </c>
      <c r="M266" s="150">
        <f t="shared" si="113"/>
        <v>1112.1722069681775</v>
      </c>
      <c r="N266" s="8">
        <f t="shared" si="114"/>
        <v>4329.6475299238782</v>
      </c>
      <c r="O266" s="88">
        <f t="shared" si="115"/>
        <v>3217.4753229557004</v>
      </c>
    </row>
    <row r="267" spans="1:15" x14ac:dyDescent="0.2">
      <c r="A267" s="100" t="s">
        <v>96</v>
      </c>
      <c r="B267" s="85" t="str">
        <f t="shared" si="125"/>
        <v>Q3/2017</v>
      </c>
      <c r="C267" s="86">
        <f t="shared" si="118"/>
        <v>42917</v>
      </c>
      <c r="D267" s="86">
        <f t="shared" si="119"/>
        <v>43008</v>
      </c>
      <c r="E267" s="85">
        <f t="shared" si="116"/>
        <v>92</v>
      </c>
      <c r="F267" s="87">
        <f>VLOOKUP(D267,'FERC Interest Rate'!$A:$B,2,TRUE)</f>
        <v>3.9600000000000003E-2</v>
      </c>
      <c r="G267" s="88">
        <f t="shared" si="117"/>
        <v>3217.4753229557004</v>
      </c>
      <c r="H267" s="88">
        <v>0</v>
      </c>
      <c r="I267" s="123">
        <f t="shared" si="122"/>
        <v>72.491774318567565</v>
      </c>
      <c r="J267" s="89">
        <f t="shared" si="123"/>
        <v>32.1148112235403</v>
      </c>
      <c r="K267" s="149">
        <f t="shared" si="112"/>
        <v>104.60658554210787</v>
      </c>
      <c r="L267" s="89">
        <f t="shared" si="124"/>
        <v>1000</v>
      </c>
      <c r="M267" s="150">
        <f t="shared" si="113"/>
        <v>1104.606585542108</v>
      </c>
      <c r="N267" s="8">
        <f t="shared" si="114"/>
        <v>3249.5901341792405</v>
      </c>
      <c r="O267" s="88">
        <f t="shared" si="115"/>
        <v>2144.983548637133</v>
      </c>
    </row>
    <row r="268" spans="1:15" x14ac:dyDescent="0.2">
      <c r="A268" s="100" t="s">
        <v>97</v>
      </c>
      <c r="B268" s="85" t="str">
        <f t="shared" si="125"/>
        <v>Q4/2017</v>
      </c>
      <c r="C268" s="86">
        <f t="shared" si="118"/>
        <v>43009</v>
      </c>
      <c r="D268" s="86">
        <f t="shared" si="119"/>
        <v>43100</v>
      </c>
      <c r="E268" s="85">
        <f t="shared" si="116"/>
        <v>92</v>
      </c>
      <c r="F268" s="87">
        <f>VLOOKUP(D268,'FERC Interest Rate'!$A:$B,2,TRUE)</f>
        <v>4.2099999999999999E-2</v>
      </c>
      <c r="G268" s="88">
        <f t="shared" si="117"/>
        <v>2144.983548637133</v>
      </c>
      <c r="H268" s="88">
        <v>0</v>
      </c>
      <c r="I268" s="123">
        <f t="shared" si="122"/>
        <v>72.491774318567565</v>
      </c>
      <c r="J268" s="89">
        <f t="shared" si="123"/>
        <v>22.761507618031082</v>
      </c>
      <c r="K268" s="149">
        <f t="shared" si="112"/>
        <v>95.253281936598654</v>
      </c>
      <c r="L268" s="89">
        <f t="shared" si="124"/>
        <v>1000</v>
      </c>
      <c r="M268" s="150">
        <f t="shared" si="113"/>
        <v>1095.2532819365986</v>
      </c>
      <c r="N268" s="8">
        <f t="shared" si="114"/>
        <v>2167.7450562551639</v>
      </c>
      <c r="O268" s="88">
        <f t="shared" si="115"/>
        <v>1072.4917743185654</v>
      </c>
    </row>
    <row r="269" spans="1:15" x14ac:dyDescent="0.2">
      <c r="A269" s="100" t="s">
        <v>98</v>
      </c>
      <c r="B269" s="85" t="str">
        <f t="shared" si="125"/>
        <v>Q1/2018</v>
      </c>
      <c r="C269" s="86">
        <f t="shared" si="118"/>
        <v>43101</v>
      </c>
      <c r="D269" s="86">
        <f t="shared" si="119"/>
        <v>43190</v>
      </c>
      <c r="E269" s="85">
        <f t="shared" si="116"/>
        <v>90</v>
      </c>
      <c r="F269" s="87">
        <f>VLOOKUP(D269,'FERC Interest Rate'!$A:$B,2,TRUE)</f>
        <v>4.2500000000000003E-2</v>
      </c>
      <c r="G269" s="88">
        <f t="shared" si="117"/>
        <v>1072.4917743185654</v>
      </c>
      <c r="H269" s="88">
        <v>0</v>
      </c>
      <c r="I269" s="123">
        <f t="shared" si="122"/>
        <v>72.491774318567565</v>
      </c>
      <c r="J269" s="89">
        <f t="shared" si="123"/>
        <v>11.239126128132911</v>
      </c>
      <c r="K269" s="149">
        <f t="shared" si="112"/>
        <v>83.730900446700474</v>
      </c>
      <c r="L269" s="89">
        <f t="shared" si="124"/>
        <v>1000</v>
      </c>
      <c r="M269" s="150">
        <f t="shared" si="113"/>
        <v>1083.7309004467004</v>
      </c>
      <c r="N269" s="8">
        <f t="shared" si="114"/>
        <v>1083.7309004466983</v>
      </c>
      <c r="O269" s="88">
        <f t="shared" si="115"/>
        <v>-2.1884716261411086E-12</v>
      </c>
    </row>
    <row r="270" spans="1:15" x14ac:dyDescent="0.2">
      <c r="A270" s="100"/>
      <c r="B270" s="85"/>
      <c r="C270" s="86"/>
      <c r="D270" s="86"/>
      <c r="E270" s="85"/>
      <c r="F270" s="87"/>
      <c r="G270" s="88"/>
      <c r="H270" s="88"/>
      <c r="I270" s="123"/>
      <c r="J270" s="89"/>
      <c r="K270" s="149"/>
      <c r="L270" s="89"/>
      <c r="M270" s="150"/>
      <c r="N270" s="8"/>
      <c r="O270" s="88"/>
    </row>
    <row r="271" spans="1:15" ht="13.5" thickBot="1" x14ac:dyDescent="0.25">
      <c r="A271" s="183"/>
      <c r="B271" s="184"/>
      <c r="C271" s="185"/>
      <c r="D271" s="185"/>
      <c r="E271" s="186"/>
      <c r="F271" s="184"/>
      <c r="G271" s="160">
        <f>+SUM(G245:G270)</f>
        <v>331357.92568810622</v>
      </c>
      <c r="H271" s="160">
        <f t="shared" ref="H271:O271" si="126">+SUM(H245:H270)</f>
        <v>1449.8354863713512</v>
      </c>
      <c r="I271" s="161">
        <f t="shared" si="126"/>
        <v>1449.8354863713514</v>
      </c>
      <c r="J271" s="160">
        <f t="shared" si="126"/>
        <v>1220.8799178182933</v>
      </c>
      <c r="K271" s="160">
        <f t="shared" si="126"/>
        <v>2670.7154041896447</v>
      </c>
      <c r="L271" s="160">
        <f t="shared" si="126"/>
        <v>20000</v>
      </c>
      <c r="M271" s="162">
        <f t="shared" si="126"/>
        <v>22670.715404189643</v>
      </c>
      <c r="N271" s="160">
        <f t="shared" si="126"/>
        <v>334028.64109229593</v>
      </c>
      <c r="O271" s="160">
        <f t="shared" si="126"/>
        <v>311357.92568810628</v>
      </c>
    </row>
    <row r="272" spans="1:15" ht="13.5" thickTop="1" x14ac:dyDescent="0.2">
      <c r="B272" s="131"/>
      <c r="C272" s="131"/>
      <c r="D272" s="131"/>
      <c r="E272" s="131"/>
      <c r="F272" s="131"/>
      <c r="G272" s="131"/>
      <c r="H272" s="131"/>
      <c r="I272" s="130"/>
      <c r="J272" s="131"/>
      <c r="K272" s="131"/>
      <c r="L272" s="131"/>
      <c r="M272" s="151"/>
      <c r="O272" s="131"/>
    </row>
    <row r="273" spans="1:15" ht="38.25" x14ac:dyDescent="0.2">
      <c r="A273" s="94" t="s">
        <v>81</v>
      </c>
      <c r="B273" s="94" t="s">
        <v>3</v>
      </c>
      <c r="C273" s="94" t="s">
        <v>4</v>
      </c>
      <c r="D273" s="94" t="s">
        <v>5</v>
      </c>
      <c r="E273" s="94" t="s">
        <v>6</v>
      </c>
      <c r="F273" s="94" t="s">
        <v>7</v>
      </c>
      <c r="G273" s="94" t="s">
        <v>122</v>
      </c>
      <c r="H273" s="94" t="s">
        <v>123</v>
      </c>
      <c r="I273" s="118" t="s">
        <v>124</v>
      </c>
      <c r="J273" s="119" t="s">
        <v>125</v>
      </c>
      <c r="K273" s="119" t="s">
        <v>126</v>
      </c>
      <c r="L273" s="119" t="s">
        <v>127</v>
      </c>
      <c r="M273" s="120" t="s">
        <v>128</v>
      </c>
      <c r="N273" s="94" t="s">
        <v>129</v>
      </c>
      <c r="O273" s="94" t="s">
        <v>130</v>
      </c>
    </row>
    <row r="274" spans="1:15" x14ac:dyDescent="0.2">
      <c r="A274" s="223" t="s">
        <v>17</v>
      </c>
      <c r="B274" s="223"/>
      <c r="C274" s="389">
        <f>VLOOKUP(B275,A$1:F$33,2,FALSE)</f>
        <v>40970</v>
      </c>
      <c r="D274" s="389">
        <f>DATE(YEAR(C274),IF(MONTH(C274)&lt;=3,3,IF(MONTH(C274)&lt;=6,6,IF(MONTH(C274)&lt;=9,9,12))),IF(OR(MONTH(C274)&lt;=3,MONTH(C274)&gt;=10),31,30))</f>
        <v>40999</v>
      </c>
      <c r="E274" s="390">
        <f>D274-C274+1</f>
        <v>30</v>
      </c>
      <c r="F274" s="391">
        <f>VLOOKUP(D274,'FERC Interest Rate'!$A:$B,2,TRUE)</f>
        <v>3.2500000000000001E-2</v>
      </c>
      <c r="G274" s="214">
        <f>VLOOKUP(B275,$A$1:$F$33,5,FALSE)</f>
        <v>20000</v>
      </c>
      <c r="H274" s="214">
        <f t="shared" ref="H274:H282" si="127">G274*F274*(E274/(DATE(YEAR(D274),12,31)-DATE(YEAR(D274),1,1)+1))</f>
        <v>53.278688524590159</v>
      </c>
      <c r="I274" s="408">
        <v>0</v>
      </c>
      <c r="J274" s="393">
        <v>0</v>
      </c>
      <c r="K274" s="394">
        <f t="shared" ref="K274:K298" si="128">+SUM(I274:J274)</f>
        <v>0</v>
      </c>
      <c r="L274" s="393">
        <v>0</v>
      </c>
      <c r="M274" s="395">
        <f t="shared" ref="M274:M298" si="129">+SUM(K274:L274)</f>
        <v>0</v>
      </c>
      <c r="N274" s="396">
        <f t="shared" ref="N274:N298" si="130">+G274+H274+J274</f>
        <v>20053.278688524591</v>
      </c>
      <c r="O274" s="214">
        <f t="shared" ref="O274:O298" si="131">G274+H274-L274-I274</f>
        <v>20053.278688524591</v>
      </c>
    </row>
    <row r="275" spans="1:15" x14ac:dyDescent="0.2">
      <c r="A275" s="223" t="s">
        <v>47</v>
      </c>
      <c r="B275" s="404" t="s">
        <v>106</v>
      </c>
      <c r="C275" s="389">
        <f>D274+1</f>
        <v>41000</v>
      </c>
      <c r="D275" s="389">
        <f>EOMONTH(D274,3)</f>
        <v>41090</v>
      </c>
      <c r="E275" s="390">
        <f t="shared" ref="E275:E298" si="132">D275-C275+1</f>
        <v>91</v>
      </c>
      <c r="F275" s="391">
        <f>VLOOKUP(D275,'FERC Interest Rate'!$A:$B,2,TRUE)</f>
        <v>3.2500000000000001E-2</v>
      </c>
      <c r="G275" s="214">
        <f t="shared" ref="G275:G298" si="133">O274</f>
        <v>20053.278688524591</v>
      </c>
      <c r="H275" s="214">
        <f t="shared" si="127"/>
        <v>162.04254568664339</v>
      </c>
      <c r="I275" s="408">
        <v>0</v>
      </c>
      <c r="J275" s="393">
        <v>0</v>
      </c>
      <c r="K275" s="394">
        <f t="shared" si="128"/>
        <v>0</v>
      </c>
      <c r="L275" s="393">
        <v>0</v>
      </c>
      <c r="M275" s="395">
        <f t="shared" si="129"/>
        <v>0</v>
      </c>
      <c r="N275" s="396">
        <f t="shared" si="130"/>
        <v>20215.321234211235</v>
      </c>
      <c r="O275" s="214">
        <f t="shared" si="131"/>
        <v>20215.321234211235</v>
      </c>
    </row>
    <row r="276" spans="1:15" x14ac:dyDescent="0.2">
      <c r="B276" s="390"/>
      <c r="C276" s="389">
        <f t="shared" ref="C276:C298" si="134">D275+1</f>
        <v>41091</v>
      </c>
      <c r="D276" s="389">
        <f t="shared" ref="D276:D298" si="135">EOMONTH(D275,3)</f>
        <v>41182</v>
      </c>
      <c r="E276" s="390">
        <f t="shared" si="132"/>
        <v>92</v>
      </c>
      <c r="F276" s="391">
        <f>VLOOKUP(D276,'FERC Interest Rate'!$A:$B,2,TRUE)</f>
        <v>3.2500000000000001E-2</v>
      </c>
      <c r="G276" s="214">
        <f t="shared" si="133"/>
        <v>20215.321234211235</v>
      </c>
      <c r="H276" s="214">
        <f t="shared" si="127"/>
        <v>165.14702319751802</v>
      </c>
      <c r="I276" s="408">
        <v>0</v>
      </c>
      <c r="J276" s="393">
        <v>0</v>
      </c>
      <c r="K276" s="394">
        <f t="shared" si="128"/>
        <v>0</v>
      </c>
      <c r="L276" s="393">
        <v>0</v>
      </c>
      <c r="M276" s="395">
        <f t="shared" si="129"/>
        <v>0</v>
      </c>
      <c r="N276" s="396">
        <f t="shared" si="130"/>
        <v>20380.468257408753</v>
      </c>
      <c r="O276" s="214">
        <f t="shared" si="131"/>
        <v>20380.468257408753</v>
      </c>
    </row>
    <row r="277" spans="1:15" x14ac:dyDescent="0.2">
      <c r="B277" s="390"/>
      <c r="C277" s="389">
        <f t="shared" si="134"/>
        <v>41183</v>
      </c>
      <c r="D277" s="389">
        <f t="shared" si="135"/>
        <v>41274</v>
      </c>
      <c r="E277" s="390">
        <f t="shared" si="132"/>
        <v>92</v>
      </c>
      <c r="F277" s="391">
        <f>VLOOKUP(D277,'FERC Interest Rate'!$A:$B,2,TRUE)</f>
        <v>3.2500000000000001E-2</v>
      </c>
      <c r="G277" s="214">
        <f t="shared" si="133"/>
        <v>20380.468257408753</v>
      </c>
      <c r="H277" s="214">
        <f t="shared" si="127"/>
        <v>166.49617510833926</v>
      </c>
      <c r="I277" s="408">
        <v>0</v>
      </c>
      <c r="J277" s="393">
        <v>0</v>
      </c>
      <c r="K277" s="394">
        <f t="shared" si="128"/>
        <v>0</v>
      </c>
      <c r="L277" s="393">
        <v>0</v>
      </c>
      <c r="M277" s="395">
        <f t="shared" si="129"/>
        <v>0</v>
      </c>
      <c r="N277" s="396">
        <f t="shared" si="130"/>
        <v>20546.964432517092</v>
      </c>
      <c r="O277" s="214">
        <f t="shared" si="131"/>
        <v>20546.964432517092</v>
      </c>
    </row>
    <row r="278" spans="1:15" x14ac:dyDescent="0.2">
      <c r="B278" s="390"/>
      <c r="C278" s="389">
        <f t="shared" si="134"/>
        <v>41275</v>
      </c>
      <c r="D278" s="389">
        <f t="shared" si="135"/>
        <v>41364</v>
      </c>
      <c r="E278" s="390">
        <f t="shared" si="132"/>
        <v>90</v>
      </c>
      <c r="F278" s="391">
        <f>VLOOKUP(D278,'FERC Interest Rate'!$A:$B,2,TRUE)</f>
        <v>3.2500000000000001E-2</v>
      </c>
      <c r="G278" s="214">
        <f t="shared" si="133"/>
        <v>20546.964432517092</v>
      </c>
      <c r="H278" s="214">
        <f t="shared" si="127"/>
        <v>164.65718072633561</v>
      </c>
      <c r="I278" s="408">
        <v>0</v>
      </c>
      <c r="J278" s="393">
        <v>0</v>
      </c>
      <c r="K278" s="394">
        <f t="shared" si="128"/>
        <v>0</v>
      </c>
      <c r="L278" s="393">
        <v>0</v>
      </c>
      <c r="M278" s="395">
        <f t="shared" si="129"/>
        <v>0</v>
      </c>
      <c r="N278" s="396">
        <f t="shared" si="130"/>
        <v>20711.621613243427</v>
      </c>
      <c r="O278" s="214">
        <f t="shared" si="131"/>
        <v>20711.621613243427</v>
      </c>
    </row>
    <row r="279" spans="1:15" x14ac:dyDescent="0.2">
      <c r="B279" s="85"/>
      <c r="C279" s="389">
        <f t="shared" ref="C279:C284" si="136">D278+1</f>
        <v>41365</v>
      </c>
      <c r="D279" s="389">
        <f t="shared" si="135"/>
        <v>41455</v>
      </c>
      <c r="E279" s="390">
        <f t="shared" ref="E279:E284" si="137">D279-C279+1</f>
        <v>91</v>
      </c>
      <c r="F279" s="391">
        <f>VLOOKUP(D279,'FERC Interest Rate'!$A:$B,2,TRUE)</f>
        <v>3.2500000000000001E-2</v>
      </c>
      <c r="G279" s="214">
        <f t="shared" si="133"/>
        <v>20711.621613243427</v>
      </c>
      <c r="H279" s="214">
        <f t="shared" si="127"/>
        <v>167.82087923607517</v>
      </c>
      <c r="I279" s="408">
        <v>0</v>
      </c>
      <c r="J279" s="393">
        <v>0</v>
      </c>
      <c r="K279" s="394">
        <f t="shared" si="128"/>
        <v>0</v>
      </c>
      <c r="L279" s="393">
        <v>0</v>
      </c>
      <c r="M279" s="395">
        <f t="shared" si="129"/>
        <v>0</v>
      </c>
      <c r="N279" s="396">
        <f t="shared" si="130"/>
        <v>20879.442492479502</v>
      </c>
      <c r="O279" s="214">
        <f t="shared" si="131"/>
        <v>20879.442492479502</v>
      </c>
    </row>
    <row r="280" spans="1:15" x14ac:dyDescent="0.2">
      <c r="B280" s="85"/>
      <c r="C280" s="389">
        <f t="shared" si="136"/>
        <v>41456</v>
      </c>
      <c r="D280" s="389">
        <f t="shared" si="135"/>
        <v>41547</v>
      </c>
      <c r="E280" s="390">
        <f t="shared" si="137"/>
        <v>92</v>
      </c>
      <c r="F280" s="391">
        <f>VLOOKUP(D280,'FERC Interest Rate'!$A:$B,2,TRUE)</f>
        <v>3.2500000000000001E-2</v>
      </c>
      <c r="G280" s="214">
        <f t="shared" si="133"/>
        <v>20879.442492479502</v>
      </c>
      <c r="H280" s="214">
        <f t="shared" si="127"/>
        <v>171.03981658222935</v>
      </c>
      <c r="I280" s="408">
        <v>0</v>
      </c>
      <c r="J280" s="393">
        <v>0</v>
      </c>
      <c r="K280" s="394">
        <f t="shared" si="128"/>
        <v>0</v>
      </c>
      <c r="L280" s="393">
        <v>0</v>
      </c>
      <c r="M280" s="395">
        <f t="shared" si="129"/>
        <v>0</v>
      </c>
      <c r="N280" s="396">
        <f t="shared" si="130"/>
        <v>21050.482309061732</v>
      </c>
      <c r="O280" s="214">
        <f t="shared" si="131"/>
        <v>21050.482309061732</v>
      </c>
    </row>
    <row r="281" spans="1:15" x14ac:dyDescent="0.2">
      <c r="B281" s="85"/>
      <c r="C281" s="389">
        <f t="shared" si="136"/>
        <v>41548</v>
      </c>
      <c r="D281" s="389">
        <f t="shared" si="135"/>
        <v>41639</v>
      </c>
      <c r="E281" s="390">
        <f t="shared" si="137"/>
        <v>92</v>
      </c>
      <c r="F281" s="391">
        <f>VLOOKUP(D281,'FERC Interest Rate'!$A:$B,2,TRUE)</f>
        <v>3.2500000000000001E-2</v>
      </c>
      <c r="G281" s="214">
        <f t="shared" si="133"/>
        <v>21050.482309061732</v>
      </c>
      <c r="H281" s="214">
        <f t="shared" si="127"/>
        <v>172.44093727149203</v>
      </c>
      <c r="I281" s="408">
        <v>0</v>
      </c>
      <c r="J281" s="393">
        <v>0</v>
      </c>
      <c r="K281" s="394">
        <f t="shared" si="128"/>
        <v>0</v>
      </c>
      <c r="L281" s="393">
        <v>0</v>
      </c>
      <c r="M281" s="395">
        <f t="shared" si="129"/>
        <v>0</v>
      </c>
      <c r="N281" s="396">
        <f t="shared" si="130"/>
        <v>21222.923246333223</v>
      </c>
      <c r="O281" s="214">
        <f t="shared" si="131"/>
        <v>21222.923246333223</v>
      </c>
    </row>
    <row r="282" spans="1:15" x14ac:dyDescent="0.2">
      <c r="A282" s="100" t="s">
        <v>82</v>
      </c>
      <c r="B282" s="85" t="str">
        <f>+IF(MONTH(C282)&lt;4,"Q1",IF(MONTH(C282)&lt;7,"Q2",IF(MONTH(C282)&lt;10,"Q3","Q4")))&amp;"/"&amp;YEAR(C282)</f>
        <v>Q1/2014</v>
      </c>
      <c r="C282" s="86">
        <f t="shared" si="136"/>
        <v>41640</v>
      </c>
      <c r="D282" s="86">
        <f t="shared" si="135"/>
        <v>41729</v>
      </c>
      <c r="E282" s="85">
        <f t="shared" si="137"/>
        <v>90</v>
      </c>
      <c r="F282" s="87">
        <f>VLOOKUP(D282,'FERC Interest Rate'!$A:$B,2,TRUE)</f>
        <v>3.2500000000000001E-2</v>
      </c>
      <c r="G282" s="88">
        <f t="shared" si="133"/>
        <v>21222.923246333223</v>
      </c>
      <c r="H282" s="214">
        <f t="shared" si="127"/>
        <v>170.07411094664295</v>
      </c>
      <c r="I282" s="123">
        <f>(SUM($H$274:$H$298)/20)*4</f>
        <v>278.59947145597317</v>
      </c>
      <c r="J282" s="89">
        <v>0</v>
      </c>
      <c r="K282" s="149">
        <f t="shared" si="128"/>
        <v>278.59947145597317</v>
      </c>
      <c r="L282" s="89">
        <f>($G$274/20)*4</f>
        <v>4000</v>
      </c>
      <c r="M282" s="150">
        <f t="shared" si="129"/>
        <v>4278.5994714559729</v>
      </c>
      <c r="N282" s="8">
        <f t="shared" si="130"/>
        <v>21392.997357279866</v>
      </c>
      <c r="O282" s="88">
        <f t="shared" si="131"/>
        <v>17114.397885823892</v>
      </c>
    </row>
    <row r="283" spans="1:15" x14ac:dyDescent="0.2">
      <c r="A283" s="100" t="s">
        <v>83</v>
      </c>
      <c r="B283" s="85" t="str">
        <f>+IF(MONTH(C283)&lt;4,"Q1",IF(MONTH(C283)&lt;7,"Q2",IF(MONTH(C283)&lt;10,"Q3","Q4")))&amp;"/"&amp;YEAR(C283)</f>
        <v>Q2/2014</v>
      </c>
      <c r="C283" s="86">
        <f t="shared" si="136"/>
        <v>41730</v>
      </c>
      <c r="D283" s="86">
        <f t="shared" si="135"/>
        <v>41820</v>
      </c>
      <c r="E283" s="85">
        <f t="shared" si="137"/>
        <v>91</v>
      </c>
      <c r="F283" s="87">
        <f>VLOOKUP(D283,'FERC Interest Rate'!$A:$B,2,TRUE)</f>
        <v>3.2500000000000001E-2</v>
      </c>
      <c r="G283" s="88">
        <f t="shared" si="133"/>
        <v>17114.397885823892</v>
      </c>
      <c r="H283" s="88">
        <v>0</v>
      </c>
      <c r="I283" s="123">
        <f t="shared" ref="I283:I298" si="138">SUM($H$274:$H$298)/20</f>
        <v>69.649867863993293</v>
      </c>
      <c r="J283" s="89">
        <f t="shared" ref="J283:J298" si="139">G283*F283*(E283/(DATE(YEAR(D283),12,31)-DATE(YEAR(D283),1,1)+1))</f>
        <v>138.67351163650457</v>
      </c>
      <c r="K283" s="149">
        <f t="shared" si="128"/>
        <v>208.32337950049788</v>
      </c>
      <c r="L283" s="89">
        <f t="shared" ref="L283:L298" si="140">$G$274/20</f>
        <v>1000</v>
      </c>
      <c r="M283" s="150">
        <f t="shared" si="129"/>
        <v>1208.3233795004978</v>
      </c>
      <c r="N283" s="8">
        <f t="shared" si="130"/>
        <v>17253.071397460397</v>
      </c>
      <c r="O283" s="88">
        <f t="shared" si="131"/>
        <v>16044.748017959899</v>
      </c>
    </row>
    <row r="284" spans="1:15" x14ac:dyDescent="0.2">
      <c r="A284" s="100" t="s">
        <v>84</v>
      </c>
      <c r="B284" s="85" t="str">
        <f t="shared" ref="B284:B298" si="141">+IF(MONTH(C284)&lt;4,"Q1",IF(MONTH(C284)&lt;7,"Q2",IF(MONTH(C284)&lt;10,"Q3","Q4")))&amp;"/"&amp;YEAR(C284)</f>
        <v>Q3/2014</v>
      </c>
      <c r="C284" s="86">
        <f t="shared" si="136"/>
        <v>41821</v>
      </c>
      <c r="D284" s="86">
        <f t="shared" si="135"/>
        <v>41912</v>
      </c>
      <c r="E284" s="85">
        <f t="shared" si="137"/>
        <v>92</v>
      </c>
      <c r="F284" s="87">
        <f>VLOOKUP(D284,'FERC Interest Rate'!$A:$B,2,TRUE)</f>
        <v>3.2500000000000001E-2</v>
      </c>
      <c r="G284" s="88">
        <f t="shared" si="133"/>
        <v>16044.748017959899</v>
      </c>
      <c r="H284" s="88">
        <v>0</v>
      </c>
      <c r="I284" s="123">
        <f t="shared" si="138"/>
        <v>69.649867863993293</v>
      </c>
      <c r="J284" s="89">
        <f t="shared" si="139"/>
        <v>131.43505910602767</v>
      </c>
      <c r="K284" s="149">
        <f t="shared" si="128"/>
        <v>201.08492697002094</v>
      </c>
      <c r="L284" s="89">
        <f t="shared" si="140"/>
        <v>1000</v>
      </c>
      <c r="M284" s="150">
        <f t="shared" si="129"/>
        <v>1201.0849269700209</v>
      </c>
      <c r="N284" s="8">
        <f t="shared" si="130"/>
        <v>16176.183077065927</v>
      </c>
      <c r="O284" s="88">
        <f t="shared" si="131"/>
        <v>14975.098150095906</v>
      </c>
    </row>
    <row r="285" spans="1:15" x14ac:dyDescent="0.2">
      <c r="A285" s="100" t="s">
        <v>85</v>
      </c>
      <c r="B285" s="85" t="str">
        <f t="shared" si="141"/>
        <v>Q4/2014</v>
      </c>
      <c r="C285" s="86">
        <f t="shared" si="134"/>
        <v>41913</v>
      </c>
      <c r="D285" s="86">
        <f t="shared" si="135"/>
        <v>42004</v>
      </c>
      <c r="E285" s="85">
        <f t="shared" si="132"/>
        <v>92</v>
      </c>
      <c r="F285" s="87">
        <f>VLOOKUP(D285,'FERC Interest Rate'!$A:$B,2,TRUE)</f>
        <v>3.2500000000000001E-2</v>
      </c>
      <c r="G285" s="88">
        <f t="shared" si="133"/>
        <v>14975.098150095906</v>
      </c>
      <c r="H285" s="88">
        <v>0</v>
      </c>
      <c r="I285" s="123">
        <f t="shared" si="138"/>
        <v>69.649867863993293</v>
      </c>
      <c r="J285" s="89">
        <f t="shared" si="139"/>
        <v>122.67272183229251</v>
      </c>
      <c r="K285" s="149">
        <f t="shared" si="128"/>
        <v>192.3225896962858</v>
      </c>
      <c r="L285" s="89">
        <f t="shared" si="140"/>
        <v>1000</v>
      </c>
      <c r="M285" s="150">
        <f t="shared" si="129"/>
        <v>1192.3225896962858</v>
      </c>
      <c r="N285" s="8">
        <f t="shared" si="130"/>
        <v>15097.770871928198</v>
      </c>
      <c r="O285" s="88">
        <f t="shared" si="131"/>
        <v>13905.448282231913</v>
      </c>
    </row>
    <row r="286" spans="1:15" x14ac:dyDescent="0.2">
      <c r="A286" s="100" t="s">
        <v>86</v>
      </c>
      <c r="B286" s="85" t="str">
        <f t="shared" si="141"/>
        <v>Q1/2015</v>
      </c>
      <c r="C286" s="86">
        <f t="shared" si="134"/>
        <v>42005</v>
      </c>
      <c r="D286" s="86">
        <f t="shared" si="135"/>
        <v>42094</v>
      </c>
      <c r="E286" s="85">
        <f t="shared" si="132"/>
        <v>90</v>
      </c>
      <c r="F286" s="87">
        <f>VLOOKUP(D286,'FERC Interest Rate'!$A:$B,2,TRUE)</f>
        <v>3.2500000000000001E-2</v>
      </c>
      <c r="G286" s="88">
        <f t="shared" si="133"/>
        <v>13905.448282231913</v>
      </c>
      <c r="H286" s="88">
        <v>0</v>
      </c>
      <c r="I286" s="123">
        <f t="shared" si="138"/>
        <v>69.649867863993293</v>
      </c>
      <c r="J286" s="89">
        <f t="shared" si="139"/>
        <v>111.43407185076259</v>
      </c>
      <c r="K286" s="149">
        <f t="shared" si="128"/>
        <v>181.0839397147559</v>
      </c>
      <c r="L286" s="89">
        <f t="shared" si="140"/>
        <v>1000</v>
      </c>
      <c r="M286" s="150">
        <f t="shared" si="129"/>
        <v>1181.0839397147558</v>
      </c>
      <c r="N286" s="8">
        <f t="shared" si="130"/>
        <v>14016.882354082676</v>
      </c>
      <c r="O286" s="88">
        <f t="shared" si="131"/>
        <v>12835.79841436792</v>
      </c>
    </row>
    <row r="287" spans="1:15" x14ac:dyDescent="0.2">
      <c r="A287" s="100" t="s">
        <v>87</v>
      </c>
      <c r="B287" s="85" t="str">
        <f t="shared" si="141"/>
        <v>Q2/2015</v>
      </c>
      <c r="C287" s="86">
        <f t="shared" si="134"/>
        <v>42095</v>
      </c>
      <c r="D287" s="86">
        <f t="shared" si="135"/>
        <v>42185</v>
      </c>
      <c r="E287" s="85">
        <f t="shared" si="132"/>
        <v>91</v>
      </c>
      <c r="F287" s="87">
        <f>VLOOKUP(D287,'FERC Interest Rate'!$A:$B,2,TRUE)</f>
        <v>3.2500000000000001E-2</v>
      </c>
      <c r="G287" s="88">
        <f t="shared" si="133"/>
        <v>12835.79841436792</v>
      </c>
      <c r="H287" s="88">
        <v>0</v>
      </c>
      <c r="I287" s="123">
        <f t="shared" si="138"/>
        <v>69.649867863993293</v>
      </c>
      <c r="J287" s="89">
        <f t="shared" si="139"/>
        <v>104.00513372737844</v>
      </c>
      <c r="K287" s="149">
        <f t="shared" si="128"/>
        <v>173.65500159137173</v>
      </c>
      <c r="L287" s="89">
        <f t="shared" si="140"/>
        <v>1000</v>
      </c>
      <c r="M287" s="150">
        <f t="shared" si="129"/>
        <v>1173.6550015913717</v>
      </c>
      <c r="N287" s="8">
        <f t="shared" si="130"/>
        <v>12939.803548095299</v>
      </c>
      <c r="O287" s="88">
        <f t="shared" si="131"/>
        <v>11766.148546503928</v>
      </c>
    </row>
    <row r="288" spans="1:15" x14ac:dyDescent="0.2">
      <c r="A288" s="100" t="s">
        <v>88</v>
      </c>
      <c r="B288" s="85" t="str">
        <f t="shared" si="141"/>
        <v>Q3/2015</v>
      </c>
      <c r="C288" s="86">
        <f t="shared" si="134"/>
        <v>42186</v>
      </c>
      <c r="D288" s="86">
        <f t="shared" si="135"/>
        <v>42277</v>
      </c>
      <c r="E288" s="85">
        <f t="shared" si="132"/>
        <v>92</v>
      </c>
      <c r="F288" s="87">
        <f>VLOOKUP(D288,'FERC Interest Rate'!$A:$B,2,TRUE)</f>
        <v>3.2500000000000001E-2</v>
      </c>
      <c r="G288" s="88">
        <f t="shared" si="133"/>
        <v>11766.148546503928</v>
      </c>
      <c r="H288" s="88">
        <v>0</v>
      </c>
      <c r="I288" s="123">
        <f t="shared" si="138"/>
        <v>69.649867863993293</v>
      </c>
      <c r="J288" s="89">
        <f t="shared" si="139"/>
        <v>96.385710011086971</v>
      </c>
      <c r="K288" s="149">
        <f t="shared" si="128"/>
        <v>166.03557787508026</v>
      </c>
      <c r="L288" s="89">
        <f t="shared" si="140"/>
        <v>1000</v>
      </c>
      <c r="M288" s="150">
        <f t="shared" si="129"/>
        <v>1166.0355778750802</v>
      </c>
      <c r="N288" s="8">
        <f t="shared" si="130"/>
        <v>11862.534256515015</v>
      </c>
      <c r="O288" s="88">
        <f t="shared" si="131"/>
        <v>10696.498678639935</v>
      </c>
    </row>
    <row r="289" spans="1:15" x14ac:dyDescent="0.2">
      <c r="A289" s="100" t="s">
        <v>89</v>
      </c>
      <c r="B289" s="85" t="str">
        <f t="shared" si="141"/>
        <v>Q4/2015</v>
      </c>
      <c r="C289" s="86">
        <f t="shared" si="134"/>
        <v>42278</v>
      </c>
      <c r="D289" s="86">
        <f t="shared" si="135"/>
        <v>42369</v>
      </c>
      <c r="E289" s="85">
        <f t="shared" si="132"/>
        <v>92</v>
      </c>
      <c r="F289" s="87">
        <f>VLOOKUP(D289,'FERC Interest Rate'!$A:$B,2,TRUE)</f>
        <v>3.2500000000000001E-2</v>
      </c>
      <c r="G289" s="88">
        <f t="shared" si="133"/>
        <v>10696.498678639935</v>
      </c>
      <c r="H289" s="88">
        <v>0</v>
      </c>
      <c r="I289" s="123">
        <f t="shared" si="138"/>
        <v>69.649867863993293</v>
      </c>
      <c r="J289" s="89">
        <f t="shared" si="139"/>
        <v>87.623372737351815</v>
      </c>
      <c r="K289" s="149">
        <f t="shared" si="128"/>
        <v>157.27324060134509</v>
      </c>
      <c r="L289" s="89">
        <f t="shared" si="140"/>
        <v>1000</v>
      </c>
      <c r="M289" s="150">
        <f t="shared" si="129"/>
        <v>1157.2732406013452</v>
      </c>
      <c r="N289" s="8">
        <f t="shared" si="130"/>
        <v>10784.122051377286</v>
      </c>
      <c r="O289" s="88">
        <f t="shared" si="131"/>
        <v>9626.8488107759422</v>
      </c>
    </row>
    <row r="290" spans="1:15" x14ac:dyDescent="0.2">
      <c r="A290" s="100" t="s">
        <v>90</v>
      </c>
      <c r="B290" s="85" t="str">
        <f t="shared" si="141"/>
        <v>Q1/2016</v>
      </c>
      <c r="C290" s="86">
        <f t="shared" si="134"/>
        <v>42370</v>
      </c>
      <c r="D290" s="86">
        <f t="shared" si="135"/>
        <v>42460</v>
      </c>
      <c r="E290" s="85">
        <f t="shared" si="132"/>
        <v>91</v>
      </c>
      <c r="F290" s="87">
        <f>VLOOKUP(D290,'FERC Interest Rate'!$A:$B,2,TRUE)</f>
        <v>3.2500000000000001E-2</v>
      </c>
      <c r="G290" s="88">
        <f t="shared" si="133"/>
        <v>9626.8488107759422</v>
      </c>
      <c r="H290" s="88">
        <v>0</v>
      </c>
      <c r="I290" s="123">
        <f t="shared" si="138"/>
        <v>69.649867863993293</v>
      </c>
      <c r="J290" s="89">
        <f t="shared" si="139"/>
        <v>77.790725021502311</v>
      </c>
      <c r="K290" s="149">
        <f t="shared" si="128"/>
        <v>147.44059288549562</v>
      </c>
      <c r="L290" s="89">
        <f t="shared" si="140"/>
        <v>1000</v>
      </c>
      <c r="M290" s="150">
        <f t="shared" si="129"/>
        <v>1147.4405928854956</v>
      </c>
      <c r="N290" s="8">
        <f t="shared" si="130"/>
        <v>9704.6395357974452</v>
      </c>
      <c r="O290" s="88">
        <f t="shared" si="131"/>
        <v>8557.1989429119494</v>
      </c>
    </row>
    <row r="291" spans="1:15" x14ac:dyDescent="0.2">
      <c r="A291" s="100" t="s">
        <v>91</v>
      </c>
      <c r="B291" s="85" t="str">
        <f t="shared" si="141"/>
        <v>Q2/2016</v>
      </c>
      <c r="C291" s="86">
        <f t="shared" si="134"/>
        <v>42461</v>
      </c>
      <c r="D291" s="86">
        <f t="shared" si="135"/>
        <v>42551</v>
      </c>
      <c r="E291" s="85">
        <f t="shared" si="132"/>
        <v>91</v>
      </c>
      <c r="F291" s="87">
        <f>VLOOKUP(D291,'FERC Interest Rate'!$A:$B,2,TRUE)</f>
        <v>3.4599999999999999E-2</v>
      </c>
      <c r="G291" s="88">
        <f t="shared" si="133"/>
        <v>8557.1989429119494</v>
      </c>
      <c r="H291" s="88">
        <v>0</v>
      </c>
      <c r="I291" s="123">
        <f t="shared" si="138"/>
        <v>69.649867863993293</v>
      </c>
      <c r="J291" s="89">
        <f t="shared" si="139"/>
        <v>73.615291234023388</v>
      </c>
      <c r="K291" s="149">
        <f t="shared" si="128"/>
        <v>143.26515909801668</v>
      </c>
      <c r="L291" s="89">
        <f t="shared" si="140"/>
        <v>1000</v>
      </c>
      <c r="M291" s="150">
        <f t="shared" si="129"/>
        <v>1143.2651590980167</v>
      </c>
      <c r="N291" s="8">
        <f t="shared" si="130"/>
        <v>8630.8142341459734</v>
      </c>
      <c r="O291" s="88">
        <f t="shared" si="131"/>
        <v>7487.5490750479557</v>
      </c>
    </row>
    <row r="292" spans="1:15" x14ac:dyDescent="0.2">
      <c r="A292" s="100" t="s">
        <v>92</v>
      </c>
      <c r="B292" s="85" t="str">
        <f t="shared" si="141"/>
        <v>Q3/2016</v>
      </c>
      <c r="C292" s="86">
        <f t="shared" si="134"/>
        <v>42552</v>
      </c>
      <c r="D292" s="86">
        <f t="shared" si="135"/>
        <v>42643</v>
      </c>
      <c r="E292" s="85">
        <f t="shared" si="132"/>
        <v>92</v>
      </c>
      <c r="F292" s="87">
        <f>VLOOKUP(D292,'FERC Interest Rate'!$A:$B,2,TRUE)</f>
        <v>3.5000000000000003E-2</v>
      </c>
      <c r="G292" s="88">
        <f t="shared" si="133"/>
        <v>7487.5490750479557</v>
      </c>
      <c r="H292" s="88">
        <v>0</v>
      </c>
      <c r="I292" s="123">
        <f t="shared" si="138"/>
        <v>69.649867863993293</v>
      </c>
      <c r="J292" s="89">
        <f t="shared" si="139"/>
        <v>65.874065632935583</v>
      </c>
      <c r="K292" s="149">
        <f t="shared" si="128"/>
        <v>135.52393349692886</v>
      </c>
      <c r="L292" s="89">
        <f t="shared" si="140"/>
        <v>1000</v>
      </c>
      <c r="M292" s="150">
        <f t="shared" si="129"/>
        <v>1135.5239334969287</v>
      </c>
      <c r="N292" s="8">
        <f t="shared" si="130"/>
        <v>7553.4231406808913</v>
      </c>
      <c r="O292" s="88">
        <f t="shared" si="131"/>
        <v>6417.8992071839621</v>
      </c>
    </row>
    <row r="293" spans="1:15" x14ac:dyDescent="0.2">
      <c r="A293" s="100" t="s">
        <v>93</v>
      </c>
      <c r="B293" s="85" t="str">
        <f t="shared" si="141"/>
        <v>Q4/2016</v>
      </c>
      <c r="C293" s="86">
        <f t="shared" si="134"/>
        <v>42644</v>
      </c>
      <c r="D293" s="86">
        <f t="shared" si="135"/>
        <v>42735</v>
      </c>
      <c r="E293" s="85">
        <f t="shared" si="132"/>
        <v>92</v>
      </c>
      <c r="F293" s="87">
        <f>VLOOKUP(D293,'FERC Interest Rate'!$A:$B,2,TRUE)</f>
        <v>3.5000000000000003E-2</v>
      </c>
      <c r="G293" s="88">
        <f t="shared" si="133"/>
        <v>6417.8992071839621</v>
      </c>
      <c r="H293" s="88">
        <v>0</v>
      </c>
      <c r="I293" s="123">
        <f t="shared" si="138"/>
        <v>69.649867863993293</v>
      </c>
      <c r="J293" s="89">
        <f t="shared" si="139"/>
        <v>56.463484828230492</v>
      </c>
      <c r="K293" s="149">
        <f t="shared" si="128"/>
        <v>126.11335269222378</v>
      </c>
      <c r="L293" s="89">
        <f t="shared" si="140"/>
        <v>1000</v>
      </c>
      <c r="M293" s="150">
        <f t="shared" si="129"/>
        <v>1126.1133526922238</v>
      </c>
      <c r="N293" s="8">
        <f t="shared" si="130"/>
        <v>6474.3626920121924</v>
      </c>
      <c r="O293" s="88">
        <f t="shared" si="131"/>
        <v>5348.2493393199684</v>
      </c>
    </row>
    <row r="294" spans="1:15" x14ac:dyDescent="0.2">
      <c r="A294" s="100" t="s">
        <v>94</v>
      </c>
      <c r="B294" s="85" t="str">
        <f t="shared" si="141"/>
        <v>Q1/2017</v>
      </c>
      <c r="C294" s="86">
        <f t="shared" si="134"/>
        <v>42736</v>
      </c>
      <c r="D294" s="86">
        <f t="shared" si="135"/>
        <v>42825</v>
      </c>
      <c r="E294" s="85">
        <f t="shared" si="132"/>
        <v>90</v>
      </c>
      <c r="F294" s="87">
        <f>VLOOKUP(D294,'FERC Interest Rate'!$A:$B,2,TRUE)</f>
        <v>3.5000000000000003E-2</v>
      </c>
      <c r="G294" s="88">
        <f t="shared" si="133"/>
        <v>5348.2493393199684</v>
      </c>
      <c r="H294" s="88">
        <v>0</v>
      </c>
      <c r="I294" s="123">
        <f t="shared" si="138"/>
        <v>69.649867863993293</v>
      </c>
      <c r="J294" s="89">
        <f t="shared" si="139"/>
        <v>46.15612443522712</v>
      </c>
      <c r="K294" s="149">
        <f t="shared" si="128"/>
        <v>115.80599229922041</v>
      </c>
      <c r="L294" s="89">
        <f t="shared" si="140"/>
        <v>1000</v>
      </c>
      <c r="M294" s="150">
        <f t="shared" si="129"/>
        <v>1115.8059922992204</v>
      </c>
      <c r="N294" s="8">
        <f t="shared" si="130"/>
        <v>5394.4054637551953</v>
      </c>
      <c r="O294" s="88">
        <f t="shared" si="131"/>
        <v>4278.5994714559747</v>
      </c>
    </row>
    <row r="295" spans="1:15" x14ac:dyDescent="0.2">
      <c r="A295" s="100" t="s">
        <v>95</v>
      </c>
      <c r="B295" s="85" t="str">
        <f t="shared" si="141"/>
        <v>Q2/2017</v>
      </c>
      <c r="C295" s="86">
        <f t="shared" si="134"/>
        <v>42826</v>
      </c>
      <c r="D295" s="86">
        <f t="shared" si="135"/>
        <v>42916</v>
      </c>
      <c r="E295" s="85">
        <f t="shared" si="132"/>
        <v>91</v>
      </c>
      <c r="F295" s="87">
        <f>VLOOKUP(D295,'FERC Interest Rate'!$A:$B,2,TRUE)</f>
        <v>3.7100000000000001E-2</v>
      </c>
      <c r="G295" s="88">
        <f t="shared" si="133"/>
        <v>4278.5994714559747</v>
      </c>
      <c r="H295" s="88">
        <v>0</v>
      </c>
      <c r="I295" s="123">
        <f t="shared" si="138"/>
        <v>69.649867863993293</v>
      </c>
      <c r="J295" s="89">
        <f t="shared" si="139"/>
        <v>39.575286782417855</v>
      </c>
      <c r="K295" s="149">
        <f t="shared" si="128"/>
        <v>109.22515464641114</v>
      </c>
      <c r="L295" s="89">
        <f t="shared" si="140"/>
        <v>1000</v>
      </c>
      <c r="M295" s="150">
        <f t="shared" si="129"/>
        <v>1109.2251546464111</v>
      </c>
      <c r="N295" s="8">
        <f t="shared" si="130"/>
        <v>4318.1747582383923</v>
      </c>
      <c r="O295" s="88">
        <f t="shared" si="131"/>
        <v>3208.9496035919815</v>
      </c>
    </row>
    <row r="296" spans="1:15" x14ac:dyDescent="0.2">
      <c r="A296" s="100" t="s">
        <v>96</v>
      </c>
      <c r="B296" s="85" t="str">
        <f t="shared" si="141"/>
        <v>Q3/2017</v>
      </c>
      <c r="C296" s="86">
        <f t="shared" si="134"/>
        <v>42917</v>
      </c>
      <c r="D296" s="86">
        <f t="shared" si="135"/>
        <v>43008</v>
      </c>
      <c r="E296" s="85">
        <f t="shared" si="132"/>
        <v>92</v>
      </c>
      <c r="F296" s="87">
        <f>VLOOKUP(D296,'FERC Interest Rate'!$A:$B,2,TRUE)</f>
        <v>3.9600000000000003E-2</v>
      </c>
      <c r="G296" s="88">
        <f t="shared" si="133"/>
        <v>3208.9496035919815</v>
      </c>
      <c r="H296" s="88">
        <v>0</v>
      </c>
      <c r="I296" s="123">
        <f t="shared" si="138"/>
        <v>69.649867863993293</v>
      </c>
      <c r="J296" s="89">
        <f t="shared" si="139"/>
        <v>32.029712865222763</v>
      </c>
      <c r="K296" s="149">
        <f t="shared" si="128"/>
        <v>101.67958072921606</v>
      </c>
      <c r="L296" s="89">
        <f t="shared" si="140"/>
        <v>1000</v>
      </c>
      <c r="M296" s="150">
        <f t="shared" si="129"/>
        <v>1101.679580729216</v>
      </c>
      <c r="N296" s="8">
        <f t="shared" si="130"/>
        <v>3240.9793164572043</v>
      </c>
      <c r="O296" s="88">
        <f t="shared" si="131"/>
        <v>2139.2997357279883</v>
      </c>
    </row>
    <row r="297" spans="1:15" x14ac:dyDescent="0.2">
      <c r="A297" s="100" t="s">
        <v>97</v>
      </c>
      <c r="B297" s="85" t="str">
        <f t="shared" si="141"/>
        <v>Q4/2017</v>
      </c>
      <c r="C297" s="86">
        <f t="shared" si="134"/>
        <v>43009</v>
      </c>
      <c r="D297" s="86">
        <f t="shared" si="135"/>
        <v>43100</v>
      </c>
      <c r="E297" s="85">
        <f t="shared" si="132"/>
        <v>92</v>
      </c>
      <c r="F297" s="87">
        <f>VLOOKUP(D297,'FERC Interest Rate'!$A:$B,2,TRUE)</f>
        <v>4.2099999999999999E-2</v>
      </c>
      <c r="G297" s="88">
        <f t="shared" si="133"/>
        <v>2139.2997357279883</v>
      </c>
      <c r="H297" s="88">
        <v>0</v>
      </c>
      <c r="I297" s="123">
        <f t="shared" si="138"/>
        <v>69.649867863993293</v>
      </c>
      <c r="J297" s="89">
        <f t="shared" si="139"/>
        <v>22.701193798415463</v>
      </c>
      <c r="K297" s="149">
        <f t="shared" si="128"/>
        <v>92.351061662408753</v>
      </c>
      <c r="L297" s="89">
        <f t="shared" si="140"/>
        <v>1000</v>
      </c>
      <c r="M297" s="150">
        <f t="shared" si="129"/>
        <v>1092.3510616624087</v>
      </c>
      <c r="N297" s="8">
        <f t="shared" si="130"/>
        <v>2162.0009295264035</v>
      </c>
      <c r="O297" s="88">
        <f t="shared" si="131"/>
        <v>1069.649867863995</v>
      </c>
    </row>
    <row r="298" spans="1:15" x14ac:dyDescent="0.2">
      <c r="A298" s="100" t="s">
        <v>98</v>
      </c>
      <c r="B298" s="85" t="str">
        <f t="shared" si="141"/>
        <v>Q1/2018</v>
      </c>
      <c r="C298" s="86">
        <f t="shared" si="134"/>
        <v>43101</v>
      </c>
      <c r="D298" s="86">
        <f t="shared" si="135"/>
        <v>43190</v>
      </c>
      <c r="E298" s="85">
        <f t="shared" si="132"/>
        <v>90</v>
      </c>
      <c r="F298" s="87">
        <f>VLOOKUP(D298,'FERC Interest Rate'!$A:$B,2,TRUE)</f>
        <v>4.2500000000000003E-2</v>
      </c>
      <c r="G298" s="88">
        <f t="shared" si="133"/>
        <v>1069.649867863995</v>
      </c>
      <c r="H298" s="88">
        <v>0</v>
      </c>
      <c r="I298" s="123">
        <f t="shared" si="138"/>
        <v>69.649867863993293</v>
      </c>
      <c r="J298" s="89">
        <f t="shared" si="139"/>
        <v>11.209344505698031</v>
      </c>
      <c r="K298" s="149">
        <f t="shared" si="128"/>
        <v>80.859212369691321</v>
      </c>
      <c r="L298" s="89">
        <f t="shared" si="140"/>
        <v>1000</v>
      </c>
      <c r="M298" s="150">
        <f t="shared" si="129"/>
        <v>1080.8592123696912</v>
      </c>
      <c r="N298" s="8">
        <f t="shared" si="130"/>
        <v>1080.8592123696931</v>
      </c>
      <c r="O298" s="88">
        <f t="shared" si="131"/>
        <v>1.7479351299698465E-12</v>
      </c>
    </row>
    <row r="299" spans="1:15" x14ac:dyDescent="0.2">
      <c r="A299" s="100"/>
      <c r="B299" s="85"/>
      <c r="C299" s="86"/>
      <c r="D299" s="86"/>
      <c r="E299" s="85"/>
      <c r="F299" s="87"/>
      <c r="G299" s="88"/>
      <c r="H299" s="88"/>
      <c r="I299" s="123"/>
      <c r="J299" s="89"/>
      <c r="K299" s="149"/>
      <c r="L299" s="89"/>
      <c r="M299" s="150"/>
      <c r="N299" s="8"/>
      <c r="O299" s="88"/>
    </row>
    <row r="300" spans="1:15" ht="13.5" thickBot="1" x14ac:dyDescent="0.25">
      <c r="A300" s="183"/>
      <c r="B300" s="184"/>
      <c r="C300" s="185"/>
      <c r="D300" s="185"/>
      <c r="E300" s="186"/>
      <c r="F300" s="184"/>
      <c r="G300" s="160">
        <f>+SUM(G274:G299)</f>
        <v>330532.88430328266</v>
      </c>
      <c r="H300" s="160">
        <f t="shared" ref="H300:O300" si="142">+SUM(H274:H299)</f>
        <v>1392.9973572798658</v>
      </c>
      <c r="I300" s="161">
        <f t="shared" si="142"/>
        <v>1392.9973572798658</v>
      </c>
      <c r="J300" s="160">
        <f t="shared" si="142"/>
        <v>1217.6448100050777</v>
      </c>
      <c r="K300" s="160">
        <f t="shared" si="142"/>
        <v>2610.6421672849438</v>
      </c>
      <c r="L300" s="160">
        <f t="shared" si="142"/>
        <v>20000</v>
      </c>
      <c r="M300" s="162">
        <f t="shared" si="142"/>
        <v>22610.642167284939</v>
      </c>
      <c r="N300" s="160">
        <f t="shared" si="142"/>
        <v>333143.52647056774</v>
      </c>
      <c r="O300" s="160">
        <f t="shared" si="142"/>
        <v>310532.88430328266</v>
      </c>
    </row>
    <row r="301" spans="1:15" ht="13.5" thickTop="1" x14ac:dyDescent="0.2">
      <c r="B301" s="131"/>
      <c r="C301" s="131"/>
      <c r="D301" s="131"/>
      <c r="E301" s="131"/>
      <c r="F301" s="131"/>
      <c r="G301" s="131"/>
      <c r="H301" s="131"/>
      <c r="I301" s="130"/>
      <c r="J301" s="131"/>
      <c r="K301" s="131"/>
      <c r="L301" s="131"/>
      <c r="M301" s="151"/>
      <c r="O301" s="131"/>
    </row>
    <row r="302" spans="1:15" ht="38.25" x14ac:dyDescent="0.2">
      <c r="A302" s="94" t="s">
        <v>81</v>
      </c>
      <c r="B302" s="94" t="s">
        <v>3</v>
      </c>
      <c r="C302" s="94" t="s">
        <v>4</v>
      </c>
      <c r="D302" s="94" t="s">
        <v>5</v>
      </c>
      <c r="E302" s="94" t="s">
        <v>6</v>
      </c>
      <c r="F302" s="94" t="s">
        <v>7</v>
      </c>
      <c r="G302" s="94" t="s">
        <v>122</v>
      </c>
      <c r="H302" s="94" t="s">
        <v>123</v>
      </c>
      <c r="I302" s="118" t="s">
        <v>124</v>
      </c>
      <c r="J302" s="119" t="s">
        <v>125</v>
      </c>
      <c r="K302" s="119" t="s">
        <v>126</v>
      </c>
      <c r="L302" s="119" t="s">
        <v>127</v>
      </c>
      <c r="M302" s="120" t="s">
        <v>128</v>
      </c>
      <c r="N302" s="94" t="s">
        <v>129</v>
      </c>
      <c r="O302" s="94" t="s">
        <v>130</v>
      </c>
    </row>
    <row r="303" spans="1:15" x14ac:dyDescent="0.2">
      <c r="A303" s="223" t="s">
        <v>17</v>
      </c>
      <c r="B303" s="223"/>
      <c r="C303" s="389">
        <f>VLOOKUP(B304,A$1:F$33,2,FALSE)</f>
        <v>40998</v>
      </c>
      <c r="D303" s="389">
        <f>DATE(YEAR(C303),IF(MONTH(C303)&lt;=3,3,IF(MONTH(C303)&lt;=6,6,IF(MONTH(C303)&lt;=9,9,12))),IF(OR(MONTH(C303)&lt;=3,MONTH(C303)&gt;=10),31,30))</f>
        <v>40999</v>
      </c>
      <c r="E303" s="390">
        <f>D303-C303+1</f>
        <v>2</v>
      </c>
      <c r="F303" s="391">
        <f>VLOOKUP(D303,'FERC Interest Rate'!$A:$B,2,TRUE)</f>
        <v>3.2500000000000001E-2</v>
      </c>
      <c r="G303" s="214">
        <f>VLOOKUP(B304,$A$1:$F$33,5,FALSE)</f>
        <v>20000</v>
      </c>
      <c r="H303" s="214">
        <f t="shared" ref="H303:H311" si="143">G303*F303*(E303/(DATE(YEAR(D303),12,31)-DATE(YEAR(D303),1,1)+1))</f>
        <v>3.5519125683060109</v>
      </c>
      <c r="I303" s="408">
        <v>0</v>
      </c>
      <c r="J303" s="393">
        <v>0</v>
      </c>
      <c r="K303" s="394">
        <f t="shared" ref="K303:K327" si="144">+SUM(I303:J303)</f>
        <v>0</v>
      </c>
      <c r="L303" s="393">
        <v>0</v>
      </c>
      <c r="M303" s="395">
        <f t="shared" ref="M303:M327" si="145">+SUM(K303:L303)</f>
        <v>0</v>
      </c>
      <c r="N303" s="396">
        <f t="shared" ref="N303:N327" si="146">+G303+H303+J303</f>
        <v>20003.551912568306</v>
      </c>
      <c r="O303" s="214">
        <f t="shared" ref="O303:O327" si="147">G303+H303-L303-I303</f>
        <v>20003.551912568306</v>
      </c>
    </row>
    <row r="304" spans="1:15" x14ac:dyDescent="0.2">
      <c r="A304" s="223" t="s">
        <v>47</v>
      </c>
      <c r="B304" s="404" t="s">
        <v>107</v>
      </c>
      <c r="C304" s="389">
        <f>D303+1</f>
        <v>41000</v>
      </c>
      <c r="D304" s="389">
        <f>EOMONTH(D303,3)</f>
        <v>41090</v>
      </c>
      <c r="E304" s="390">
        <f t="shared" ref="E304:E327" si="148">D304-C304+1</f>
        <v>91</v>
      </c>
      <c r="F304" s="391">
        <f>VLOOKUP(D304,'FERC Interest Rate'!$A:$B,2,TRUE)</f>
        <v>3.2500000000000001E-2</v>
      </c>
      <c r="G304" s="214">
        <f t="shared" ref="G304:G327" si="149">O303</f>
        <v>20003.551912568306</v>
      </c>
      <c r="H304" s="214">
        <f t="shared" si="143"/>
        <v>161.64072344650481</v>
      </c>
      <c r="I304" s="408">
        <v>0</v>
      </c>
      <c r="J304" s="393">
        <v>0</v>
      </c>
      <c r="K304" s="394">
        <f t="shared" si="144"/>
        <v>0</v>
      </c>
      <c r="L304" s="393">
        <v>0</v>
      </c>
      <c r="M304" s="395">
        <f t="shared" si="145"/>
        <v>0</v>
      </c>
      <c r="N304" s="396">
        <f t="shared" si="146"/>
        <v>20165.19263601481</v>
      </c>
      <c r="O304" s="214">
        <f t="shared" si="147"/>
        <v>20165.19263601481</v>
      </c>
    </row>
    <row r="305" spans="1:15" x14ac:dyDescent="0.2">
      <c r="B305" s="390"/>
      <c r="C305" s="389">
        <f t="shared" ref="C305:C327" si="150">D304+1</f>
        <v>41091</v>
      </c>
      <c r="D305" s="389">
        <f t="shared" ref="D305:D327" si="151">EOMONTH(D304,3)</f>
        <v>41182</v>
      </c>
      <c r="E305" s="390">
        <f t="shared" si="148"/>
        <v>92</v>
      </c>
      <c r="F305" s="391">
        <f>VLOOKUP(D305,'FERC Interest Rate'!$A:$B,2,TRUE)</f>
        <v>3.2500000000000001E-2</v>
      </c>
      <c r="G305" s="214">
        <f t="shared" si="149"/>
        <v>20165.19263601481</v>
      </c>
      <c r="H305" s="214">
        <f t="shared" si="143"/>
        <v>164.73750268219752</v>
      </c>
      <c r="I305" s="408">
        <v>0</v>
      </c>
      <c r="J305" s="393">
        <v>0</v>
      </c>
      <c r="K305" s="394">
        <f t="shared" si="144"/>
        <v>0</v>
      </c>
      <c r="L305" s="393">
        <v>0</v>
      </c>
      <c r="M305" s="395">
        <f t="shared" si="145"/>
        <v>0</v>
      </c>
      <c r="N305" s="396">
        <f t="shared" si="146"/>
        <v>20329.930138697007</v>
      </c>
      <c r="O305" s="214">
        <f t="shared" si="147"/>
        <v>20329.930138697007</v>
      </c>
    </row>
    <row r="306" spans="1:15" x14ac:dyDescent="0.2">
      <c r="B306" s="390"/>
      <c r="C306" s="389">
        <f t="shared" si="150"/>
        <v>41183</v>
      </c>
      <c r="D306" s="389">
        <f t="shared" si="151"/>
        <v>41274</v>
      </c>
      <c r="E306" s="390">
        <f t="shared" si="148"/>
        <v>92</v>
      </c>
      <c r="F306" s="391">
        <f>VLOOKUP(D306,'FERC Interest Rate'!$A:$B,2,TRUE)</f>
        <v>3.2500000000000001E-2</v>
      </c>
      <c r="G306" s="214">
        <f t="shared" si="149"/>
        <v>20329.930138697007</v>
      </c>
      <c r="H306" s="214">
        <f t="shared" si="143"/>
        <v>166.08330905656845</v>
      </c>
      <c r="I306" s="408">
        <v>0</v>
      </c>
      <c r="J306" s="393">
        <v>0</v>
      </c>
      <c r="K306" s="394">
        <f t="shared" si="144"/>
        <v>0</v>
      </c>
      <c r="L306" s="393">
        <v>0</v>
      </c>
      <c r="M306" s="395">
        <f t="shared" si="145"/>
        <v>0</v>
      </c>
      <c r="N306" s="396">
        <f t="shared" si="146"/>
        <v>20496.013447753576</v>
      </c>
      <c r="O306" s="214">
        <f t="shared" si="147"/>
        <v>20496.013447753576</v>
      </c>
    </row>
    <row r="307" spans="1:15" x14ac:dyDescent="0.2">
      <c r="B307" s="390"/>
      <c r="C307" s="389">
        <f t="shared" si="150"/>
        <v>41275</v>
      </c>
      <c r="D307" s="389">
        <f t="shared" si="151"/>
        <v>41364</v>
      </c>
      <c r="E307" s="390">
        <f t="shared" si="148"/>
        <v>90</v>
      </c>
      <c r="F307" s="391">
        <f>VLOOKUP(D307,'FERC Interest Rate'!$A:$B,2,TRUE)</f>
        <v>3.2500000000000001E-2</v>
      </c>
      <c r="G307" s="214">
        <f t="shared" si="149"/>
        <v>20496.013447753576</v>
      </c>
      <c r="H307" s="214">
        <f t="shared" si="143"/>
        <v>164.24887488953206</v>
      </c>
      <c r="I307" s="408">
        <v>0</v>
      </c>
      <c r="J307" s="393">
        <v>0</v>
      </c>
      <c r="K307" s="394">
        <f t="shared" si="144"/>
        <v>0</v>
      </c>
      <c r="L307" s="393">
        <v>0</v>
      </c>
      <c r="M307" s="395">
        <f t="shared" si="145"/>
        <v>0</v>
      </c>
      <c r="N307" s="396">
        <f t="shared" si="146"/>
        <v>20660.262322643106</v>
      </c>
      <c r="O307" s="214">
        <f t="shared" si="147"/>
        <v>20660.262322643106</v>
      </c>
    </row>
    <row r="308" spans="1:15" x14ac:dyDescent="0.2">
      <c r="B308" s="85"/>
      <c r="C308" s="389">
        <f t="shared" ref="C308:C313" si="152">D307+1</f>
        <v>41365</v>
      </c>
      <c r="D308" s="389">
        <f t="shared" si="151"/>
        <v>41455</v>
      </c>
      <c r="E308" s="390">
        <f t="shared" ref="E308:E313" si="153">D308-C308+1</f>
        <v>91</v>
      </c>
      <c r="F308" s="391">
        <f>VLOOKUP(D308,'FERC Interest Rate'!$A:$B,2,TRUE)</f>
        <v>3.2500000000000001E-2</v>
      </c>
      <c r="G308" s="214">
        <f t="shared" si="149"/>
        <v>20660.262322643106</v>
      </c>
      <c r="H308" s="214">
        <f t="shared" si="143"/>
        <v>167.40472827182737</v>
      </c>
      <c r="I308" s="408">
        <v>0</v>
      </c>
      <c r="J308" s="393">
        <v>0</v>
      </c>
      <c r="K308" s="394">
        <f t="shared" si="144"/>
        <v>0</v>
      </c>
      <c r="L308" s="393">
        <v>0</v>
      </c>
      <c r="M308" s="395">
        <f t="shared" si="145"/>
        <v>0</v>
      </c>
      <c r="N308" s="396">
        <f t="shared" si="146"/>
        <v>20827.667050914933</v>
      </c>
      <c r="O308" s="214">
        <f t="shared" si="147"/>
        <v>20827.667050914933</v>
      </c>
    </row>
    <row r="309" spans="1:15" x14ac:dyDescent="0.2">
      <c r="B309" s="85"/>
      <c r="C309" s="389">
        <f t="shared" si="152"/>
        <v>41456</v>
      </c>
      <c r="D309" s="389">
        <f t="shared" si="151"/>
        <v>41547</v>
      </c>
      <c r="E309" s="390">
        <f t="shared" si="153"/>
        <v>92</v>
      </c>
      <c r="F309" s="391">
        <f>VLOOKUP(D309,'FERC Interest Rate'!$A:$B,2,TRUE)</f>
        <v>3.2500000000000001E-2</v>
      </c>
      <c r="G309" s="214">
        <f t="shared" si="149"/>
        <v>20827.667050914933</v>
      </c>
      <c r="H309" s="214">
        <f t="shared" si="143"/>
        <v>170.61568351297441</v>
      </c>
      <c r="I309" s="408">
        <v>0</v>
      </c>
      <c r="J309" s="393">
        <v>0</v>
      </c>
      <c r="K309" s="394">
        <f t="shared" si="144"/>
        <v>0</v>
      </c>
      <c r="L309" s="393">
        <v>0</v>
      </c>
      <c r="M309" s="395">
        <f t="shared" si="145"/>
        <v>0</v>
      </c>
      <c r="N309" s="396">
        <f t="shared" si="146"/>
        <v>20998.282734427907</v>
      </c>
      <c r="O309" s="214">
        <f t="shared" si="147"/>
        <v>20998.282734427907</v>
      </c>
    </row>
    <row r="310" spans="1:15" x14ac:dyDescent="0.2">
      <c r="B310" s="85"/>
      <c r="C310" s="389">
        <f t="shared" si="152"/>
        <v>41548</v>
      </c>
      <c r="D310" s="389">
        <f t="shared" si="151"/>
        <v>41639</v>
      </c>
      <c r="E310" s="390">
        <f t="shared" si="153"/>
        <v>92</v>
      </c>
      <c r="F310" s="391">
        <f>VLOOKUP(D310,'FERC Interest Rate'!$A:$B,2,TRUE)</f>
        <v>3.2500000000000001E-2</v>
      </c>
      <c r="G310" s="214">
        <f t="shared" si="149"/>
        <v>20998.282734427907</v>
      </c>
      <c r="H310" s="214">
        <f t="shared" si="143"/>
        <v>172.01332979709437</v>
      </c>
      <c r="I310" s="408">
        <v>0</v>
      </c>
      <c r="J310" s="393">
        <v>0</v>
      </c>
      <c r="K310" s="394">
        <f t="shared" si="144"/>
        <v>0</v>
      </c>
      <c r="L310" s="393">
        <v>0</v>
      </c>
      <c r="M310" s="395">
        <f t="shared" si="145"/>
        <v>0</v>
      </c>
      <c r="N310" s="396">
        <f t="shared" si="146"/>
        <v>21170.296064225</v>
      </c>
      <c r="O310" s="214">
        <f t="shared" si="147"/>
        <v>21170.296064225</v>
      </c>
    </row>
    <row r="311" spans="1:15" x14ac:dyDescent="0.2">
      <c r="A311" s="100" t="s">
        <v>82</v>
      </c>
      <c r="B311" s="85" t="str">
        <f>+IF(MONTH(C311)&lt;4,"Q1",IF(MONTH(C311)&lt;7,"Q2",IF(MONTH(C311)&lt;10,"Q3","Q4")))&amp;"/"&amp;YEAR(C311)</f>
        <v>Q1/2014</v>
      </c>
      <c r="C311" s="86">
        <f t="shared" si="152"/>
        <v>41640</v>
      </c>
      <c r="D311" s="86">
        <f t="shared" si="151"/>
        <v>41729</v>
      </c>
      <c r="E311" s="85">
        <f t="shared" si="153"/>
        <v>90</v>
      </c>
      <c r="F311" s="87">
        <f>VLOOKUP(D311,'FERC Interest Rate'!$A:$B,2,TRUE)</f>
        <v>3.2500000000000001E-2</v>
      </c>
      <c r="G311" s="88">
        <f t="shared" si="149"/>
        <v>21170.296064225</v>
      </c>
      <c r="H311" s="214">
        <f t="shared" si="143"/>
        <v>169.65237256947432</v>
      </c>
      <c r="I311" s="123">
        <f>(SUM($H$303:$H$327)/20)*4</f>
        <v>267.98968735889582</v>
      </c>
      <c r="J311" s="89">
        <v>0</v>
      </c>
      <c r="K311" s="149">
        <f t="shared" si="144"/>
        <v>267.98968735889582</v>
      </c>
      <c r="L311" s="89">
        <f>($G$303/20)*4</f>
        <v>4000</v>
      </c>
      <c r="M311" s="150">
        <f t="shared" si="145"/>
        <v>4267.9896873588959</v>
      </c>
      <c r="N311" s="8">
        <f t="shared" si="146"/>
        <v>21339.948436794475</v>
      </c>
      <c r="O311" s="88">
        <f t="shared" si="147"/>
        <v>17071.95874943558</v>
      </c>
    </row>
    <row r="312" spans="1:15" x14ac:dyDescent="0.2">
      <c r="A312" s="100" t="s">
        <v>83</v>
      </c>
      <c r="B312" s="85" t="str">
        <f>+IF(MONTH(C312)&lt;4,"Q1",IF(MONTH(C312)&lt;7,"Q2",IF(MONTH(C312)&lt;10,"Q3","Q4")))&amp;"/"&amp;YEAR(C312)</f>
        <v>Q2/2014</v>
      </c>
      <c r="C312" s="86">
        <f t="shared" si="152"/>
        <v>41730</v>
      </c>
      <c r="D312" s="86">
        <f t="shared" si="151"/>
        <v>41820</v>
      </c>
      <c r="E312" s="85">
        <f t="shared" si="153"/>
        <v>91</v>
      </c>
      <c r="F312" s="87">
        <f>VLOOKUP(D312,'FERC Interest Rate'!$A:$B,2,TRUE)</f>
        <v>3.2500000000000001E-2</v>
      </c>
      <c r="G312" s="88">
        <f t="shared" si="149"/>
        <v>17071.95874943558</v>
      </c>
      <c r="H312" s="88">
        <v>0</v>
      </c>
      <c r="I312" s="123">
        <f t="shared" ref="I312:I327" si="154">SUM($H$303:$H$327)/20</f>
        <v>66.997421839723955</v>
      </c>
      <c r="J312" s="89">
        <f t="shared" ref="J312:J327" si="155">G312*F312*(E312/(DATE(YEAR(D312),12,31)-DATE(YEAR(D312),1,1)+1))</f>
        <v>138.3296383601527</v>
      </c>
      <c r="K312" s="149">
        <f t="shared" si="144"/>
        <v>205.32706019987666</v>
      </c>
      <c r="L312" s="89">
        <f t="shared" ref="L312:L327" si="156">$G$303/20</f>
        <v>1000</v>
      </c>
      <c r="M312" s="150">
        <f t="shared" si="145"/>
        <v>1205.3270601998765</v>
      </c>
      <c r="N312" s="8">
        <f t="shared" si="146"/>
        <v>17210.288387795732</v>
      </c>
      <c r="O312" s="88">
        <f t="shared" si="147"/>
        <v>16004.961327595856</v>
      </c>
    </row>
    <row r="313" spans="1:15" x14ac:dyDescent="0.2">
      <c r="A313" s="100" t="s">
        <v>84</v>
      </c>
      <c r="B313" s="85" t="str">
        <f t="shared" ref="B313:B327" si="157">+IF(MONTH(C313)&lt;4,"Q1",IF(MONTH(C313)&lt;7,"Q2",IF(MONTH(C313)&lt;10,"Q3","Q4")))&amp;"/"&amp;YEAR(C313)</f>
        <v>Q3/2014</v>
      </c>
      <c r="C313" s="86">
        <f t="shared" si="152"/>
        <v>41821</v>
      </c>
      <c r="D313" s="86">
        <f t="shared" si="151"/>
        <v>41912</v>
      </c>
      <c r="E313" s="85">
        <f t="shared" si="153"/>
        <v>92</v>
      </c>
      <c r="F313" s="87">
        <f>VLOOKUP(D313,'FERC Interest Rate'!$A:$B,2,TRUE)</f>
        <v>3.2500000000000001E-2</v>
      </c>
      <c r="G313" s="88">
        <f t="shared" si="149"/>
        <v>16004.961327595856</v>
      </c>
      <c r="H313" s="88">
        <v>0</v>
      </c>
      <c r="I313" s="123">
        <f t="shared" si="154"/>
        <v>66.997421839723955</v>
      </c>
      <c r="J313" s="89">
        <f t="shared" si="155"/>
        <v>131.10913525893594</v>
      </c>
      <c r="K313" s="149">
        <f t="shared" si="144"/>
        <v>198.10655709865989</v>
      </c>
      <c r="L313" s="89">
        <f t="shared" si="156"/>
        <v>1000</v>
      </c>
      <c r="M313" s="150">
        <f t="shared" si="145"/>
        <v>1198.1065570986598</v>
      </c>
      <c r="N313" s="8">
        <f t="shared" si="146"/>
        <v>16136.070462854792</v>
      </c>
      <c r="O313" s="88">
        <f t="shared" si="147"/>
        <v>14937.963905756133</v>
      </c>
    </row>
    <row r="314" spans="1:15" x14ac:dyDescent="0.2">
      <c r="A314" s="100" t="s">
        <v>85</v>
      </c>
      <c r="B314" s="85" t="str">
        <f t="shared" si="157"/>
        <v>Q4/2014</v>
      </c>
      <c r="C314" s="86">
        <f t="shared" si="150"/>
        <v>41913</v>
      </c>
      <c r="D314" s="86">
        <f t="shared" si="151"/>
        <v>42004</v>
      </c>
      <c r="E314" s="85">
        <f t="shared" si="148"/>
        <v>92</v>
      </c>
      <c r="F314" s="87">
        <f>VLOOKUP(D314,'FERC Interest Rate'!$A:$B,2,TRUE)</f>
        <v>3.2500000000000001E-2</v>
      </c>
      <c r="G314" s="88">
        <f t="shared" si="149"/>
        <v>14937.963905756133</v>
      </c>
      <c r="H314" s="88">
        <v>0</v>
      </c>
      <c r="I314" s="123">
        <f t="shared" si="154"/>
        <v>66.997421839723955</v>
      </c>
      <c r="J314" s="89">
        <f t="shared" si="155"/>
        <v>122.36852624167354</v>
      </c>
      <c r="K314" s="149">
        <f t="shared" si="144"/>
        <v>189.36594808139751</v>
      </c>
      <c r="L314" s="89">
        <f t="shared" si="156"/>
        <v>1000</v>
      </c>
      <c r="M314" s="150">
        <f t="shared" si="145"/>
        <v>1189.3659480813976</v>
      </c>
      <c r="N314" s="8">
        <f t="shared" si="146"/>
        <v>15060.332431997806</v>
      </c>
      <c r="O314" s="88">
        <f t="shared" si="147"/>
        <v>13870.966483916409</v>
      </c>
    </row>
    <row r="315" spans="1:15" x14ac:dyDescent="0.2">
      <c r="A315" s="100" t="s">
        <v>86</v>
      </c>
      <c r="B315" s="85" t="str">
        <f t="shared" si="157"/>
        <v>Q1/2015</v>
      </c>
      <c r="C315" s="86">
        <f t="shared" si="150"/>
        <v>42005</v>
      </c>
      <c r="D315" s="86">
        <f t="shared" si="151"/>
        <v>42094</v>
      </c>
      <c r="E315" s="85">
        <f t="shared" si="148"/>
        <v>90</v>
      </c>
      <c r="F315" s="87">
        <f>VLOOKUP(D315,'FERC Interest Rate'!$A:$B,2,TRUE)</f>
        <v>3.2500000000000001E-2</v>
      </c>
      <c r="G315" s="88">
        <f t="shared" si="149"/>
        <v>13870.966483916409</v>
      </c>
      <c r="H315" s="88">
        <v>0</v>
      </c>
      <c r="I315" s="123">
        <f t="shared" si="154"/>
        <v>66.997421839723955</v>
      </c>
      <c r="J315" s="89">
        <f t="shared" si="155"/>
        <v>111.15774511083697</v>
      </c>
      <c r="K315" s="149">
        <f t="shared" si="144"/>
        <v>178.15516695056093</v>
      </c>
      <c r="L315" s="89">
        <f t="shared" si="156"/>
        <v>1000</v>
      </c>
      <c r="M315" s="150">
        <f t="shared" si="145"/>
        <v>1178.1551669505609</v>
      </c>
      <c r="N315" s="8">
        <f t="shared" si="146"/>
        <v>13982.124229027246</v>
      </c>
      <c r="O315" s="88">
        <f t="shared" si="147"/>
        <v>12803.969062076685</v>
      </c>
    </row>
    <row r="316" spans="1:15" x14ac:dyDescent="0.2">
      <c r="A316" s="100" t="s">
        <v>87</v>
      </c>
      <c r="B316" s="85" t="str">
        <f t="shared" si="157"/>
        <v>Q2/2015</v>
      </c>
      <c r="C316" s="86">
        <f t="shared" si="150"/>
        <v>42095</v>
      </c>
      <c r="D316" s="86">
        <f t="shared" si="151"/>
        <v>42185</v>
      </c>
      <c r="E316" s="85">
        <f t="shared" si="148"/>
        <v>91</v>
      </c>
      <c r="F316" s="87">
        <f>VLOOKUP(D316,'FERC Interest Rate'!$A:$B,2,TRUE)</f>
        <v>3.2500000000000001E-2</v>
      </c>
      <c r="G316" s="88">
        <f t="shared" si="149"/>
        <v>12803.969062076685</v>
      </c>
      <c r="H316" s="88">
        <v>0</v>
      </c>
      <c r="I316" s="123">
        <f t="shared" si="154"/>
        <v>66.997421839723955</v>
      </c>
      <c r="J316" s="89">
        <f t="shared" si="155"/>
        <v>103.74722877011452</v>
      </c>
      <c r="K316" s="149">
        <f t="shared" si="144"/>
        <v>170.74465060983846</v>
      </c>
      <c r="L316" s="89">
        <f t="shared" si="156"/>
        <v>1000</v>
      </c>
      <c r="M316" s="150">
        <f t="shared" si="145"/>
        <v>1170.7446506098386</v>
      </c>
      <c r="N316" s="8">
        <f t="shared" si="146"/>
        <v>12907.7162908468</v>
      </c>
      <c r="O316" s="88">
        <f t="shared" si="147"/>
        <v>11736.971640236961</v>
      </c>
    </row>
    <row r="317" spans="1:15" x14ac:dyDescent="0.2">
      <c r="A317" s="100" t="s">
        <v>88</v>
      </c>
      <c r="B317" s="85" t="str">
        <f t="shared" si="157"/>
        <v>Q3/2015</v>
      </c>
      <c r="C317" s="86">
        <f t="shared" si="150"/>
        <v>42186</v>
      </c>
      <c r="D317" s="86">
        <f t="shared" si="151"/>
        <v>42277</v>
      </c>
      <c r="E317" s="85">
        <f t="shared" si="148"/>
        <v>92</v>
      </c>
      <c r="F317" s="87">
        <f>VLOOKUP(D317,'FERC Interest Rate'!$A:$B,2,TRUE)</f>
        <v>3.2500000000000001E-2</v>
      </c>
      <c r="G317" s="88">
        <f t="shared" si="149"/>
        <v>11736.971640236961</v>
      </c>
      <c r="H317" s="88">
        <v>0</v>
      </c>
      <c r="I317" s="123">
        <f t="shared" si="154"/>
        <v>66.997421839723955</v>
      </c>
      <c r="J317" s="89">
        <f t="shared" si="155"/>
        <v>96.146699189886348</v>
      </c>
      <c r="K317" s="149">
        <f t="shared" si="144"/>
        <v>163.14412102961029</v>
      </c>
      <c r="L317" s="89">
        <f t="shared" si="156"/>
        <v>1000</v>
      </c>
      <c r="M317" s="150">
        <f t="shared" si="145"/>
        <v>1163.1441210296102</v>
      </c>
      <c r="N317" s="8">
        <f t="shared" si="146"/>
        <v>11833.118339426848</v>
      </c>
      <c r="O317" s="88">
        <f t="shared" si="147"/>
        <v>10669.974218397238</v>
      </c>
    </row>
    <row r="318" spans="1:15" x14ac:dyDescent="0.2">
      <c r="A318" s="100" t="s">
        <v>89</v>
      </c>
      <c r="B318" s="85" t="str">
        <f t="shared" si="157"/>
        <v>Q4/2015</v>
      </c>
      <c r="C318" s="86">
        <f t="shared" si="150"/>
        <v>42278</v>
      </c>
      <c r="D318" s="86">
        <f t="shared" si="151"/>
        <v>42369</v>
      </c>
      <c r="E318" s="85">
        <f t="shared" si="148"/>
        <v>92</v>
      </c>
      <c r="F318" s="87">
        <f>VLOOKUP(D318,'FERC Interest Rate'!$A:$B,2,TRUE)</f>
        <v>3.2500000000000001E-2</v>
      </c>
      <c r="G318" s="88">
        <f t="shared" si="149"/>
        <v>10669.974218397238</v>
      </c>
      <c r="H318" s="88">
        <v>0</v>
      </c>
      <c r="I318" s="123">
        <f t="shared" si="154"/>
        <v>66.997421839723955</v>
      </c>
      <c r="J318" s="89">
        <f t="shared" si="155"/>
        <v>87.406090172623948</v>
      </c>
      <c r="K318" s="149">
        <f t="shared" si="144"/>
        <v>154.4035120123479</v>
      </c>
      <c r="L318" s="89">
        <f t="shared" si="156"/>
        <v>1000</v>
      </c>
      <c r="M318" s="150">
        <f t="shared" si="145"/>
        <v>1154.4035120123478</v>
      </c>
      <c r="N318" s="8">
        <f t="shared" si="146"/>
        <v>10757.380308569862</v>
      </c>
      <c r="O318" s="88">
        <f t="shared" si="147"/>
        <v>9602.9767965575138</v>
      </c>
    </row>
    <row r="319" spans="1:15" x14ac:dyDescent="0.2">
      <c r="A319" s="100" t="s">
        <v>90</v>
      </c>
      <c r="B319" s="85" t="str">
        <f t="shared" si="157"/>
        <v>Q1/2016</v>
      </c>
      <c r="C319" s="86">
        <f t="shared" si="150"/>
        <v>42370</v>
      </c>
      <c r="D319" s="86">
        <f t="shared" si="151"/>
        <v>42460</v>
      </c>
      <c r="E319" s="85">
        <f t="shared" si="148"/>
        <v>91</v>
      </c>
      <c r="F319" s="87">
        <f>VLOOKUP(D319,'FERC Interest Rate'!$A:$B,2,TRUE)</f>
        <v>3.2500000000000001E-2</v>
      </c>
      <c r="G319" s="88">
        <f t="shared" si="149"/>
        <v>9602.9767965575138</v>
      </c>
      <c r="H319" s="88">
        <v>0</v>
      </c>
      <c r="I319" s="123">
        <f t="shared" si="154"/>
        <v>66.997421839723955</v>
      </c>
      <c r="J319" s="89">
        <f t="shared" si="155"/>
        <v>77.597824797319248</v>
      </c>
      <c r="K319" s="149">
        <f t="shared" si="144"/>
        <v>144.5952466370432</v>
      </c>
      <c r="L319" s="89">
        <f t="shared" si="156"/>
        <v>1000</v>
      </c>
      <c r="M319" s="150">
        <f t="shared" si="145"/>
        <v>1144.5952466370431</v>
      </c>
      <c r="N319" s="8">
        <f t="shared" si="146"/>
        <v>9680.5746213548337</v>
      </c>
      <c r="O319" s="88">
        <f t="shared" si="147"/>
        <v>8535.9793747177901</v>
      </c>
    </row>
    <row r="320" spans="1:15" x14ac:dyDescent="0.2">
      <c r="A320" s="100" t="s">
        <v>91</v>
      </c>
      <c r="B320" s="85" t="str">
        <f t="shared" si="157"/>
        <v>Q2/2016</v>
      </c>
      <c r="C320" s="86">
        <f t="shared" si="150"/>
        <v>42461</v>
      </c>
      <c r="D320" s="86">
        <f t="shared" si="151"/>
        <v>42551</v>
      </c>
      <c r="E320" s="85">
        <f t="shared" si="148"/>
        <v>91</v>
      </c>
      <c r="F320" s="87">
        <f>VLOOKUP(D320,'FERC Interest Rate'!$A:$B,2,TRUE)</f>
        <v>3.4599999999999999E-2</v>
      </c>
      <c r="G320" s="88">
        <f t="shared" si="149"/>
        <v>8535.9793747177901</v>
      </c>
      <c r="H320" s="88">
        <v>0</v>
      </c>
      <c r="I320" s="123">
        <f t="shared" si="154"/>
        <v>66.997421839723955</v>
      </c>
      <c r="J320" s="89">
        <f t="shared" si="155"/>
        <v>73.432744970591344</v>
      </c>
      <c r="K320" s="149">
        <f t="shared" si="144"/>
        <v>140.43016681031531</v>
      </c>
      <c r="L320" s="89">
        <f t="shared" si="156"/>
        <v>1000</v>
      </c>
      <c r="M320" s="150">
        <f t="shared" si="145"/>
        <v>1140.4301668103153</v>
      </c>
      <c r="N320" s="8">
        <f t="shared" si="146"/>
        <v>8609.4121196883807</v>
      </c>
      <c r="O320" s="88">
        <f t="shared" si="147"/>
        <v>7468.9819528780663</v>
      </c>
    </row>
    <row r="321" spans="1:15" x14ac:dyDescent="0.2">
      <c r="A321" s="100" t="s">
        <v>92</v>
      </c>
      <c r="B321" s="85" t="str">
        <f t="shared" si="157"/>
        <v>Q3/2016</v>
      </c>
      <c r="C321" s="86">
        <f t="shared" si="150"/>
        <v>42552</v>
      </c>
      <c r="D321" s="86">
        <f t="shared" si="151"/>
        <v>42643</v>
      </c>
      <c r="E321" s="85">
        <f t="shared" si="148"/>
        <v>92</v>
      </c>
      <c r="F321" s="87">
        <f>VLOOKUP(D321,'FERC Interest Rate'!$A:$B,2,TRUE)</f>
        <v>3.5000000000000003E-2</v>
      </c>
      <c r="G321" s="88">
        <f t="shared" si="149"/>
        <v>7468.9819528780663</v>
      </c>
      <c r="H321" s="88">
        <v>0</v>
      </c>
      <c r="I321" s="123">
        <f t="shared" si="154"/>
        <v>66.997421839723955</v>
      </c>
      <c r="J321" s="89">
        <f t="shared" si="155"/>
        <v>65.710715541714137</v>
      </c>
      <c r="K321" s="149">
        <f t="shared" si="144"/>
        <v>132.70813738143809</v>
      </c>
      <c r="L321" s="89">
        <f t="shared" si="156"/>
        <v>1000</v>
      </c>
      <c r="M321" s="150">
        <f t="shared" si="145"/>
        <v>1132.7081373814381</v>
      </c>
      <c r="N321" s="8">
        <f t="shared" si="146"/>
        <v>7534.6926684197806</v>
      </c>
      <c r="O321" s="88">
        <f t="shared" si="147"/>
        <v>6401.9845310383425</v>
      </c>
    </row>
    <row r="322" spans="1:15" x14ac:dyDescent="0.2">
      <c r="A322" s="100" t="s">
        <v>93</v>
      </c>
      <c r="B322" s="85" t="str">
        <f t="shared" si="157"/>
        <v>Q4/2016</v>
      </c>
      <c r="C322" s="86">
        <f t="shared" si="150"/>
        <v>42644</v>
      </c>
      <c r="D322" s="86">
        <f t="shared" si="151"/>
        <v>42735</v>
      </c>
      <c r="E322" s="85">
        <f t="shared" si="148"/>
        <v>92</v>
      </c>
      <c r="F322" s="87">
        <f>VLOOKUP(D322,'FERC Interest Rate'!$A:$B,2,TRUE)</f>
        <v>3.5000000000000003E-2</v>
      </c>
      <c r="G322" s="88">
        <f t="shared" si="149"/>
        <v>6401.9845310383425</v>
      </c>
      <c r="H322" s="88">
        <v>0</v>
      </c>
      <c r="I322" s="123">
        <f t="shared" si="154"/>
        <v>66.997421839723955</v>
      </c>
      <c r="J322" s="89">
        <f t="shared" si="155"/>
        <v>56.323470464326412</v>
      </c>
      <c r="K322" s="149">
        <f t="shared" si="144"/>
        <v>123.32089230405037</v>
      </c>
      <c r="L322" s="89">
        <f t="shared" si="156"/>
        <v>1000</v>
      </c>
      <c r="M322" s="150">
        <f t="shared" si="145"/>
        <v>1123.3208923040504</v>
      </c>
      <c r="N322" s="8">
        <f t="shared" si="146"/>
        <v>6458.308001502669</v>
      </c>
      <c r="O322" s="88">
        <f t="shared" si="147"/>
        <v>5334.9871091986188</v>
      </c>
    </row>
    <row r="323" spans="1:15" x14ac:dyDescent="0.2">
      <c r="A323" s="100" t="s">
        <v>94</v>
      </c>
      <c r="B323" s="85" t="str">
        <f t="shared" si="157"/>
        <v>Q1/2017</v>
      </c>
      <c r="C323" s="86">
        <f t="shared" si="150"/>
        <v>42736</v>
      </c>
      <c r="D323" s="86">
        <f t="shared" si="151"/>
        <v>42825</v>
      </c>
      <c r="E323" s="85">
        <f t="shared" si="148"/>
        <v>90</v>
      </c>
      <c r="F323" s="87">
        <f>VLOOKUP(D323,'FERC Interest Rate'!$A:$B,2,TRUE)</f>
        <v>3.5000000000000003E-2</v>
      </c>
      <c r="G323" s="88">
        <f t="shared" si="149"/>
        <v>5334.9871091986188</v>
      </c>
      <c r="H323" s="88">
        <v>0</v>
      </c>
      <c r="I323" s="123">
        <f t="shared" si="154"/>
        <v>66.997421839723955</v>
      </c>
      <c r="J323" s="89">
        <f t="shared" si="155"/>
        <v>46.04166957253603</v>
      </c>
      <c r="K323" s="149">
        <f t="shared" si="144"/>
        <v>113.03909141225998</v>
      </c>
      <c r="L323" s="89">
        <f t="shared" si="156"/>
        <v>1000</v>
      </c>
      <c r="M323" s="150">
        <f t="shared" si="145"/>
        <v>1113.0390914122599</v>
      </c>
      <c r="N323" s="8">
        <f t="shared" si="146"/>
        <v>5381.028778771155</v>
      </c>
      <c r="O323" s="88">
        <f t="shared" si="147"/>
        <v>4267.989687358895</v>
      </c>
    </row>
    <row r="324" spans="1:15" x14ac:dyDescent="0.2">
      <c r="A324" s="100" t="s">
        <v>95</v>
      </c>
      <c r="B324" s="85" t="str">
        <f t="shared" si="157"/>
        <v>Q2/2017</v>
      </c>
      <c r="C324" s="86">
        <f t="shared" si="150"/>
        <v>42826</v>
      </c>
      <c r="D324" s="86">
        <f t="shared" si="151"/>
        <v>42916</v>
      </c>
      <c r="E324" s="85">
        <f t="shared" si="148"/>
        <v>91</v>
      </c>
      <c r="F324" s="87">
        <f>VLOOKUP(D324,'FERC Interest Rate'!$A:$B,2,TRUE)</f>
        <v>3.7100000000000001E-2</v>
      </c>
      <c r="G324" s="88">
        <f t="shared" si="149"/>
        <v>4267.989687358895</v>
      </c>
      <c r="H324" s="88">
        <v>0</v>
      </c>
      <c r="I324" s="123">
        <f t="shared" si="154"/>
        <v>66.997421839723955</v>
      </c>
      <c r="J324" s="89">
        <f t="shared" si="155"/>
        <v>39.477150639705116</v>
      </c>
      <c r="K324" s="149">
        <f t="shared" si="144"/>
        <v>106.47457247942907</v>
      </c>
      <c r="L324" s="89">
        <f t="shared" si="156"/>
        <v>1000</v>
      </c>
      <c r="M324" s="150">
        <f t="shared" si="145"/>
        <v>1106.4745724794291</v>
      </c>
      <c r="N324" s="8">
        <f t="shared" si="146"/>
        <v>4307.4668379986006</v>
      </c>
      <c r="O324" s="88">
        <f t="shared" si="147"/>
        <v>3200.9922655191713</v>
      </c>
    </row>
    <row r="325" spans="1:15" x14ac:dyDescent="0.2">
      <c r="A325" s="100" t="s">
        <v>96</v>
      </c>
      <c r="B325" s="85" t="str">
        <f t="shared" si="157"/>
        <v>Q3/2017</v>
      </c>
      <c r="C325" s="86">
        <f t="shared" si="150"/>
        <v>42917</v>
      </c>
      <c r="D325" s="86">
        <f t="shared" si="151"/>
        <v>43008</v>
      </c>
      <c r="E325" s="85">
        <f t="shared" si="148"/>
        <v>92</v>
      </c>
      <c r="F325" s="87">
        <f>VLOOKUP(D325,'FERC Interest Rate'!$A:$B,2,TRUE)</f>
        <v>3.9600000000000003E-2</v>
      </c>
      <c r="G325" s="88">
        <f t="shared" si="149"/>
        <v>3200.9922655191713</v>
      </c>
      <c r="H325" s="88">
        <v>0</v>
      </c>
      <c r="I325" s="123">
        <f t="shared" si="154"/>
        <v>66.997421839723955</v>
      </c>
      <c r="J325" s="89">
        <f t="shared" si="155"/>
        <v>31.950287730793004</v>
      </c>
      <c r="K325" s="149">
        <f t="shared" si="144"/>
        <v>98.947709570516963</v>
      </c>
      <c r="L325" s="89">
        <f t="shared" si="156"/>
        <v>1000</v>
      </c>
      <c r="M325" s="150">
        <f t="shared" si="145"/>
        <v>1098.947709570517</v>
      </c>
      <c r="N325" s="8">
        <f t="shared" si="146"/>
        <v>3232.9425532499645</v>
      </c>
      <c r="O325" s="88">
        <f t="shared" si="147"/>
        <v>2133.9948436794475</v>
      </c>
    </row>
    <row r="326" spans="1:15" x14ac:dyDescent="0.2">
      <c r="A326" s="100" t="s">
        <v>97</v>
      </c>
      <c r="B326" s="85" t="str">
        <f t="shared" si="157"/>
        <v>Q4/2017</v>
      </c>
      <c r="C326" s="86">
        <f t="shared" si="150"/>
        <v>43009</v>
      </c>
      <c r="D326" s="86">
        <f t="shared" si="151"/>
        <v>43100</v>
      </c>
      <c r="E326" s="85">
        <f t="shared" si="148"/>
        <v>92</v>
      </c>
      <c r="F326" s="87">
        <f>VLOOKUP(D326,'FERC Interest Rate'!$A:$B,2,TRUE)</f>
        <v>4.2099999999999999E-2</v>
      </c>
      <c r="G326" s="88">
        <f t="shared" si="149"/>
        <v>2133.9948436794475</v>
      </c>
      <c r="H326" s="88">
        <v>0</v>
      </c>
      <c r="I326" s="123">
        <f t="shared" si="154"/>
        <v>66.997421839723955</v>
      </c>
      <c r="J326" s="89">
        <f t="shared" si="155"/>
        <v>22.644900900107498</v>
      </c>
      <c r="K326" s="149">
        <f t="shared" si="144"/>
        <v>89.642322739831457</v>
      </c>
      <c r="L326" s="89">
        <f t="shared" si="156"/>
        <v>1000</v>
      </c>
      <c r="M326" s="150">
        <f t="shared" si="145"/>
        <v>1089.6423227398313</v>
      </c>
      <c r="N326" s="8">
        <f t="shared" si="146"/>
        <v>2156.6397445795551</v>
      </c>
      <c r="O326" s="88">
        <f t="shared" si="147"/>
        <v>1066.9974218397235</v>
      </c>
    </row>
    <row r="327" spans="1:15" x14ac:dyDescent="0.2">
      <c r="A327" s="100" t="s">
        <v>98</v>
      </c>
      <c r="B327" s="85" t="str">
        <f t="shared" si="157"/>
        <v>Q1/2018</v>
      </c>
      <c r="C327" s="86">
        <f t="shared" si="150"/>
        <v>43101</v>
      </c>
      <c r="D327" s="86">
        <f t="shared" si="151"/>
        <v>43190</v>
      </c>
      <c r="E327" s="85">
        <f t="shared" si="148"/>
        <v>90</v>
      </c>
      <c r="F327" s="87">
        <f>VLOOKUP(D327,'FERC Interest Rate'!$A:$B,2,TRUE)</f>
        <v>4.2500000000000003E-2</v>
      </c>
      <c r="G327" s="88">
        <f t="shared" si="149"/>
        <v>1066.9974218397235</v>
      </c>
      <c r="H327" s="88">
        <v>0</v>
      </c>
      <c r="I327" s="123">
        <f t="shared" si="154"/>
        <v>66.997421839723955</v>
      </c>
      <c r="J327" s="89">
        <f t="shared" si="155"/>
        <v>11.181548324758747</v>
      </c>
      <c r="K327" s="149">
        <f t="shared" si="144"/>
        <v>78.178970164482706</v>
      </c>
      <c r="L327" s="89">
        <f t="shared" si="156"/>
        <v>1000</v>
      </c>
      <c r="M327" s="150">
        <f t="shared" si="145"/>
        <v>1078.1789701644827</v>
      </c>
      <c r="N327" s="8">
        <f t="shared" si="146"/>
        <v>1078.1789701644823</v>
      </c>
      <c r="O327" s="88">
        <f t="shared" si="147"/>
        <v>-4.2632564145606011E-13</v>
      </c>
    </row>
    <row r="328" spans="1:15" x14ac:dyDescent="0.2">
      <c r="A328" s="100"/>
      <c r="B328" s="85"/>
      <c r="C328" s="86"/>
      <c r="D328" s="86"/>
      <c r="E328" s="85"/>
      <c r="F328" s="87"/>
      <c r="G328" s="88"/>
      <c r="H328" s="88"/>
      <c r="I328" s="123"/>
      <c r="J328" s="89"/>
      <c r="K328" s="149"/>
      <c r="L328" s="89"/>
      <c r="M328" s="150"/>
      <c r="N328" s="8"/>
      <c r="O328" s="88"/>
    </row>
    <row r="329" spans="1:15" ht="13.5" thickBot="1" x14ac:dyDescent="0.25">
      <c r="A329" s="183"/>
      <c r="B329" s="184"/>
      <c r="C329" s="185"/>
      <c r="D329" s="185"/>
      <c r="E329" s="186"/>
      <c r="F329" s="184"/>
      <c r="G329" s="160">
        <f>+SUM(G303:G328)</f>
        <v>329762.84567744704</v>
      </c>
      <c r="H329" s="160">
        <f t="shared" ref="H329:O329" si="158">+SUM(H303:H328)</f>
        <v>1339.9484367944792</v>
      </c>
      <c r="I329" s="161">
        <f t="shared" si="158"/>
        <v>1339.9484367944794</v>
      </c>
      <c r="J329" s="160">
        <f t="shared" si="158"/>
        <v>1214.6253760460754</v>
      </c>
      <c r="K329" s="160">
        <f t="shared" si="158"/>
        <v>2554.5738128405537</v>
      </c>
      <c r="L329" s="160">
        <f t="shared" si="158"/>
        <v>20000</v>
      </c>
      <c r="M329" s="162">
        <f t="shared" si="158"/>
        <v>22554.573812840554</v>
      </c>
      <c r="N329" s="160">
        <f t="shared" si="158"/>
        <v>332317.41949028766</v>
      </c>
      <c r="O329" s="160">
        <f t="shared" si="158"/>
        <v>309762.84567744704</v>
      </c>
    </row>
    <row r="330" spans="1:15" ht="13.5" thickTop="1" x14ac:dyDescent="0.2">
      <c r="B330" s="131"/>
      <c r="C330" s="131"/>
      <c r="D330" s="131"/>
      <c r="E330" s="131"/>
      <c r="F330" s="131"/>
      <c r="G330" s="131"/>
      <c r="H330" s="131"/>
      <c r="I330" s="130"/>
      <c r="J330" s="131"/>
      <c r="K330" s="131"/>
      <c r="L330" s="131"/>
      <c r="M330" s="151"/>
      <c r="O330" s="131"/>
    </row>
    <row r="331" spans="1:15" ht="38.25" x14ac:dyDescent="0.2">
      <c r="A331" s="94" t="s">
        <v>81</v>
      </c>
      <c r="B331" s="94" t="s">
        <v>3</v>
      </c>
      <c r="C331" s="94" t="s">
        <v>4</v>
      </c>
      <c r="D331" s="94" t="s">
        <v>5</v>
      </c>
      <c r="E331" s="94" t="s">
        <v>6</v>
      </c>
      <c r="F331" s="94" t="s">
        <v>7</v>
      </c>
      <c r="G331" s="94" t="s">
        <v>122</v>
      </c>
      <c r="H331" s="94" t="s">
        <v>123</v>
      </c>
      <c r="I331" s="118" t="s">
        <v>124</v>
      </c>
      <c r="J331" s="119" t="s">
        <v>125</v>
      </c>
      <c r="K331" s="119" t="s">
        <v>126</v>
      </c>
      <c r="L331" s="119" t="s">
        <v>127</v>
      </c>
      <c r="M331" s="120" t="s">
        <v>128</v>
      </c>
      <c r="N331" s="94" t="s">
        <v>129</v>
      </c>
      <c r="O331" s="94" t="s">
        <v>130</v>
      </c>
    </row>
    <row r="332" spans="1:15" x14ac:dyDescent="0.2">
      <c r="A332" s="223" t="s">
        <v>17</v>
      </c>
      <c r="B332" s="223"/>
      <c r="C332" s="389">
        <f>VLOOKUP(B333,A$1:F$33,2,FALSE)</f>
        <v>41044</v>
      </c>
      <c r="D332" s="389">
        <f>DATE(YEAR(C332),IF(MONTH(C332)&lt;=3,3,IF(MONTH(C332)&lt;=6,6,IF(MONTH(C332)&lt;=9,9,12))),IF(OR(MONTH(C332)&lt;=3,MONTH(C332)&gt;=10),31,30))</f>
        <v>41090</v>
      </c>
      <c r="E332" s="390">
        <f>D332-C332+1</f>
        <v>47</v>
      </c>
      <c r="F332" s="391">
        <f>VLOOKUP(D332,'FERC Interest Rate'!$A:$B,2,TRUE)</f>
        <v>3.2500000000000001E-2</v>
      </c>
      <c r="G332" s="214">
        <f>VLOOKUP(B333,$A$1:$F$33,5,FALSE)</f>
        <v>20000</v>
      </c>
      <c r="H332" s="214">
        <f t="shared" ref="H332:H339" si="159">G332*F332*(E332/(DATE(YEAR(D332),12,31)-DATE(YEAR(D332),1,1)+1))</f>
        <v>83.469945355191257</v>
      </c>
      <c r="I332" s="408">
        <v>0</v>
      </c>
      <c r="J332" s="393">
        <v>0</v>
      </c>
      <c r="K332" s="394">
        <f t="shared" ref="K332:K355" si="160">+SUM(I332:J332)</f>
        <v>0</v>
      </c>
      <c r="L332" s="393">
        <v>0</v>
      </c>
      <c r="M332" s="395">
        <f t="shared" ref="M332:M355" si="161">+SUM(K332:L332)</f>
        <v>0</v>
      </c>
      <c r="N332" s="396">
        <f t="shared" ref="N332:N355" si="162">+G332+H332+J332</f>
        <v>20083.469945355191</v>
      </c>
      <c r="O332" s="214">
        <f t="shared" ref="O332:O355" si="163">G332+H332-L332-I332</f>
        <v>20083.469945355191</v>
      </c>
    </row>
    <row r="333" spans="1:15" x14ac:dyDescent="0.2">
      <c r="A333" s="223" t="s">
        <v>47</v>
      </c>
      <c r="B333" s="404" t="s">
        <v>117</v>
      </c>
      <c r="C333" s="389">
        <f>D332+1</f>
        <v>41091</v>
      </c>
      <c r="D333" s="389">
        <f>EOMONTH(D332,3)</f>
        <v>41182</v>
      </c>
      <c r="E333" s="390">
        <f t="shared" ref="E333:E355" si="164">D333-C333+1</f>
        <v>92</v>
      </c>
      <c r="F333" s="391">
        <f>VLOOKUP(D333,'FERC Interest Rate'!$A:$B,2,TRUE)</f>
        <v>3.2500000000000001E-2</v>
      </c>
      <c r="G333" s="214">
        <f t="shared" ref="G333:G355" si="165">O332</f>
        <v>20083.469945355191</v>
      </c>
      <c r="H333" s="214">
        <f t="shared" si="159"/>
        <v>164.06987742243723</v>
      </c>
      <c r="I333" s="408">
        <v>0</v>
      </c>
      <c r="J333" s="393">
        <v>0</v>
      </c>
      <c r="K333" s="394">
        <f t="shared" si="160"/>
        <v>0</v>
      </c>
      <c r="L333" s="393">
        <v>0</v>
      </c>
      <c r="M333" s="395">
        <f t="shared" si="161"/>
        <v>0</v>
      </c>
      <c r="N333" s="396">
        <f t="shared" si="162"/>
        <v>20247.539822777628</v>
      </c>
      <c r="O333" s="214">
        <f t="shared" si="163"/>
        <v>20247.539822777628</v>
      </c>
    </row>
    <row r="334" spans="1:15" x14ac:dyDescent="0.2">
      <c r="B334" s="390"/>
      <c r="C334" s="389">
        <f t="shared" ref="C334:C355" si="166">D333+1</f>
        <v>41183</v>
      </c>
      <c r="D334" s="389">
        <f t="shared" ref="D334:D355" si="167">EOMONTH(D333,3)</f>
        <v>41274</v>
      </c>
      <c r="E334" s="390">
        <f t="shared" si="164"/>
        <v>92</v>
      </c>
      <c r="F334" s="391">
        <f>VLOOKUP(D334,'FERC Interest Rate'!$A:$B,2,TRUE)</f>
        <v>3.2500000000000001E-2</v>
      </c>
      <c r="G334" s="214">
        <f t="shared" si="165"/>
        <v>20247.539822777628</v>
      </c>
      <c r="H334" s="214">
        <f t="shared" si="159"/>
        <v>165.41022969974074</v>
      </c>
      <c r="I334" s="408">
        <v>0</v>
      </c>
      <c r="J334" s="393">
        <v>0</v>
      </c>
      <c r="K334" s="394">
        <f t="shared" si="160"/>
        <v>0</v>
      </c>
      <c r="L334" s="393">
        <v>0</v>
      </c>
      <c r="M334" s="395">
        <f t="shared" si="161"/>
        <v>0</v>
      </c>
      <c r="N334" s="396">
        <f t="shared" si="162"/>
        <v>20412.950052477368</v>
      </c>
      <c r="O334" s="214">
        <f t="shared" si="163"/>
        <v>20412.950052477368</v>
      </c>
    </row>
    <row r="335" spans="1:15" x14ac:dyDescent="0.2">
      <c r="B335" s="390"/>
      <c r="C335" s="389">
        <f t="shared" si="166"/>
        <v>41275</v>
      </c>
      <c r="D335" s="389">
        <f t="shared" si="167"/>
        <v>41364</v>
      </c>
      <c r="E335" s="390">
        <f t="shared" si="164"/>
        <v>90</v>
      </c>
      <c r="F335" s="391">
        <f>VLOOKUP(D335,'FERC Interest Rate'!$A:$B,2,TRUE)</f>
        <v>3.2500000000000001E-2</v>
      </c>
      <c r="G335" s="214">
        <f t="shared" si="165"/>
        <v>20412.950052477368</v>
      </c>
      <c r="H335" s="214">
        <f t="shared" si="159"/>
        <v>163.5832298725926</v>
      </c>
      <c r="I335" s="408">
        <v>0</v>
      </c>
      <c r="J335" s="393">
        <v>0</v>
      </c>
      <c r="K335" s="394">
        <f t="shared" si="160"/>
        <v>0</v>
      </c>
      <c r="L335" s="393">
        <v>0</v>
      </c>
      <c r="M335" s="395">
        <f t="shared" si="161"/>
        <v>0</v>
      </c>
      <c r="N335" s="396">
        <f t="shared" si="162"/>
        <v>20576.533282349959</v>
      </c>
      <c r="O335" s="214">
        <f t="shared" si="163"/>
        <v>20576.533282349959</v>
      </c>
    </row>
    <row r="336" spans="1:15" x14ac:dyDescent="0.2">
      <c r="B336" s="85"/>
      <c r="C336" s="389">
        <f>D335+1</f>
        <v>41365</v>
      </c>
      <c r="D336" s="389">
        <f t="shared" si="167"/>
        <v>41455</v>
      </c>
      <c r="E336" s="390">
        <f>D336-C336+1</f>
        <v>91</v>
      </c>
      <c r="F336" s="391">
        <f>VLOOKUP(D336,'FERC Interest Rate'!$A:$B,2,TRUE)</f>
        <v>3.2500000000000001E-2</v>
      </c>
      <c r="G336" s="214">
        <f t="shared" si="165"/>
        <v>20576.533282349959</v>
      </c>
      <c r="H336" s="214">
        <f t="shared" si="159"/>
        <v>166.72629365082196</v>
      </c>
      <c r="I336" s="408">
        <v>0</v>
      </c>
      <c r="J336" s="393">
        <v>0</v>
      </c>
      <c r="K336" s="394">
        <f t="shared" si="160"/>
        <v>0</v>
      </c>
      <c r="L336" s="393">
        <v>0</v>
      </c>
      <c r="M336" s="395">
        <f t="shared" si="161"/>
        <v>0</v>
      </c>
      <c r="N336" s="396">
        <f t="shared" si="162"/>
        <v>20743.259576000783</v>
      </c>
      <c r="O336" s="214">
        <f t="shared" si="163"/>
        <v>20743.259576000783</v>
      </c>
    </row>
    <row r="337" spans="1:15" x14ac:dyDescent="0.2">
      <c r="B337" s="85"/>
      <c r="C337" s="389">
        <f>D336+1</f>
        <v>41456</v>
      </c>
      <c r="D337" s="389">
        <f t="shared" si="167"/>
        <v>41547</v>
      </c>
      <c r="E337" s="390">
        <f>D337-C337+1</f>
        <v>92</v>
      </c>
      <c r="F337" s="391">
        <f>VLOOKUP(D337,'FERC Interest Rate'!$A:$B,2,TRUE)</f>
        <v>3.2500000000000001E-2</v>
      </c>
      <c r="G337" s="214">
        <f t="shared" si="165"/>
        <v>20743.259576000783</v>
      </c>
      <c r="H337" s="214">
        <f t="shared" si="159"/>
        <v>169.92423597874614</v>
      </c>
      <c r="I337" s="408">
        <v>0</v>
      </c>
      <c r="J337" s="393">
        <v>0</v>
      </c>
      <c r="K337" s="394">
        <f t="shared" si="160"/>
        <v>0</v>
      </c>
      <c r="L337" s="393">
        <v>0</v>
      </c>
      <c r="M337" s="395">
        <f t="shared" si="161"/>
        <v>0</v>
      </c>
      <c r="N337" s="396">
        <f t="shared" si="162"/>
        <v>20913.183811979528</v>
      </c>
      <c r="O337" s="214">
        <f t="shared" si="163"/>
        <v>20913.183811979528</v>
      </c>
    </row>
    <row r="338" spans="1:15" x14ac:dyDescent="0.2">
      <c r="B338" s="85"/>
      <c r="C338" s="389">
        <f>D337+1</f>
        <v>41548</v>
      </c>
      <c r="D338" s="389">
        <f t="shared" si="167"/>
        <v>41639</v>
      </c>
      <c r="E338" s="390">
        <f>D338-C338+1</f>
        <v>92</v>
      </c>
      <c r="F338" s="391">
        <f>VLOOKUP(D338,'FERC Interest Rate'!$A:$B,2,TRUE)</f>
        <v>3.2500000000000001E-2</v>
      </c>
      <c r="G338" s="214">
        <f t="shared" si="165"/>
        <v>20913.183811979528</v>
      </c>
      <c r="H338" s="214">
        <f t="shared" si="159"/>
        <v>171.31621807621588</v>
      </c>
      <c r="I338" s="408">
        <v>0</v>
      </c>
      <c r="J338" s="393">
        <v>0</v>
      </c>
      <c r="K338" s="394">
        <f t="shared" si="160"/>
        <v>0</v>
      </c>
      <c r="L338" s="393">
        <v>0</v>
      </c>
      <c r="M338" s="395">
        <f t="shared" si="161"/>
        <v>0</v>
      </c>
      <c r="N338" s="396">
        <f t="shared" si="162"/>
        <v>21084.500030055744</v>
      </c>
      <c r="O338" s="214">
        <f t="shared" si="163"/>
        <v>21084.500030055744</v>
      </c>
    </row>
    <row r="339" spans="1:15" x14ac:dyDescent="0.2">
      <c r="A339" s="100" t="s">
        <v>82</v>
      </c>
      <c r="B339" s="85" t="str">
        <f>+IF(MONTH(C339)&lt;4,"Q1",IF(MONTH(C339)&lt;7,"Q2",IF(MONTH(C339)&lt;10,"Q3","Q4")))&amp;"/"&amp;YEAR(C339)</f>
        <v>Q1/2014</v>
      </c>
      <c r="C339" s="86">
        <f>D338+1</f>
        <v>41640</v>
      </c>
      <c r="D339" s="86">
        <f t="shared" si="167"/>
        <v>41729</v>
      </c>
      <c r="E339" s="85">
        <f>D339-C339+1</f>
        <v>90</v>
      </c>
      <c r="F339" s="87">
        <f>VLOOKUP(D339,'FERC Interest Rate'!$A:$B,2,TRUE)</f>
        <v>3.2500000000000001E-2</v>
      </c>
      <c r="G339" s="88">
        <f t="shared" si="165"/>
        <v>21084.500030055744</v>
      </c>
      <c r="H339" s="214">
        <f t="shared" si="159"/>
        <v>168.96482900798094</v>
      </c>
      <c r="I339" s="123">
        <f>(SUM($H$332:$H$355)/20)*4</f>
        <v>250.69297181274533</v>
      </c>
      <c r="J339" s="89">
        <v>0</v>
      </c>
      <c r="K339" s="149">
        <f t="shared" si="160"/>
        <v>250.69297181274533</v>
      </c>
      <c r="L339" s="89">
        <f>($G$332/20)*4</f>
        <v>4000</v>
      </c>
      <c r="M339" s="150">
        <f t="shared" si="161"/>
        <v>4250.6929718127449</v>
      </c>
      <c r="N339" s="8">
        <f t="shared" si="162"/>
        <v>21253.464859063726</v>
      </c>
      <c r="O339" s="88">
        <f t="shared" si="163"/>
        <v>17002.771887250979</v>
      </c>
    </row>
    <row r="340" spans="1:15" x14ac:dyDescent="0.2">
      <c r="A340" s="100" t="s">
        <v>83</v>
      </c>
      <c r="B340" s="85" t="str">
        <f>+IF(MONTH(C340)&lt;4,"Q1",IF(MONTH(C340)&lt;7,"Q2",IF(MONTH(C340)&lt;10,"Q3","Q4")))&amp;"/"&amp;YEAR(C340)</f>
        <v>Q2/2014</v>
      </c>
      <c r="C340" s="86">
        <f>D339+1</f>
        <v>41730</v>
      </c>
      <c r="D340" s="86">
        <f t="shared" si="167"/>
        <v>41820</v>
      </c>
      <c r="E340" s="85">
        <f>D340-C340+1</f>
        <v>91</v>
      </c>
      <c r="F340" s="87">
        <f>VLOOKUP(D340,'FERC Interest Rate'!$A:$B,2,TRUE)</f>
        <v>3.2500000000000001E-2</v>
      </c>
      <c r="G340" s="88">
        <f t="shared" si="165"/>
        <v>17002.771887250979</v>
      </c>
      <c r="H340" s="88">
        <v>0</v>
      </c>
      <c r="I340" s="123">
        <f t="shared" ref="I340:I355" si="168">SUM($H$332:$H$355)/20</f>
        <v>62.673242953186332</v>
      </c>
      <c r="J340" s="89">
        <f t="shared" ref="J340:J355" si="169">G340*F340*(E340/(DATE(YEAR(D340),12,31)-DATE(YEAR(D340),1,1)+1))</f>
        <v>137.76903522341036</v>
      </c>
      <c r="K340" s="149">
        <f t="shared" si="160"/>
        <v>200.44227817659669</v>
      </c>
      <c r="L340" s="89">
        <f t="shared" ref="L340:L355" si="170">$G$332/20</f>
        <v>1000</v>
      </c>
      <c r="M340" s="150">
        <f t="shared" si="161"/>
        <v>1200.4422781765966</v>
      </c>
      <c r="N340" s="8">
        <f t="shared" si="162"/>
        <v>17140.540922474389</v>
      </c>
      <c r="O340" s="88">
        <f t="shared" si="163"/>
        <v>15940.098644297794</v>
      </c>
    </row>
    <row r="341" spans="1:15" x14ac:dyDescent="0.2">
      <c r="A341" s="100" t="s">
        <v>84</v>
      </c>
      <c r="B341" s="85" t="str">
        <f t="shared" ref="B341:B355" si="171">+IF(MONTH(C341)&lt;4,"Q1",IF(MONTH(C341)&lt;7,"Q2",IF(MONTH(C341)&lt;10,"Q3","Q4")))&amp;"/"&amp;YEAR(C341)</f>
        <v>Q3/2014</v>
      </c>
      <c r="C341" s="86">
        <f t="shared" si="166"/>
        <v>41821</v>
      </c>
      <c r="D341" s="86">
        <f t="shared" si="167"/>
        <v>41912</v>
      </c>
      <c r="E341" s="85">
        <f t="shared" si="164"/>
        <v>92</v>
      </c>
      <c r="F341" s="87">
        <f>VLOOKUP(D341,'FERC Interest Rate'!$A:$B,2,TRUE)</f>
        <v>3.2500000000000001E-2</v>
      </c>
      <c r="G341" s="88">
        <f t="shared" si="165"/>
        <v>15940.098644297794</v>
      </c>
      <c r="H341" s="88">
        <v>0</v>
      </c>
      <c r="I341" s="123">
        <f t="shared" si="168"/>
        <v>62.673242953186332</v>
      </c>
      <c r="J341" s="89">
        <f t="shared" si="169"/>
        <v>130.57779437383672</v>
      </c>
      <c r="K341" s="149">
        <f t="shared" si="160"/>
        <v>193.25103732702306</v>
      </c>
      <c r="L341" s="89">
        <f t="shared" si="170"/>
        <v>1000</v>
      </c>
      <c r="M341" s="150">
        <f t="shared" si="161"/>
        <v>1193.2510373270231</v>
      </c>
      <c r="N341" s="8">
        <f t="shared" si="162"/>
        <v>16070.676438671631</v>
      </c>
      <c r="O341" s="88">
        <f t="shared" si="163"/>
        <v>14877.425401344608</v>
      </c>
    </row>
    <row r="342" spans="1:15" x14ac:dyDescent="0.2">
      <c r="A342" s="100" t="s">
        <v>85</v>
      </c>
      <c r="B342" s="85" t="str">
        <f t="shared" si="171"/>
        <v>Q4/2014</v>
      </c>
      <c r="C342" s="86">
        <f t="shared" si="166"/>
        <v>41913</v>
      </c>
      <c r="D342" s="86">
        <f t="shared" si="167"/>
        <v>42004</v>
      </c>
      <c r="E342" s="85">
        <f t="shared" si="164"/>
        <v>92</v>
      </c>
      <c r="F342" s="87">
        <f>VLOOKUP(D342,'FERC Interest Rate'!$A:$B,2,TRUE)</f>
        <v>3.2500000000000001E-2</v>
      </c>
      <c r="G342" s="88">
        <f t="shared" si="165"/>
        <v>14877.425401344608</v>
      </c>
      <c r="H342" s="88">
        <v>0</v>
      </c>
      <c r="I342" s="123">
        <f t="shared" si="168"/>
        <v>62.673242953186332</v>
      </c>
      <c r="J342" s="89">
        <f t="shared" si="169"/>
        <v>121.87260808224762</v>
      </c>
      <c r="K342" s="149">
        <f t="shared" si="160"/>
        <v>184.54585103543394</v>
      </c>
      <c r="L342" s="89">
        <f t="shared" si="170"/>
        <v>1000</v>
      </c>
      <c r="M342" s="150">
        <f t="shared" si="161"/>
        <v>1184.545851035434</v>
      </c>
      <c r="N342" s="8">
        <f t="shared" si="162"/>
        <v>14999.298009426855</v>
      </c>
      <c r="O342" s="88">
        <f t="shared" si="163"/>
        <v>13814.752158391422</v>
      </c>
    </row>
    <row r="343" spans="1:15" x14ac:dyDescent="0.2">
      <c r="A343" s="100" t="s">
        <v>86</v>
      </c>
      <c r="B343" s="85" t="str">
        <f t="shared" si="171"/>
        <v>Q1/2015</v>
      </c>
      <c r="C343" s="86">
        <f t="shared" si="166"/>
        <v>42005</v>
      </c>
      <c r="D343" s="86">
        <f t="shared" si="167"/>
        <v>42094</v>
      </c>
      <c r="E343" s="85">
        <f t="shared" si="164"/>
        <v>90</v>
      </c>
      <c r="F343" s="87">
        <f>VLOOKUP(D343,'FERC Interest Rate'!$A:$B,2,TRUE)</f>
        <v>3.2500000000000001E-2</v>
      </c>
      <c r="G343" s="88">
        <f t="shared" si="165"/>
        <v>13814.752158391422</v>
      </c>
      <c r="H343" s="88">
        <v>0</v>
      </c>
      <c r="I343" s="123">
        <f t="shared" si="168"/>
        <v>62.673242953186332</v>
      </c>
      <c r="J343" s="89">
        <f t="shared" si="169"/>
        <v>110.70726044738332</v>
      </c>
      <c r="K343" s="149">
        <f t="shared" si="160"/>
        <v>173.38050340056964</v>
      </c>
      <c r="L343" s="89">
        <f t="shared" si="170"/>
        <v>1000</v>
      </c>
      <c r="M343" s="150">
        <f t="shared" si="161"/>
        <v>1173.3805034005695</v>
      </c>
      <c r="N343" s="8">
        <f t="shared" si="162"/>
        <v>13925.459418838806</v>
      </c>
      <c r="O343" s="88">
        <f t="shared" si="163"/>
        <v>12752.078915438236</v>
      </c>
    </row>
    <row r="344" spans="1:15" x14ac:dyDescent="0.2">
      <c r="A344" s="100" t="s">
        <v>87</v>
      </c>
      <c r="B344" s="85" t="str">
        <f t="shared" si="171"/>
        <v>Q2/2015</v>
      </c>
      <c r="C344" s="86">
        <f t="shared" si="166"/>
        <v>42095</v>
      </c>
      <c r="D344" s="86">
        <f t="shared" si="167"/>
        <v>42185</v>
      </c>
      <c r="E344" s="85">
        <f t="shared" si="164"/>
        <v>91</v>
      </c>
      <c r="F344" s="87">
        <f>VLOOKUP(D344,'FERC Interest Rate'!$A:$B,2,TRUE)</f>
        <v>3.2500000000000001E-2</v>
      </c>
      <c r="G344" s="88">
        <f t="shared" si="165"/>
        <v>12752.078915438236</v>
      </c>
      <c r="H344" s="88">
        <v>0</v>
      </c>
      <c r="I344" s="123">
        <f t="shared" si="168"/>
        <v>62.673242953186332</v>
      </c>
      <c r="J344" s="89">
        <f t="shared" si="169"/>
        <v>103.32677641755777</v>
      </c>
      <c r="K344" s="149">
        <f t="shared" si="160"/>
        <v>166.0000193707441</v>
      </c>
      <c r="L344" s="89">
        <f t="shared" si="170"/>
        <v>1000</v>
      </c>
      <c r="M344" s="150">
        <f t="shared" si="161"/>
        <v>1166.0000193707442</v>
      </c>
      <c r="N344" s="8">
        <f t="shared" si="162"/>
        <v>12855.405691855794</v>
      </c>
      <c r="O344" s="88">
        <f t="shared" si="163"/>
        <v>11689.405672485051</v>
      </c>
    </row>
    <row r="345" spans="1:15" x14ac:dyDescent="0.2">
      <c r="A345" s="100" t="s">
        <v>88</v>
      </c>
      <c r="B345" s="85" t="str">
        <f t="shared" si="171"/>
        <v>Q3/2015</v>
      </c>
      <c r="C345" s="86">
        <f t="shared" si="166"/>
        <v>42186</v>
      </c>
      <c r="D345" s="86">
        <f t="shared" si="167"/>
        <v>42277</v>
      </c>
      <c r="E345" s="85">
        <f t="shared" si="164"/>
        <v>92</v>
      </c>
      <c r="F345" s="87">
        <f>VLOOKUP(D345,'FERC Interest Rate'!$A:$B,2,TRUE)</f>
        <v>3.2500000000000001E-2</v>
      </c>
      <c r="G345" s="88">
        <f t="shared" si="165"/>
        <v>11689.405672485051</v>
      </c>
      <c r="H345" s="88">
        <v>0</v>
      </c>
      <c r="I345" s="123">
        <f t="shared" si="168"/>
        <v>62.673242953186332</v>
      </c>
      <c r="J345" s="89">
        <f t="shared" si="169"/>
        <v>95.757049207480293</v>
      </c>
      <c r="K345" s="149">
        <f t="shared" si="160"/>
        <v>158.43029216066662</v>
      </c>
      <c r="L345" s="89">
        <f t="shared" si="170"/>
        <v>1000</v>
      </c>
      <c r="M345" s="150">
        <f t="shared" si="161"/>
        <v>1158.4302921606666</v>
      </c>
      <c r="N345" s="8">
        <f t="shared" si="162"/>
        <v>11785.162721692532</v>
      </c>
      <c r="O345" s="88">
        <f t="shared" si="163"/>
        <v>10626.732429531865</v>
      </c>
    </row>
    <row r="346" spans="1:15" x14ac:dyDescent="0.2">
      <c r="A346" s="100" t="s">
        <v>89</v>
      </c>
      <c r="B346" s="85" t="str">
        <f t="shared" si="171"/>
        <v>Q4/2015</v>
      </c>
      <c r="C346" s="86">
        <f t="shared" si="166"/>
        <v>42278</v>
      </c>
      <c r="D346" s="86">
        <f t="shared" si="167"/>
        <v>42369</v>
      </c>
      <c r="E346" s="85">
        <f t="shared" si="164"/>
        <v>92</v>
      </c>
      <c r="F346" s="87">
        <f>VLOOKUP(D346,'FERC Interest Rate'!$A:$B,2,TRUE)</f>
        <v>3.2500000000000001E-2</v>
      </c>
      <c r="G346" s="88">
        <f t="shared" si="165"/>
        <v>10626.732429531865</v>
      </c>
      <c r="H346" s="88">
        <v>0</v>
      </c>
      <c r="I346" s="123">
        <f t="shared" si="168"/>
        <v>62.673242953186332</v>
      </c>
      <c r="J346" s="89">
        <f t="shared" si="169"/>
        <v>87.051862915891178</v>
      </c>
      <c r="K346" s="149">
        <f t="shared" si="160"/>
        <v>149.72510586907751</v>
      </c>
      <c r="L346" s="89">
        <f t="shared" si="170"/>
        <v>1000</v>
      </c>
      <c r="M346" s="150">
        <f t="shared" si="161"/>
        <v>1149.7251058690774</v>
      </c>
      <c r="N346" s="8">
        <f t="shared" si="162"/>
        <v>10713.784292447755</v>
      </c>
      <c r="O346" s="88">
        <f t="shared" si="163"/>
        <v>9564.0591865786791</v>
      </c>
    </row>
    <row r="347" spans="1:15" x14ac:dyDescent="0.2">
      <c r="A347" s="100" t="s">
        <v>90</v>
      </c>
      <c r="B347" s="85" t="str">
        <f t="shared" si="171"/>
        <v>Q1/2016</v>
      </c>
      <c r="C347" s="86">
        <f t="shared" si="166"/>
        <v>42370</v>
      </c>
      <c r="D347" s="86">
        <f t="shared" si="167"/>
        <v>42460</v>
      </c>
      <c r="E347" s="85">
        <f t="shared" si="164"/>
        <v>91</v>
      </c>
      <c r="F347" s="87">
        <f>VLOOKUP(D347,'FERC Interest Rate'!$A:$B,2,TRUE)</f>
        <v>3.2500000000000001E-2</v>
      </c>
      <c r="G347" s="88">
        <f t="shared" si="165"/>
        <v>9564.0591865786791</v>
      </c>
      <c r="H347" s="88">
        <v>0</v>
      </c>
      <c r="I347" s="123">
        <f t="shared" si="168"/>
        <v>62.673242953186332</v>
      </c>
      <c r="J347" s="89">
        <f t="shared" si="169"/>
        <v>77.283347115591383</v>
      </c>
      <c r="K347" s="149">
        <f t="shared" si="160"/>
        <v>139.9565900687777</v>
      </c>
      <c r="L347" s="89">
        <f t="shared" si="170"/>
        <v>1000</v>
      </c>
      <c r="M347" s="150">
        <f t="shared" si="161"/>
        <v>1139.9565900687776</v>
      </c>
      <c r="N347" s="8">
        <f t="shared" si="162"/>
        <v>9641.342533694271</v>
      </c>
      <c r="O347" s="88">
        <f t="shared" si="163"/>
        <v>8501.3859436254934</v>
      </c>
    </row>
    <row r="348" spans="1:15" x14ac:dyDescent="0.2">
      <c r="A348" s="100" t="s">
        <v>91</v>
      </c>
      <c r="B348" s="85" t="str">
        <f t="shared" si="171"/>
        <v>Q2/2016</v>
      </c>
      <c r="C348" s="86">
        <f t="shared" si="166"/>
        <v>42461</v>
      </c>
      <c r="D348" s="86">
        <f t="shared" si="167"/>
        <v>42551</v>
      </c>
      <c r="E348" s="85">
        <f t="shared" si="164"/>
        <v>91</v>
      </c>
      <c r="F348" s="87">
        <f>VLOOKUP(D348,'FERC Interest Rate'!$A:$B,2,TRUE)</f>
        <v>3.4599999999999999E-2</v>
      </c>
      <c r="G348" s="88">
        <f t="shared" si="165"/>
        <v>8501.3859436254934</v>
      </c>
      <c r="H348" s="88">
        <v>0</v>
      </c>
      <c r="I348" s="123">
        <f t="shared" si="168"/>
        <v>62.673242953186332</v>
      </c>
      <c r="J348" s="89">
        <f t="shared" si="169"/>
        <v>73.135146945626303</v>
      </c>
      <c r="K348" s="149">
        <f t="shared" si="160"/>
        <v>135.80838989881264</v>
      </c>
      <c r="L348" s="89">
        <f t="shared" si="170"/>
        <v>1000</v>
      </c>
      <c r="M348" s="150">
        <f t="shared" si="161"/>
        <v>1135.8083898988127</v>
      </c>
      <c r="N348" s="8">
        <f t="shared" si="162"/>
        <v>8574.5210905711192</v>
      </c>
      <c r="O348" s="88">
        <f t="shared" si="163"/>
        <v>7438.7127006723067</v>
      </c>
    </row>
    <row r="349" spans="1:15" x14ac:dyDescent="0.2">
      <c r="A349" s="100" t="s">
        <v>92</v>
      </c>
      <c r="B349" s="85" t="str">
        <f t="shared" si="171"/>
        <v>Q3/2016</v>
      </c>
      <c r="C349" s="86">
        <f t="shared" si="166"/>
        <v>42552</v>
      </c>
      <c r="D349" s="86">
        <f t="shared" si="167"/>
        <v>42643</v>
      </c>
      <c r="E349" s="85">
        <f t="shared" si="164"/>
        <v>92</v>
      </c>
      <c r="F349" s="87">
        <f>VLOOKUP(D349,'FERC Interest Rate'!$A:$B,2,TRUE)</f>
        <v>3.5000000000000003E-2</v>
      </c>
      <c r="G349" s="88">
        <f t="shared" si="165"/>
        <v>7438.7127006723067</v>
      </c>
      <c r="H349" s="88">
        <v>0</v>
      </c>
      <c r="I349" s="123">
        <f t="shared" si="168"/>
        <v>62.673242953186332</v>
      </c>
      <c r="J349" s="89">
        <f t="shared" si="169"/>
        <v>65.444412284603359</v>
      </c>
      <c r="K349" s="149">
        <f t="shared" si="160"/>
        <v>128.11765523778968</v>
      </c>
      <c r="L349" s="89">
        <f t="shared" si="170"/>
        <v>1000</v>
      </c>
      <c r="M349" s="150">
        <f t="shared" si="161"/>
        <v>1128.1176552377897</v>
      </c>
      <c r="N349" s="8">
        <f t="shared" si="162"/>
        <v>7504.1571129569102</v>
      </c>
      <c r="O349" s="88">
        <f t="shared" si="163"/>
        <v>6376.03945771912</v>
      </c>
    </row>
    <row r="350" spans="1:15" x14ac:dyDescent="0.2">
      <c r="A350" s="100" t="s">
        <v>93</v>
      </c>
      <c r="B350" s="85" t="str">
        <f t="shared" si="171"/>
        <v>Q4/2016</v>
      </c>
      <c r="C350" s="86">
        <f t="shared" si="166"/>
        <v>42644</v>
      </c>
      <c r="D350" s="86">
        <f t="shared" si="167"/>
        <v>42735</v>
      </c>
      <c r="E350" s="85">
        <f t="shared" si="164"/>
        <v>92</v>
      </c>
      <c r="F350" s="87">
        <f>VLOOKUP(D350,'FERC Interest Rate'!$A:$B,2,TRUE)</f>
        <v>3.5000000000000003E-2</v>
      </c>
      <c r="G350" s="88">
        <f t="shared" si="165"/>
        <v>6376.03945771912</v>
      </c>
      <c r="H350" s="88">
        <v>0</v>
      </c>
      <c r="I350" s="123">
        <f t="shared" si="168"/>
        <v>62.673242953186332</v>
      </c>
      <c r="J350" s="89">
        <f t="shared" si="169"/>
        <v>56.095210529660022</v>
      </c>
      <c r="K350" s="149">
        <f t="shared" si="160"/>
        <v>118.76845348284635</v>
      </c>
      <c r="L350" s="89">
        <f t="shared" si="170"/>
        <v>1000</v>
      </c>
      <c r="M350" s="150">
        <f t="shared" si="161"/>
        <v>1118.7684534828463</v>
      </c>
      <c r="N350" s="8">
        <f t="shared" si="162"/>
        <v>6432.1346682487801</v>
      </c>
      <c r="O350" s="88">
        <f t="shared" si="163"/>
        <v>5313.3662147659334</v>
      </c>
    </row>
    <row r="351" spans="1:15" x14ac:dyDescent="0.2">
      <c r="A351" s="100" t="s">
        <v>94</v>
      </c>
      <c r="B351" s="85" t="str">
        <f t="shared" si="171"/>
        <v>Q1/2017</v>
      </c>
      <c r="C351" s="86">
        <f t="shared" si="166"/>
        <v>42736</v>
      </c>
      <c r="D351" s="86">
        <f t="shared" si="167"/>
        <v>42825</v>
      </c>
      <c r="E351" s="85">
        <f t="shared" si="164"/>
        <v>90</v>
      </c>
      <c r="F351" s="87">
        <f>VLOOKUP(D351,'FERC Interest Rate'!$A:$B,2,TRUE)</f>
        <v>3.5000000000000003E-2</v>
      </c>
      <c r="G351" s="88">
        <f t="shared" si="165"/>
        <v>5313.3662147659334</v>
      </c>
      <c r="H351" s="88">
        <v>0</v>
      </c>
      <c r="I351" s="123">
        <f t="shared" si="168"/>
        <v>62.673242953186332</v>
      </c>
      <c r="J351" s="89">
        <f t="shared" si="169"/>
        <v>45.855078291815587</v>
      </c>
      <c r="K351" s="149">
        <f t="shared" si="160"/>
        <v>108.52832124500192</v>
      </c>
      <c r="L351" s="89">
        <f t="shared" si="170"/>
        <v>1000</v>
      </c>
      <c r="M351" s="150">
        <f t="shared" si="161"/>
        <v>1108.528321245002</v>
      </c>
      <c r="N351" s="8">
        <f t="shared" si="162"/>
        <v>5359.2212930577489</v>
      </c>
      <c r="O351" s="88">
        <f t="shared" si="163"/>
        <v>4250.6929718127467</v>
      </c>
    </row>
    <row r="352" spans="1:15" x14ac:dyDescent="0.2">
      <c r="A352" s="100" t="s">
        <v>95</v>
      </c>
      <c r="B352" s="85" t="str">
        <f t="shared" si="171"/>
        <v>Q2/2017</v>
      </c>
      <c r="C352" s="86">
        <f t="shared" si="166"/>
        <v>42826</v>
      </c>
      <c r="D352" s="86">
        <f t="shared" si="167"/>
        <v>42916</v>
      </c>
      <c r="E352" s="85">
        <f t="shared" si="164"/>
        <v>91</v>
      </c>
      <c r="F352" s="87">
        <f>VLOOKUP(D352,'FERC Interest Rate'!$A:$B,2,TRUE)</f>
        <v>3.7100000000000001E-2</v>
      </c>
      <c r="G352" s="88">
        <f t="shared" si="165"/>
        <v>4250.6929718127467</v>
      </c>
      <c r="H352" s="88">
        <v>0</v>
      </c>
      <c r="I352" s="123">
        <f t="shared" si="168"/>
        <v>62.673242953186332</v>
      </c>
      <c r="J352" s="89">
        <f t="shared" si="169"/>
        <v>39.317163129142507</v>
      </c>
      <c r="K352" s="149">
        <f t="shared" si="160"/>
        <v>101.99040608232883</v>
      </c>
      <c r="L352" s="89">
        <f t="shared" si="170"/>
        <v>1000</v>
      </c>
      <c r="M352" s="150">
        <f t="shared" si="161"/>
        <v>1101.9904060823287</v>
      </c>
      <c r="N352" s="8">
        <f t="shared" si="162"/>
        <v>4290.0101349418892</v>
      </c>
      <c r="O352" s="88">
        <f t="shared" si="163"/>
        <v>3188.0197288595605</v>
      </c>
    </row>
    <row r="353" spans="1:15" x14ac:dyDescent="0.2">
      <c r="A353" s="100" t="s">
        <v>96</v>
      </c>
      <c r="B353" s="85" t="str">
        <f t="shared" si="171"/>
        <v>Q3/2017</v>
      </c>
      <c r="C353" s="86">
        <f t="shared" si="166"/>
        <v>42917</v>
      </c>
      <c r="D353" s="86">
        <f t="shared" si="167"/>
        <v>43008</v>
      </c>
      <c r="E353" s="85">
        <f t="shared" si="164"/>
        <v>92</v>
      </c>
      <c r="F353" s="87">
        <f>VLOOKUP(D353,'FERC Interest Rate'!$A:$B,2,TRUE)</f>
        <v>3.9600000000000003E-2</v>
      </c>
      <c r="G353" s="88">
        <f t="shared" si="165"/>
        <v>3188.0197288595605</v>
      </c>
      <c r="H353" s="88">
        <v>0</v>
      </c>
      <c r="I353" s="123">
        <f t="shared" si="168"/>
        <v>62.673242953186332</v>
      </c>
      <c r="J353" s="89">
        <f t="shared" si="169"/>
        <v>31.820804044331922</v>
      </c>
      <c r="K353" s="149">
        <f t="shared" si="160"/>
        <v>94.494046997518254</v>
      </c>
      <c r="L353" s="89">
        <f t="shared" si="170"/>
        <v>1000</v>
      </c>
      <c r="M353" s="150">
        <f t="shared" si="161"/>
        <v>1094.4940469975184</v>
      </c>
      <c r="N353" s="8">
        <f t="shared" si="162"/>
        <v>3219.8405329038924</v>
      </c>
      <c r="O353" s="88">
        <f t="shared" si="163"/>
        <v>2125.3464859063743</v>
      </c>
    </row>
    <row r="354" spans="1:15" x14ac:dyDescent="0.2">
      <c r="A354" s="100" t="s">
        <v>97</v>
      </c>
      <c r="B354" s="85" t="str">
        <f t="shared" si="171"/>
        <v>Q4/2017</v>
      </c>
      <c r="C354" s="86">
        <f t="shared" si="166"/>
        <v>43009</v>
      </c>
      <c r="D354" s="86">
        <f t="shared" si="167"/>
        <v>43100</v>
      </c>
      <c r="E354" s="85">
        <f t="shared" si="164"/>
        <v>92</v>
      </c>
      <c r="F354" s="87">
        <f>VLOOKUP(D354,'FERC Interest Rate'!$A:$B,2,TRUE)</f>
        <v>4.2099999999999999E-2</v>
      </c>
      <c r="G354" s="88">
        <f t="shared" si="165"/>
        <v>2125.3464859063743</v>
      </c>
      <c r="H354" s="88">
        <v>0</v>
      </c>
      <c r="I354" s="123">
        <f t="shared" si="168"/>
        <v>62.673242953186332</v>
      </c>
      <c r="J354" s="89">
        <f t="shared" si="169"/>
        <v>22.553128792363204</v>
      </c>
      <c r="K354" s="149">
        <f t="shared" si="160"/>
        <v>85.226371745549528</v>
      </c>
      <c r="L354" s="89">
        <f t="shared" si="170"/>
        <v>1000</v>
      </c>
      <c r="M354" s="150">
        <f t="shared" si="161"/>
        <v>1085.2263717455496</v>
      </c>
      <c r="N354" s="8">
        <f t="shared" si="162"/>
        <v>2147.8996146987374</v>
      </c>
      <c r="O354" s="88">
        <f t="shared" si="163"/>
        <v>1062.673242953188</v>
      </c>
    </row>
    <row r="355" spans="1:15" x14ac:dyDescent="0.2">
      <c r="A355" s="100" t="s">
        <v>98</v>
      </c>
      <c r="B355" s="85" t="str">
        <f t="shared" si="171"/>
        <v>Q1/2018</v>
      </c>
      <c r="C355" s="86">
        <f t="shared" si="166"/>
        <v>43101</v>
      </c>
      <c r="D355" s="86">
        <f t="shared" si="167"/>
        <v>43190</v>
      </c>
      <c r="E355" s="85">
        <f t="shared" si="164"/>
        <v>90</v>
      </c>
      <c r="F355" s="87">
        <f>VLOOKUP(D355,'FERC Interest Rate'!$A:$B,2,TRUE)</f>
        <v>4.2500000000000003E-2</v>
      </c>
      <c r="G355" s="88">
        <f t="shared" si="165"/>
        <v>1062.673242953188</v>
      </c>
      <c r="H355" s="88">
        <v>0</v>
      </c>
      <c r="I355" s="123">
        <f t="shared" si="168"/>
        <v>62.673242953186332</v>
      </c>
      <c r="J355" s="89">
        <f t="shared" si="169"/>
        <v>11.136233299440944</v>
      </c>
      <c r="K355" s="149">
        <f t="shared" si="160"/>
        <v>73.809476252627277</v>
      </c>
      <c r="L355" s="89">
        <f t="shared" si="170"/>
        <v>1000</v>
      </c>
      <c r="M355" s="150">
        <f t="shared" si="161"/>
        <v>1073.8094762526273</v>
      </c>
      <c r="N355" s="8">
        <f t="shared" si="162"/>
        <v>1073.8094762526289</v>
      </c>
      <c r="O355" s="88">
        <f t="shared" si="163"/>
        <v>1.7053025658242404E-12</v>
      </c>
    </row>
    <row r="356" spans="1:15" x14ac:dyDescent="0.2">
      <c r="A356" s="100"/>
      <c r="B356" s="85"/>
      <c r="C356" s="86"/>
      <c r="D356" s="86"/>
      <c r="E356" s="85"/>
      <c r="F356" s="87"/>
      <c r="G356" s="88"/>
      <c r="H356" s="88"/>
      <c r="I356" s="123"/>
      <c r="J356" s="89"/>
      <c r="K356" s="149"/>
      <c r="L356" s="89"/>
      <c r="M356" s="150"/>
      <c r="N356" s="8"/>
      <c r="O356" s="88"/>
    </row>
    <row r="357" spans="1:15" ht="13.5" thickBot="1" x14ac:dyDescent="0.25">
      <c r="A357" s="183"/>
      <c r="B357" s="184"/>
      <c r="C357" s="185"/>
      <c r="D357" s="185"/>
      <c r="E357" s="186"/>
      <c r="F357" s="184"/>
      <c r="G357" s="160">
        <f>+SUM(G332:G356)</f>
        <v>308584.99756262958</v>
      </c>
      <c r="H357" s="160">
        <f t="shared" ref="H357:O357" si="172">+SUM(H332:H356)</f>
        <v>1253.4648590637266</v>
      </c>
      <c r="I357" s="161">
        <f t="shared" si="172"/>
        <v>1253.4648590637262</v>
      </c>
      <c r="J357" s="160">
        <f t="shared" si="172"/>
        <v>1209.7029111003822</v>
      </c>
      <c r="K357" s="160">
        <f t="shared" si="172"/>
        <v>2463.1677701641083</v>
      </c>
      <c r="L357" s="160">
        <f t="shared" si="172"/>
        <v>20000</v>
      </c>
      <c r="M357" s="162">
        <f t="shared" si="172"/>
        <v>22463.167770164109</v>
      </c>
      <c r="N357" s="160">
        <f t="shared" si="172"/>
        <v>311048.16533279367</v>
      </c>
      <c r="O357" s="160">
        <f t="shared" si="172"/>
        <v>288584.99756262958</v>
      </c>
    </row>
    <row r="358" spans="1:15" ht="13.5" thickTop="1" x14ac:dyDescent="0.2">
      <c r="B358" s="131"/>
      <c r="C358" s="131"/>
      <c r="D358" s="131"/>
      <c r="E358" s="131"/>
      <c r="F358" s="131"/>
      <c r="G358" s="131"/>
      <c r="H358" s="131"/>
      <c r="I358" s="130"/>
      <c r="J358" s="131"/>
      <c r="K358" s="131"/>
      <c r="L358" s="131"/>
      <c r="M358" s="151"/>
      <c r="O358" s="131"/>
    </row>
    <row r="359" spans="1:15" ht="38.25" x14ac:dyDescent="0.2">
      <c r="A359" s="94" t="s">
        <v>81</v>
      </c>
      <c r="B359" s="94" t="s">
        <v>3</v>
      </c>
      <c r="C359" s="94" t="s">
        <v>4</v>
      </c>
      <c r="D359" s="94" t="s">
        <v>5</v>
      </c>
      <c r="E359" s="94" t="s">
        <v>6</v>
      </c>
      <c r="F359" s="94" t="s">
        <v>7</v>
      </c>
      <c r="G359" s="94" t="s">
        <v>122</v>
      </c>
      <c r="H359" s="94" t="s">
        <v>123</v>
      </c>
      <c r="I359" s="118" t="s">
        <v>124</v>
      </c>
      <c r="J359" s="119" t="s">
        <v>125</v>
      </c>
      <c r="K359" s="119" t="s">
        <v>126</v>
      </c>
      <c r="L359" s="119" t="s">
        <v>127</v>
      </c>
      <c r="M359" s="120" t="s">
        <v>128</v>
      </c>
      <c r="N359" s="94" t="s">
        <v>129</v>
      </c>
      <c r="O359" s="94" t="s">
        <v>130</v>
      </c>
    </row>
    <row r="360" spans="1:15" x14ac:dyDescent="0.2">
      <c r="A360" s="223" t="s">
        <v>17</v>
      </c>
      <c r="B360" s="223"/>
      <c r="C360" s="389">
        <f>VLOOKUP(B361,A$1:F$33,2,FALSE)</f>
        <v>41064</v>
      </c>
      <c r="D360" s="389">
        <f>DATE(YEAR(C360),IF(MONTH(C360)&lt;=3,3,IF(MONTH(C360)&lt;=6,6,IF(MONTH(C360)&lt;=9,9,12))),IF(OR(MONTH(C360)&lt;=3,MONTH(C360)&gt;=10),31,30))</f>
        <v>41090</v>
      </c>
      <c r="E360" s="390">
        <f>D360-C360+1</f>
        <v>27</v>
      </c>
      <c r="F360" s="391">
        <f>VLOOKUP(D360,'FERC Interest Rate'!$A:$B,2,TRUE)</f>
        <v>3.2500000000000001E-2</v>
      </c>
      <c r="G360" s="214">
        <f>VLOOKUP(B361,$A$1:$F$33,5,FALSE)</f>
        <v>10000</v>
      </c>
      <c r="H360" s="214">
        <f t="shared" ref="H360:H367" si="173">G360*F360*(E360/(DATE(YEAR(D360),12,31)-DATE(YEAR(D360),1,1)+1))</f>
        <v>23.975409836065573</v>
      </c>
      <c r="I360" s="408">
        <v>0</v>
      </c>
      <c r="J360" s="393">
        <v>0</v>
      </c>
      <c r="K360" s="394">
        <f t="shared" ref="K360:K383" si="174">+SUM(I360:J360)</f>
        <v>0</v>
      </c>
      <c r="L360" s="393">
        <v>0</v>
      </c>
      <c r="M360" s="395">
        <f t="shared" ref="M360:M383" si="175">+SUM(K360:L360)</f>
        <v>0</v>
      </c>
      <c r="N360" s="396">
        <f t="shared" ref="N360:N383" si="176">+G360+H360+J360</f>
        <v>10023.975409836066</v>
      </c>
      <c r="O360" s="214">
        <f t="shared" ref="O360:O383" si="177">G360+H360-L360-I360</f>
        <v>10023.975409836066</v>
      </c>
    </row>
    <row r="361" spans="1:15" x14ac:dyDescent="0.2">
      <c r="A361" s="223" t="s">
        <v>47</v>
      </c>
      <c r="B361" s="404" t="s">
        <v>118</v>
      </c>
      <c r="C361" s="389">
        <f>D360+1</f>
        <v>41091</v>
      </c>
      <c r="D361" s="389">
        <f>EOMONTH(D360,3)</f>
        <v>41182</v>
      </c>
      <c r="E361" s="390">
        <f t="shared" ref="E361:E383" si="178">D361-C361+1</f>
        <v>92</v>
      </c>
      <c r="F361" s="391">
        <f>VLOOKUP(D361,'FERC Interest Rate'!$A:$B,2,TRUE)</f>
        <v>3.2500000000000001E-2</v>
      </c>
      <c r="G361" s="214">
        <f t="shared" ref="G361:G383" si="179">O360</f>
        <v>10023.975409836066</v>
      </c>
      <c r="H361" s="214">
        <f t="shared" si="173"/>
        <v>81.889853757950377</v>
      </c>
      <c r="I361" s="408">
        <v>0</v>
      </c>
      <c r="J361" s="393">
        <v>0</v>
      </c>
      <c r="K361" s="394">
        <f t="shared" si="174"/>
        <v>0</v>
      </c>
      <c r="L361" s="393">
        <v>0</v>
      </c>
      <c r="M361" s="395">
        <f t="shared" si="175"/>
        <v>0</v>
      </c>
      <c r="N361" s="396">
        <f t="shared" si="176"/>
        <v>10105.865263594016</v>
      </c>
      <c r="O361" s="214">
        <f t="shared" si="177"/>
        <v>10105.865263594016</v>
      </c>
    </row>
    <row r="362" spans="1:15" x14ac:dyDescent="0.2">
      <c r="B362" s="390"/>
      <c r="C362" s="389">
        <f t="shared" ref="C362:C383" si="180">D361+1</f>
        <v>41183</v>
      </c>
      <c r="D362" s="389">
        <f t="shared" ref="D362:D383" si="181">EOMONTH(D361,3)</f>
        <v>41274</v>
      </c>
      <c r="E362" s="390">
        <f t="shared" si="178"/>
        <v>92</v>
      </c>
      <c r="F362" s="391">
        <f>VLOOKUP(D362,'FERC Interest Rate'!$A:$B,2,TRUE)</f>
        <v>3.2500000000000001E-2</v>
      </c>
      <c r="G362" s="214">
        <f t="shared" si="179"/>
        <v>10105.865263594016</v>
      </c>
      <c r="H362" s="214">
        <f t="shared" si="173"/>
        <v>82.558844639743469</v>
      </c>
      <c r="I362" s="408">
        <v>0</v>
      </c>
      <c r="J362" s="393">
        <v>0</v>
      </c>
      <c r="K362" s="394">
        <f t="shared" si="174"/>
        <v>0</v>
      </c>
      <c r="L362" s="393">
        <v>0</v>
      </c>
      <c r="M362" s="395">
        <f t="shared" si="175"/>
        <v>0</v>
      </c>
      <c r="N362" s="396">
        <f t="shared" si="176"/>
        <v>10188.424108233759</v>
      </c>
      <c r="O362" s="214">
        <f t="shared" si="177"/>
        <v>10188.424108233759</v>
      </c>
    </row>
    <row r="363" spans="1:15" x14ac:dyDescent="0.2">
      <c r="B363" s="390"/>
      <c r="C363" s="389">
        <f t="shared" si="180"/>
        <v>41275</v>
      </c>
      <c r="D363" s="389">
        <f t="shared" si="181"/>
        <v>41364</v>
      </c>
      <c r="E363" s="390">
        <f t="shared" si="178"/>
        <v>90</v>
      </c>
      <c r="F363" s="391">
        <f>VLOOKUP(D363,'FERC Interest Rate'!$A:$B,2,TRUE)</f>
        <v>3.2500000000000001E-2</v>
      </c>
      <c r="G363" s="214">
        <f t="shared" si="179"/>
        <v>10188.424108233759</v>
      </c>
      <c r="H363" s="214">
        <f t="shared" si="173"/>
        <v>81.646960319407526</v>
      </c>
      <c r="I363" s="408">
        <v>0</v>
      </c>
      <c r="J363" s="393">
        <v>0</v>
      </c>
      <c r="K363" s="394">
        <f t="shared" si="174"/>
        <v>0</v>
      </c>
      <c r="L363" s="393">
        <v>0</v>
      </c>
      <c r="M363" s="395">
        <f t="shared" si="175"/>
        <v>0</v>
      </c>
      <c r="N363" s="396">
        <f t="shared" si="176"/>
        <v>10270.071068553167</v>
      </c>
      <c r="O363" s="214">
        <f t="shared" si="177"/>
        <v>10270.071068553167</v>
      </c>
    </row>
    <row r="364" spans="1:15" x14ac:dyDescent="0.2">
      <c r="B364" s="85"/>
      <c r="C364" s="389">
        <f>D363+1</f>
        <v>41365</v>
      </c>
      <c r="D364" s="389">
        <f t="shared" si="181"/>
        <v>41455</v>
      </c>
      <c r="E364" s="390">
        <f>D364-C364+1</f>
        <v>91</v>
      </c>
      <c r="F364" s="391">
        <f>VLOOKUP(D364,'FERC Interest Rate'!$A:$B,2,TRUE)</f>
        <v>3.2500000000000001E-2</v>
      </c>
      <c r="G364" s="214">
        <f t="shared" si="179"/>
        <v>10270.071068553167</v>
      </c>
      <c r="H364" s="214">
        <f t="shared" si="173"/>
        <v>83.215712836290393</v>
      </c>
      <c r="I364" s="408">
        <v>0</v>
      </c>
      <c r="J364" s="393">
        <v>0</v>
      </c>
      <c r="K364" s="394">
        <f t="shared" si="174"/>
        <v>0</v>
      </c>
      <c r="L364" s="393">
        <v>0</v>
      </c>
      <c r="M364" s="395">
        <f t="shared" si="175"/>
        <v>0</v>
      </c>
      <c r="N364" s="396">
        <f t="shared" si="176"/>
        <v>10353.286781389457</v>
      </c>
      <c r="O364" s="214">
        <f t="shared" si="177"/>
        <v>10353.286781389457</v>
      </c>
    </row>
    <row r="365" spans="1:15" x14ac:dyDescent="0.2">
      <c r="B365" s="85"/>
      <c r="C365" s="389">
        <f>D364+1</f>
        <v>41456</v>
      </c>
      <c r="D365" s="389">
        <f t="shared" si="181"/>
        <v>41547</v>
      </c>
      <c r="E365" s="390">
        <f>D365-C365+1</f>
        <v>92</v>
      </c>
      <c r="F365" s="391">
        <f>VLOOKUP(D365,'FERC Interest Rate'!$A:$B,2,TRUE)</f>
        <v>3.2500000000000001E-2</v>
      </c>
      <c r="G365" s="214">
        <f t="shared" si="179"/>
        <v>10353.286781389457</v>
      </c>
      <c r="H365" s="214">
        <f t="shared" si="173"/>
        <v>84.811856099601329</v>
      </c>
      <c r="I365" s="408">
        <v>0</v>
      </c>
      <c r="J365" s="393">
        <v>0</v>
      </c>
      <c r="K365" s="394">
        <f t="shared" si="174"/>
        <v>0</v>
      </c>
      <c r="L365" s="393">
        <v>0</v>
      </c>
      <c r="M365" s="395">
        <f t="shared" si="175"/>
        <v>0</v>
      </c>
      <c r="N365" s="396">
        <f t="shared" si="176"/>
        <v>10438.098637489058</v>
      </c>
      <c r="O365" s="214">
        <f t="shared" si="177"/>
        <v>10438.098637489058</v>
      </c>
    </row>
    <row r="366" spans="1:15" x14ac:dyDescent="0.2">
      <c r="B366" s="85"/>
      <c r="C366" s="389">
        <f>D365+1</f>
        <v>41548</v>
      </c>
      <c r="D366" s="389">
        <f t="shared" si="181"/>
        <v>41639</v>
      </c>
      <c r="E366" s="390">
        <f>D366-C366+1</f>
        <v>92</v>
      </c>
      <c r="F366" s="391">
        <f>VLOOKUP(D366,'FERC Interest Rate'!$A:$B,2,TRUE)</f>
        <v>3.2500000000000001E-2</v>
      </c>
      <c r="G366" s="214">
        <f t="shared" si="179"/>
        <v>10438.098637489058</v>
      </c>
      <c r="H366" s="214">
        <f t="shared" si="173"/>
        <v>85.506616235869274</v>
      </c>
      <c r="I366" s="408">
        <v>0</v>
      </c>
      <c r="J366" s="393">
        <v>0</v>
      </c>
      <c r="K366" s="394">
        <f t="shared" si="174"/>
        <v>0</v>
      </c>
      <c r="L366" s="393">
        <v>0</v>
      </c>
      <c r="M366" s="395">
        <f t="shared" si="175"/>
        <v>0</v>
      </c>
      <c r="N366" s="396">
        <f t="shared" si="176"/>
        <v>10523.605253724927</v>
      </c>
      <c r="O366" s="214">
        <f t="shared" si="177"/>
        <v>10523.605253724927</v>
      </c>
    </row>
    <row r="367" spans="1:15" x14ac:dyDescent="0.2">
      <c r="A367" s="100" t="s">
        <v>82</v>
      </c>
      <c r="B367" s="85" t="str">
        <f>+IF(MONTH(C367)&lt;4,"Q1",IF(MONTH(C367)&lt;7,"Q2",IF(MONTH(C367)&lt;10,"Q3","Q4")))&amp;"/"&amp;YEAR(C367)</f>
        <v>Q1/2014</v>
      </c>
      <c r="C367" s="86">
        <f>D366+1</f>
        <v>41640</v>
      </c>
      <c r="D367" s="86">
        <f t="shared" si="181"/>
        <v>41729</v>
      </c>
      <c r="E367" s="85">
        <f>D367-C367+1</f>
        <v>90</v>
      </c>
      <c r="F367" s="87">
        <f>VLOOKUP(D367,'FERC Interest Rate'!$A:$B,2,TRUE)</f>
        <v>3.2500000000000001E-2</v>
      </c>
      <c r="G367" s="88">
        <f t="shared" si="179"/>
        <v>10523.605253724927</v>
      </c>
      <c r="H367" s="214">
        <f t="shared" si="173"/>
        <v>84.333001005877833</v>
      </c>
      <c r="I367" s="123">
        <f>(SUM($H$360:$H$383)/20)*4</f>
        <v>121.58765094616115</v>
      </c>
      <c r="J367" s="89">
        <v>0</v>
      </c>
      <c r="K367" s="149">
        <f t="shared" si="174"/>
        <v>121.58765094616115</v>
      </c>
      <c r="L367" s="89">
        <f>($G$360/20)*4</f>
        <v>2000</v>
      </c>
      <c r="M367" s="150">
        <f t="shared" si="175"/>
        <v>2121.5876509461614</v>
      </c>
      <c r="N367" s="8">
        <f t="shared" si="176"/>
        <v>10607.938254730805</v>
      </c>
      <c r="O367" s="88">
        <f t="shared" si="177"/>
        <v>8486.3506037846437</v>
      </c>
    </row>
    <row r="368" spans="1:15" x14ac:dyDescent="0.2">
      <c r="A368" s="100" t="s">
        <v>83</v>
      </c>
      <c r="B368" s="85" t="str">
        <f>+IF(MONTH(C368)&lt;4,"Q1",IF(MONTH(C368)&lt;7,"Q2",IF(MONTH(C368)&lt;10,"Q3","Q4")))&amp;"/"&amp;YEAR(C368)</f>
        <v>Q2/2014</v>
      </c>
      <c r="C368" s="86">
        <f t="shared" si="180"/>
        <v>41730</v>
      </c>
      <c r="D368" s="86">
        <f t="shared" si="181"/>
        <v>41820</v>
      </c>
      <c r="E368" s="85">
        <f t="shared" si="178"/>
        <v>91</v>
      </c>
      <c r="F368" s="87">
        <f>VLOOKUP(D368,'FERC Interest Rate'!$A:$B,2,TRUE)</f>
        <v>3.2500000000000001E-2</v>
      </c>
      <c r="G368" s="88">
        <f t="shared" si="179"/>
        <v>8486.3506037846437</v>
      </c>
      <c r="H368" s="88">
        <v>0</v>
      </c>
      <c r="I368" s="123">
        <f t="shared" ref="I368:I383" si="182">SUM($H$360:$H$383)/20</f>
        <v>30.396912736540287</v>
      </c>
      <c r="J368" s="89">
        <f t="shared" ref="J368:J383" si="183">G368*F368*(E368/(DATE(YEAR(D368),12,31)-DATE(YEAR(D368),1,1)+1))</f>
        <v>68.762690166282425</v>
      </c>
      <c r="K368" s="149">
        <f t="shared" si="174"/>
        <v>99.159602902822712</v>
      </c>
      <c r="L368" s="89">
        <f t="shared" ref="L368:L383" si="184">$G$360/20</f>
        <v>500</v>
      </c>
      <c r="M368" s="150">
        <f t="shared" si="175"/>
        <v>599.15960290282271</v>
      </c>
      <c r="N368" s="8">
        <f t="shared" si="176"/>
        <v>8555.1132939509262</v>
      </c>
      <c r="O368" s="88">
        <f t="shared" si="177"/>
        <v>7955.9536910481038</v>
      </c>
    </row>
    <row r="369" spans="1:15" x14ac:dyDescent="0.2">
      <c r="A369" s="100" t="s">
        <v>84</v>
      </c>
      <c r="B369" s="85" t="str">
        <f t="shared" ref="B369:B383" si="185">+IF(MONTH(C369)&lt;4,"Q1",IF(MONTH(C369)&lt;7,"Q2",IF(MONTH(C369)&lt;10,"Q3","Q4")))&amp;"/"&amp;YEAR(C369)</f>
        <v>Q3/2014</v>
      </c>
      <c r="C369" s="86">
        <f t="shared" si="180"/>
        <v>41821</v>
      </c>
      <c r="D369" s="86">
        <f t="shared" si="181"/>
        <v>41912</v>
      </c>
      <c r="E369" s="85">
        <f t="shared" si="178"/>
        <v>92</v>
      </c>
      <c r="F369" s="87">
        <f>VLOOKUP(D369,'FERC Interest Rate'!$A:$B,2,TRUE)</f>
        <v>3.2500000000000001E-2</v>
      </c>
      <c r="G369" s="88">
        <f t="shared" si="179"/>
        <v>7955.9536910481038</v>
      </c>
      <c r="H369" s="88">
        <v>0</v>
      </c>
      <c r="I369" s="123">
        <f t="shared" si="182"/>
        <v>30.396912736540287</v>
      </c>
      <c r="J369" s="89">
        <f t="shared" si="183"/>
        <v>65.173428866394062</v>
      </c>
      <c r="K369" s="149">
        <f t="shared" si="174"/>
        <v>95.570341602934349</v>
      </c>
      <c r="L369" s="89">
        <f t="shared" si="184"/>
        <v>500</v>
      </c>
      <c r="M369" s="150">
        <f t="shared" si="175"/>
        <v>595.57034160293438</v>
      </c>
      <c r="N369" s="8">
        <f t="shared" si="176"/>
        <v>8021.1271199144976</v>
      </c>
      <c r="O369" s="88">
        <f t="shared" si="177"/>
        <v>7425.5567783115639</v>
      </c>
    </row>
    <row r="370" spans="1:15" x14ac:dyDescent="0.2">
      <c r="A370" s="100" t="s">
        <v>85</v>
      </c>
      <c r="B370" s="85" t="str">
        <f t="shared" si="185"/>
        <v>Q4/2014</v>
      </c>
      <c r="C370" s="86">
        <f t="shared" si="180"/>
        <v>41913</v>
      </c>
      <c r="D370" s="86">
        <f t="shared" si="181"/>
        <v>42004</v>
      </c>
      <c r="E370" s="85">
        <f t="shared" si="178"/>
        <v>92</v>
      </c>
      <c r="F370" s="87">
        <f>VLOOKUP(D370,'FERC Interest Rate'!$A:$B,2,TRUE)</f>
        <v>3.2500000000000001E-2</v>
      </c>
      <c r="G370" s="88">
        <f t="shared" si="179"/>
        <v>7425.5567783115639</v>
      </c>
      <c r="H370" s="88">
        <v>0</v>
      </c>
      <c r="I370" s="123">
        <f t="shared" si="182"/>
        <v>30.396912736540287</v>
      </c>
      <c r="J370" s="89">
        <f t="shared" si="183"/>
        <v>60.828533608634466</v>
      </c>
      <c r="K370" s="149">
        <f t="shared" si="174"/>
        <v>91.22544634517476</v>
      </c>
      <c r="L370" s="89">
        <f t="shared" si="184"/>
        <v>500</v>
      </c>
      <c r="M370" s="150">
        <f t="shared" si="175"/>
        <v>591.22544634517476</v>
      </c>
      <c r="N370" s="8">
        <f t="shared" si="176"/>
        <v>7486.3853119201985</v>
      </c>
      <c r="O370" s="88">
        <f t="shared" si="177"/>
        <v>6895.159865575024</v>
      </c>
    </row>
    <row r="371" spans="1:15" x14ac:dyDescent="0.2">
      <c r="A371" s="100" t="s">
        <v>86</v>
      </c>
      <c r="B371" s="85" t="str">
        <f t="shared" si="185"/>
        <v>Q1/2015</v>
      </c>
      <c r="C371" s="86">
        <f t="shared" si="180"/>
        <v>42005</v>
      </c>
      <c r="D371" s="86">
        <f t="shared" si="181"/>
        <v>42094</v>
      </c>
      <c r="E371" s="85">
        <f t="shared" si="178"/>
        <v>90</v>
      </c>
      <c r="F371" s="87">
        <f>VLOOKUP(D371,'FERC Interest Rate'!$A:$B,2,TRUE)</f>
        <v>3.2500000000000001E-2</v>
      </c>
      <c r="G371" s="88">
        <f t="shared" si="179"/>
        <v>6895.159865575024</v>
      </c>
      <c r="H371" s="88">
        <v>0</v>
      </c>
      <c r="I371" s="123">
        <f t="shared" si="182"/>
        <v>30.396912736540287</v>
      </c>
      <c r="J371" s="89">
        <f t="shared" si="183"/>
        <v>55.255733169334093</v>
      </c>
      <c r="K371" s="149">
        <f t="shared" si="174"/>
        <v>85.65264590587438</v>
      </c>
      <c r="L371" s="89">
        <f t="shared" si="184"/>
        <v>500</v>
      </c>
      <c r="M371" s="150">
        <f t="shared" si="175"/>
        <v>585.65264590587435</v>
      </c>
      <c r="N371" s="8">
        <f t="shared" si="176"/>
        <v>6950.4155987443582</v>
      </c>
      <c r="O371" s="88">
        <f t="shared" si="177"/>
        <v>6364.7629528384841</v>
      </c>
    </row>
    <row r="372" spans="1:15" x14ac:dyDescent="0.2">
      <c r="A372" s="100" t="s">
        <v>87</v>
      </c>
      <c r="B372" s="85" t="str">
        <f t="shared" si="185"/>
        <v>Q2/2015</v>
      </c>
      <c r="C372" s="86">
        <f t="shared" si="180"/>
        <v>42095</v>
      </c>
      <c r="D372" s="86">
        <f t="shared" si="181"/>
        <v>42185</v>
      </c>
      <c r="E372" s="85">
        <f t="shared" si="178"/>
        <v>91</v>
      </c>
      <c r="F372" s="87">
        <f>VLOOKUP(D372,'FERC Interest Rate'!$A:$B,2,TRUE)</f>
        <v>3.2500000000000001E-2</v>
      </c>
      <c r="G372" s="88">
        <f t="shared" si="179"/>
        <v>6364.7629528384841</v>
      </c>
      <c r="H372" s="88">
        <v>0</v>
      </c>
      <c r="I372" s="123">
        <f t="shared" si="182"/>
        <v>30.396912736540287</v>
      </c>
      <c r="J372" s="89">
        <f t="shared" si="183"/>
        <v>51.572017624711826</v>
      </c>
      <c r="K372" s="149">
        <f t="shared" si="174"/>
        <v>81.96893036125212</v>
      </c>
      <c r="L372" s="89">
        <f t="shared" si="184"/>
        <v>500</v>
      </c>
      <c r="M372" s="150">
        <f t="shared" si="175"/>
        <v>581.96893036125209</v>
      </c>
      <c r="N372" s="8">
        <f t="shared" si="176"/>
        <v>6416.3349704631955</v>
      </c>
      <c r="O372" s="88">
        <f t="shared" si="177"/>
        <v>5834.3660401019442</v>
      </c>
    </row>
    <row r="373" spans="1:15" x14ac:dyDescent="0.2">
      <c r="A373" s="100" t="s">
        <v>88</v>
      </c>
      <c r="B373" s="85" t="str">
        <f t="shared" si="185"/>
        <v>Q3/2015</v>
      </c>
      <c r="C373" s="86">
        <f t="shared" si="180"/>
        <v>42186</v>
      </c>
      <c r="D373" s="86">
        <f t="shared" si="181"/>
        <v>42277</v>
      </c>
      <c r="E373" s="85">
        <f t="shared" si="178"/>
        <v>92</v>
      </c>
      <c r="F373" s="87">
        <f>VLOOKUP(D373,'FERC Interest Rate'!$A:$B,2,TRUE)</f>
        <v>3.2500000000000001E-2</v>
      </c>
      <c r="G373" s="88">
        <f t="shared" si="179"/>
        <v>5834.3660401019442</v>
      </c>
      <c r="H373" s="88">
        <v>0</v>
      </c>
      <c r="I373" s="123">
        <f t="shared" si="182"/>
        <v>30.396912736540287</v>
      </c>
      <c r="J373" s="89">
        <f t="shared" si="183"/>
        <v>47.793847835355656</v>
      </c>
      <c r="K373" s="149">
        <f t="shared" si="174"/>
        <v>78.190760571895936</v>
      </c>
      <c r="L373" s="89">
        <f t="shared" si="184"/>
        <v>500</v>
      </c>
      <c r="M373" s="150">
        <f t="shared" si="175"/>
        <v>578.19076057189591</v>
      </c>
      <c r="N373" s="8">
        <f t="shared" si="176"/>
        <v>5882.1598879372996</v>
      </c>
      <c r="O373" s="88">
        <f t="shared" si="177"/>
        <v>5303.9691273654043</v>
      </c>
    </row>
    <row r="374" spans="1:15" x14ac:dyDescent="0.2">
      <c r="A374" s="100" t="s">
        <v>89</v>
      </c>
      <c r="B374" s="85" t="str">
        <f t="shared" si="185"/>
        <v>Q4/2015</v>
      </c>
      <c r="C374" s="86">
        <f t="shared" si="180"/>
        <v>42278</v>
      </c>
      <c r="D374" s="86">
        <f t="shared" si="181"/>
        <v>42369</v>
      </c>
      <c r="E374" s="85">
        <f t="shared" si="178"/>
        <v>92</v>
      </c>
      <c r="F374" s="87">
        <f>VLOOKUP(D374,'FERC Interest Rate'!$A:$B,2,TRUE)</f>
        <v>3.2500000000000001E-2</v>
      </c>
      <c r="G374" s="88">
        <f t="shared" si="179"/>
        <v>5303.9691273654043</v>
      </c>
      <c r="H374" s="88">
        <v>0</v>
      </c>
      <c r="I374" s="123">
        <f t="shared" si="182"/>
        <v>30.396912736540287</v>
      </c>
      <c r="J374" s="89">
        <f t="shared" si="183"/>
        <v>43.44895257759606</v>
      </c>
      <c r="K374" s="149">
        <f t="shared" si="174"/>
        <v>73.845865314136347</v>
      </c>
      <c r="L374" s="89">
        <f t="shared" si="184"/>
        <v>500</v>
      </c>
      <c r="M374" s="150">
        <f t="shared" si="175"/>
        <v>573.84586531413629</v>
      </c>
      <c r="N374" s="8">
        <f t="shared" si="176"/>
        <v>5347.4180799430005</v>
      </c>
      <c r="O374" s="88">
        <f t="shared" si="177"/>
        <v>4773.5722146288645</v>
      </c>
    </row>
    <row r="375" spans="1:15" x14ac:dyDescent="0.2">
      <c r="A375" s="100" t="s">
        <v>90</v>
      </c>
      <c r="B375" s="85" t="str">
        <f t="shared" si="185"/>
        <v>Q1/2016</v>
      </c>
      <c r="C375" s="86">
        <f t="shared" si="180"/>
        <v>42370</v>
      </c>
      <c r="D375" s="86">
        <f t="shared" si="181"/>
        <v>42460</v>
      </c>
      <c r="E375" s="85">
        <f t="shared" si="178"/>
        <v>91</v>
      </c>
      <c r="F375" s="87">
        <f>VLOOKUP(D375,'FERC Interest Rate'!$A:$B,2,TRUE)</f>
        <v>3.2500000000000001E-2</v>
      </c>
      <c r="G375" s="88">
        <f t="shared" si="179"/>
        <v>4773.5722146288645</v>
      </c>
      <c r="H375" s="88">
        <v>0</v>
      </c>
      <c r="I375" s="123">
        <f t="shared" si="182"/>
        <v>30.396912736540287</v>
      </c>
      <c r="J375" s="89">
        <f t="shared" si="183"/>
        <v>38.573332854548816</v>
      </c>
      <c r="K375" s="149">
        <f t="shared" si="174"/>
        <v>68.97024559108911</v>
      </c>
      <c r="L375" s="89">
        <f t="shared" si="184"/>
        <v>500</v>
      </c>
      <c r="M375" s="150">
        <f t="shared" si="175"/>
        <v>568.97024559108911</v>
      </c>
      <c r="N375" s="8">
        <f t="shared" si="176"/>
        <v>4812.1455474834129</v>
      </c>
      <c r="O375" s="88">
        <f t="shared" si="177"/>
        <v>4243.1753018923246</v>
      </c>
    </row>
    <row r="376" spans="1:15" x14ac:dyDescent="0.2">
      <c r="A376" s="100" t="s">
        <v>91</v>
      </c>
      <c r="B376" s="85" t="str">
        <f t="shared" si="185"/>
        <v>Q2/2016</v>
      </c>
      <c r="C376" s="86">
        <f t="shared" si="180"/>
        <v>42461</v>
      </c>
      <c r="D376" s="86">
        <f t="shared" si="181"/>
        <v>42551</v>
      </c>
      <c r="E376" s="85">
        <f t="shared" si="178"/>
        <v>91</v>
      </c>
      <c r="F376" s="87">
        <f>VLOOKUP(D376,'FERC Interest Rate'!$A:$B,2,TRUE)</f>
        <v>3.4599999999999999E-2</v>
      </c>
      <c r="G376" s="88">
        <f t="shared" si="179"/>
        <v>4243.1753018923246</v>
      </c>
      <c r="H376" s="88">
        <v>0</v>
      </c>
      <c r="I376" s="123">
        <f t="shared" si="182"/>
        <v>30.396912736540287</v>
      </c>
      <c r="J376" s="89">
        <f t="shared" si="183"/>
        <v>36.50290097141577</v>
      </c>
      <c r="K376" s="149">
        <f t="shared" si="174"/>
        <v>66.899813707956056</v>
      </c>
      <c r="L376" s="89">
        <f t="shared" si="184"/>
        <v>500</v>
      </c>
      <c r="M376" s="150">
        <f t="shared" si="175"/>
        <v>566.89981370795601</v>
      </c>
      <c r="N376" s="8">
        <f t="shared" si="176"/>
        <v>4279.6782028637399</v>
      </c>
      <c r="O376" s="88">
        <f t="shared" si="177"/>
        <v>3712.7783891557842</v>
      </c>
    </row>
    <row r="377" spans="1:15" x14ac:dyDescent="0.2">
      <c r="A377" s="100" t="s">
        <v>92</v>
      </c>
      <c r="B377" s="85" t="str">
        <f t="shared" si="185"/>
        <v>Q3/2016</v>
      </c>
      <c r="C377" s="86">
        <f t="shared" si="180"/>
        <v>42552</v>
      </c>
      <c r="D377" s="86">
        <f t="shared" si="181"/>
        <v>42643</v>
      </c>
      <c r="E377" s="85">
        <f t="shared" si="178"/>
        <v>92</v>
      </c>
      <c r="F377" s="87">
        <f>VLOOKUP(D377,'FERC Interest Rate'!$A:$B,2,TRUE)</f>
        <v>3.5000000000000003E-2</v>
      </c>
      <c r="G377" s="88">
        <f t="shared" si="179"/>
        <v>3712.7783891557842</v>
      </c>
      <c r="H377" s="88">
        <v>0</v>
      </c>
      <c r="I377" s="123">
        <f t="shared" si="182"/>
        <v>30.396912736540287</v>
      </c>
      <c r="J377" s="89">
        <f t="shared" si="183"/>
        <v>32.664334461971656</v>
      </c>
      <c r="K377" s="149">
        <f t="shared" si="174"/>
        <v>63.061247198511943</v>
      </c>
      <c r="L377" s="89">
        <f t="shared" si="184"/>
        <v>500</v>
      </c>
      <c r="M377" s="150">
        <f t="shared" si="175"/>
        <v>563.06124719851198</v>
      </c>
      <c r="N377" s="8">
        <f t="shared" si="176"/>
        <v>3745.4427236177557</v>
      </c>
      <c r="O377" s="88">
        <f t="shared" si="177"/>
        <v>3182.3814764192439</v>
      </c>
    </row>
    <row r="378" spans="1:15" x14ac:dyDescent="0.2">
      <c r="A378" s="100" t="s">
        <v>93</v>
      </c>
      <c r="B378" s="85" t="str">
        <f t="shared" si="185"/>
        <v>Q4/2016</v>
      </c>
      <c r="C378" s="86">
        <f t="shared" si="180"/>
        <v>42644</v>
      </c>
      <c r="D378" s="86">
        <f t="shared" si="181"/>
        <v>42735</v>
      </c>
      <c r="E378" s="85">
        <f t="shared" si="178"/>
        <v>92</v>
      </c>
      <c r="F378" s="87">
        <f>VLOOKUP(D378,'FERC Interest Rate'!$A:$B,2,TRUE)</f>
        <v>3.5000000000000003E-2</v>
      </c>
      <c r="G378" s="88">
        <f t="shared" si="179"/>
        <v>3182.3814764192439</v>
      </c>
      <c r="H378" s="88">
        <v>0</v>
      </c>
      <c r="I378" s="123">
        <f t="shared" si="182"/>
        <v>30.396912736540287</v>
      </c>
      <c r="J378" s="89">
        <f t="shared" si="183"/>
        <v>27.99800096740428</v>
      </c>
      <c r="K378" s="149">
        <f t="shared" si="174"/>
        <v>58.394913703944567</v>
      </c>
      <c r="L378" s="89">
        <f t="shared" si="184"/>
        <v>500</v>
      </c>
      <c r="M378" s="150">
        <f t="shared" si="175"/>
        <v>558.39491370394455</v>
      </c>
      <c r="N378" s="8">
        <f t="shared" si="176"/>
        <v>3210.379477386648</v>
      </c>
      <c r="O378" s="88">
        <f t="shared" si="177"/>
        <v>2651.9845636827035</v>
      </c>
    </row>
    <row r="379" spans="1:15" x14ac:dyDescent="0.2">
      <c r="A379" s="100" t="s">
        <v>94</v>
      </c>
      <c r="B379" s="85" t="str">
        <f t="shared" si="185"/>
        <v>Q1/2017</v>
      </c>
      <c r="C379" s="86">
        <f t="shared" si="180"/>
        <v>42736</v>
      </c>
      <c r="D379" s="86">
        <f t="shared" si="181"/>
        <v>42825</v>
      </c>
      <c r="E379" s="85">
        <f t="shared" si="178"/>
        <v>90</v>
      </c>
      <c r="F379" s="87">
        <f>VLOOKUP(D379,'FERC Interest Rate'!$A:$B,2,TRUE)</f>
        <v>3.5000000000000003E-2</v>
      </c>
      <c r="G379" s="88">
        <f t="shared" si="179"/>
        <v>2651.9845636827035</v>
      </c>
      <c r="H379" s="88">
        <v>0</v>
      </c>
      <c r="I379" s="123">
        <f t="shared" si="182"/>
        <v>30.396912736540287</v>
      </c>
      <c r="J379" s="89">
        <f t="shared" si="183"/>
        <v>22.886990070138399</v>
      </c>
      <c r="K379" s="149">
        <f t="shared" si="174"/>
        <v>53.283902806678682</v>
      </c>
      <c r="L379" s="89">
        <f t="shared" si="184"/>
        <v>500</v>
      </c>
      <c r="M379" s="150">
        <f t="shared" si="175"/>
        <v>553.28390280667873</v>
      </c>
      <c r="N379" s="8">
        <f t="shared" si="176"/>
        <v>2674.8715537528419</v>
      </c>
      <c r="O379" s="88">
        <f t="shared" si="177"/>
        <v>2121.5876509461632</v>
      </c>
    </row>
    <row r="380" spans="1:15" x14ac:dyDescent="0.2">
      <c r="A380" s="100" t="s">
        <v>95</v>
      </c>
      <c r="B380" s="85" t="str">
        <f t="shared" si="185"/>
        <v>Q2/2017</v>
      </c>
      <c r="C380" s="86">
        <f t="shared" si="180"/>
        <v>42826</v>
      </c>
      <c r="D380" s="86">
        <f t="shared" si="181"/>
        <v>42916</v>
      </c>
      <c r="E380" s="85">
        <f t="shared" si="178"/>
        <v>91</v>
      </c>
      <c r="F380" s="87">
        <f>VLOOKUP(D380,'FERC Interest Rate'!$A:$B,2,TRUE)</f>
        <v>3.7100000000000001E-2</v>
      </c>
      <c r="G380" s="88">
        <f t="shared" si="179"/>
        <v>2121.5876509461632</v>
      </c>
      <c r="H380" s="88">
        <v>0</v>
      </c>
      <c r="I380" s="123">
        <f t="shared" si="182"/>
        <v>30.396912736540287</v>
      </c>
      <c r="J380" s="89">
        <f t="shared" si="183"/>
        <v>19.623813885916004</v>
      </c>
      <c r="K380" s="149">
        <f t="shared" si="174"/>
        <v>50.020726622456294</v>
      </c>
      <c r="L380" s="89">
        <f t="shared" si="184"/>
        <v>500</v>
      </c>
      <c r="M380" s="150">
        <f t="shared" si="175"/>
        <v>550.02072662245632</v>
      </c>
      <c r="N380" s="8">
        <f t="shared" si="176"/>
        <v>2141.2114648320794</v>
      </c>
      <c r="O380" s="88">
        <f t="shared" si="177"/>
        <v>1591.1907382096229</v>
      </c>
    </row>
    <row r="381" spans="1:15" x14ac:dyDescent="0.2">
      <c r="A381" s="100" t="s">
        <v>96</v>
      </c>
      <c r="B381" s="85" t="str">
        <f t="shared" si="185"/>
        <v>Q3/2017</v>
      </c>
      <c r="C381" s="86">
        <f t="shared" si="180"/>
        <v>42917</v>
      </c>
      <c r="D381" s="86">
        <f t="shared" si="181"/>
        <v>43008</v>
      </c>
      <c r="E381" s="85">
        <f t="shared" si="178"/>
        <v>92</v>
      </c>
      <c r="F381" s="87">
        <f>VLOOKUP(D381,'FERC Interest Rate'!$A:$B,2,TRUE)</f>
        <v>3.9600000000000003E-2</v>
      </c>
      <c r="G381" s="88">
        <f t="shared" si="179"/>
        <v>1591.1907382096229</v>
      </c>
      <c r="H381" s="88">
        <v>0</v>
      </c>
      <c r="I381" s="123">
        <f t="shared" si="182"/>
        <v>30.396912736540287</v>
      </c>
      <c r="J381" s="89">
        <f t="shared" si="183"/>
        <v>15.882263280672051</v>
      </c>
      <c r="K381" s="149">
        <f t="shared" si="174"/>
        <v>46.279176017212336</v>
      </c>
      <c r="L381" s="89">
        <f t="shared" si="184"/>
        <v>500</v>
      </c>
      <c r="M381" s="150">
        <f t="shared" si="175"/>
        <v>546.27917601721231</v>
      </c>
      <c r="N381" s="8">
        <f t="shared" si="176"/>
        <v>1607.0730014902949</v>
      </c>
      <c r="O381" s="88">
        <f t="shared" si="177"/>
        <v>1060.7938254730825</v>
      </c>
    </row>
    <row r="382" spans="1:15" x14ac:dyDescent="0.2">
      <c r="A382" s="100" t="s">
        <v>97</v>
      </c>
      <c r="B382" s="85" t="str">
        <f t="shared" si="185"/>
        <v>Q4/2017</v>
      </c>
      <c r="C382" s="86">
        <f t="shared" si="180"/>
        <v>43009</v>
      </c>
      <c r="D382" s="86">
        <f t="shared" si="181"/>
        <v>43100</v>
      </c>
      <c r="E382" s="85">
        <f t="shared" si="178"/>
        <v>92</v>
      </c>
      <c r="F382" s="87">
        <f>VLOOKUP(D382,'FERC Interest Rate'!$A:$B,2,TRUE)</f>
        <v>4.2099999999999999E-2</v>
      </c>
      <c r="G382" s="88">
        <f t="shared" si="179"/>
        <v>1060.7938254730825</v>
      </c>
      <c r="H382" s="88">
        <v>0</v>
      </c>
      <c r="I382" s="123">
        <f t="shared" si="182"/>
        <v>30.396912736540287</v>
      </c>
      <c r="J382" s="89">
        <f t="shared" si="183"/>
        <v>11.256620944718749</v>
      </c>
      <c r="K382" s="149">
        <f t="shared" si="174"/>
        <v>41.653533681259034</v>
      </c>
      <c r="L382" s="89">
        <f t="shared" si="184"/>
        <v>500</v>
      </c>
      <c r="M382" s="150">
        <f t="shared" si="175"/>
        <v>541.65353368125898</v>
      </c>
      <c r="N382" s="8">
        <f t="shared" si="176"/>
        <v>1072.0504464178014</v>
      </c>
      <c r="O382" s="88">
        <f t="shared" si="177"/>
        <v>530.39691273654216</v>
      </c>
    </row>
    <row r="383" spans="1:15" x14ac:dyDescent="0.2">
      <c r="A383" s="100" t="s">
        <v>98</v>
      </c>
      <c r="B383" s="85" t="str">
        <f t="shared" si="185"/>
        <v>Q1/2018</v>
      </c>
      <c r="C383" s="86">
        <f t="shared" si="180"/>
        <v>43101</v>
      </c>
      <c r="D383" s="86">
        <f t="shared" si="181"/>
        <v>43190</v>
      </c>
      <c r="E383" s="85">
        <f t="shared" si="178"/>
        <v>90</v>
      </c>
      <c r="F383" s="87">
        <f>VLOOKUP(D383,'FERC Interest Rate'!$A:$B,2,TRUE)</f>
        <v>4.2500000000000003E-2</v>
      </c>
      <c r="G383" s="88">
        <f t="shared" si="179"/>
        <v>530.39691273654216</v>
      </c>
      <c r="H383" s="88">
        <v>0</v>
      </c>
      <c r="I383" s="123">
        <f t="shared" si="182"/>
        <v>30.396912736540287</v>
      </c>
      <c r="J383" s="89">
        <f t="shared" si="183"/>
        <v>5.5582690170336262</v>
      </c>
      <c r="K383" s="149">
        <f t="shared" si="174"/>
        <v>35.95518175357391</v>
      </c>
      <c r="L383" s="89">
        <f t="shared" si="184"/>
        <v>500</v>
      </c>
      <c r="M383" s="150">
        <f t="shared" si="175"/>
        <v>535.95518175357392</v>
      </c>
      <c r="N383" s="8">
        <f t="shared" si="176"/>
        <v>535.95518175357574</v>
      </c>
      <c r="O383" s="88">
        <f t="shared" si="177"/>
        <v>1.8758328224066645E-12</v>
      </c>
    </row>
    <row r="384" spans="1:15" x14ac:dyDescent="0.2">
      <c r="A384" s="100"/>
      <c r="B384" s="85"/>
      <c r="C384" s="86"/>
      <c r="D384" s="86"/>
      <c r="E384" s="85"/>
      <c r="F384" s="87"/>
      <c r="G384" s="88"/>
      <c r="H384" s="88"/>
      <c r="I384" s="123"/>
      <c r="J384" s="89"/>
      <c r="K384" s="149"/>
      <c r="L384" s="89"/>
      <c r="M384" s="150"/>
      <c r="N384" s="8"/>
      <c r="O384" s="88"/>
    </row>
    <row r="385" spans="1:15" ht="13.5" thickBot="1" x14ac:dyDescent="0.25">
      <c r="A385" s="183"/>
      <c r="B385" s="184"/>
      <c r="C385" s="185"/>
      <c r="D385" s="185"/>
      <c r="E385" s="186"/>
      <c r="F385" s="184"/>
      <c r="G385" s="160">
        <f>+SUM(G360:G384)</f>
        <v>154037.30665498998</v>
      </c>
      <c r="H385" s="160">
        <f t="shared" ref="H385:O385" si="186">+SUM(H360:H384)</f>
        <v>607.93825473080574</v>
      </c>
      <c r="I385" s="161">
        <f t="shared" si="186"/>
        <v>607.93825473080597</v>
      </c>
      <c r="J385" s="160">
        <f t="shared" si="186"/>
        <v>603.78173030212793</v>
      </c>
      <c r="K385" s="160">
        <f t="shared" si="186"/>
        <v>1211.7199850329337</v>
      </c>
      <c r="L385" s="160">
        <f t="shared" si="186"/>
        <v>10000</v>
      </c>
      <c r="M385" s="162">
        <f t="shared" si="186"/>
        <v>11211.719985032936</v>
      </c>
      <c r="N385" s="160">
        <f t="shared" si="186"/>
        <v>155249.02664002287</v>
      </c>
      <c r="O385" s="160">
        <f t="shared" si="186"/>
        <v>144037.30665498995</v>
      </c>
    </row>
    <row r="386" spans="1:15" ht="13.5" thickTop="1" x14ac:dyDescent="0.2">
      <c r="B386" s="131"/>
      <c r="C386" s="131"/>
      <c r="D386" s="131"/>
      <c r="E386" s="131"/>
      <c r="F386" s="131"/>
      <c r="G386" s="131"/>
      <c r="H386" s="131"/>
      <c r="I386" s="130"/>
      <c r="J386" s="131"/>
      <c r="K386" s="131"/>
      <c r="L386" s="131"/>
      <c r="M386" s="151"/>
      <c r="O386" s="131"/>
    </row>
    <row r="387" spans="1:15" ht="38.25" x14ac:dyDescent="0.2">
      <c r="A387" s="94" t="s">
        <v>81</v>
      </c>
      <c r="B387" s="94" t="s">
        <v>3</v>
      </c>
      <c r="C387" s="94" t="s">
        <v>4</v>
      </c>
      <c r="D387" s="94" t="s">
        <v>5</v>
      </c>
      <c r="E387" s="94" t="s">
        <v>6</v>
      </c>
      <c r="F387" s="94" t="s">
        <v>7</v>
      </c>
      <c r="G387" s="94" t="s">
        <v>122</v>
      </c>
      <c r="H387" s="94" t="s">
        <v>123</v>
      </c>
      <c r="I387" s="118" t="s">
        <v>124</v>
      </c>
      <c r="J387" s="119" t="s">
        <v>125</v>
      </c>
      <c r="K387" s="119" t="s">
        <v>126</v>
      </c>
      <c r="L387" s="119" t="s">
        <v>127</v>
      </c>
      <c r="M387" s="120" t="s">
        <v>128</v>
      </c>
      <c r="N387" s="94" t="s">
        <v>129</v>
      </c>
      <c r="O387" s="94" t="s">
        <v>130</v>
      </c>
    </row>
    <row r="388" spans="1:15" x14ac:dyDescent="0.2">
      <c r="A388" s="460" t="s">
        <v>17</v>
      </c>
      <c r="B388" s="460"/>
      <c r="C388" s="415">
        <f>VLOOKUP(B389,A$1:F$33,2,FALSE)</f>
        <v>41089</v>
      </c>
      <c r="D388" s="415">
        <f>DATE(YEAR(C388),IF(MONTH(C388)&lt;=3,3,IF(MONTH(C388)&lt;=6,6,IF(MONTH(C388)&lt;=9,9,12))),IF(OR(MONTH(C388)&lt;=3,MONTH(C388)&gt;=10),31,30))</f>
        <v>41090</v>
      </c>
      <c r="E388" s="416">
        <f>D388-C388+1</f>
        <v>2</v>
      </c>
      <c r="F388" s="417">
        <f>VLOOKUP(D388,'FERC Interest Rate'!$A:$B,2,TRUE)</f>
        <v>3.2500000000000001E-2</v>
      </c>
      <c r="G388" s="418">
        <f>VLOOKUP(B389,$A$1:$F$33,5,FALSE)</f>
        <v>10000</v>
      </c>
      <c r="H388" s="418">
        <f t="shared" ref="H388:H395" si="187">G388*F388*(E388/(DATE(YEAR(D388),12,31)-DATE(YEAR(D388),1,1)+1))</f>
        <v>1.7759562841530054</v>
      </c>
      <c r="I388" s="419">
        <v>0</v>
      </c>
      <c r="J388" s="420">
        <v>0</v>
      </c>
      <c r="K388" s="421">
        <f t="shared" ref="K388:K411" si="188">+SUM(I388:J388)</f>
        <v>0</v>
      </c>
      <c r="L388" s="420">
        <v>0</v>
      </c>
      <c r="M388" s="422">
        <f t="shared" ref="M388:M411" si="189">+SUM(K388:L388)</f>
        <v>0</v>
      </c>
      <c r="N388" s="423">
        <f t="shared" ref="N388:N411" si="190">+G388+H388+J388</f>
        <v>10001.775956284153</v>
      </c>
      <c r="O388" s="418">
        <f t="shared" ref="O388:O411" si="191">G388+H388-L388-I388</f>
        <v>10001.775956284153</v>
      </c>
    </row>
    <row r="389" spans="1:15" x14ac:dyDescent="0.2">
      <c r="A389" s="424" t="s">
        <v>47</v>
      </c>
      <c r="B389" s="425" t="s">
        <v>119</v>
      </c>
      <c r="C389" s="415">
        <f>D388+1</f>
        <v>41091</v>
      </c>
      <c r="D389" s="415">
        <f>EOMONTH(D388,3)</f>
        <v>41182</v>
      </c>
      <c r="E389" s="416">
        <f t="shared" ref="E389:E411" si="192">D389-C389+1</f>
        <v>92</v>
      </c>
      <c r="F389" s="417">
        <f>VLOOKUP(D389,'FERC Interest Rate'!$A:$B,2,TRUE)</f>
        <v>3.2500000000000001E-2</v>
      </c>
      <c r="G389" s="418">
        <f t="shared" ref="G389:G411" si="193">O388</f>
        <v>10001.775956284153</v>
      </c>
      <c r="H389" s="418">
        <f t="shared" si="187"/>
        <v>81.708497566365082</v>
      </c>
      <c r="I389" s="419">
        <v>0</v>
      </c>
      <c r="J389" s="420">
        <v>0</v>
      </c>
      <c r="K389" s="421">
        <f t="shared" si="188"/>
        <v>0</v>
      </c>
      <c r="L389" s="420">
        <v>0</v>
      </c>
      <c r="M389" s="422">
        <f t="shared" si="189"/>
        <v>0</v>
      </c>
      <c r="N389" s="423">
        <f t="shared" si="190"/>
        <v>10083.484453850519</v>
      </c>
      <c r="O389" s="418">
        <f t="shared" si="191"/>
        <v>10083.484453850519</v>
      </c>
    </row>
    <row r="390" spans="1:15" x14ac:dyDescent="0.2">
      <c r="A390" s="383"/>
      <c r="B390" s="416"/>
      <c r="C390" s="415">
        <f t="shared" ref="C390:C411" si="194">D389+1</f>
        <v>41183</v>
      </c>
      <c r="D390" s="415">
        <f t="shared" ref="D390:D411" si="195">EOMONTH(D389,3)</f>
        <v>41274</v>
      </c>
      <c r="E390" s="416">
        <f t="shared" si="192"/>
        <v>92</v>
      </c>
      <c r="F390" s="417">
        <f>VLOOKUP(D390,'FERC Interest Rate'!$A:$B,2,TRUE)</f>
        <v>3.2500000000000001E-2</v>
      </c>
      <c r="G390" s="418">
        <f t="shared" si="193"/>
        <v>10083.484453850519</v>
      </c>
      <c r="H390" s="418">
        <f t="shared" si="187"/>
        <v>82.376006877084848</v>
      </c>
      <c r="I390" s="419">
        <v>0</v>
      </c>
      <c r="J390" s="420">
        <v>0</v>
      </c>
      <c r="K390" s="421">
        <f t="shared" si="188"/>
        <v>0</v>
      </c>
      <c r="L390" s="420">
        <v>0</v>
      </c>
      <c r="M390" s="422">
        <f t="shared" si="189"/>
        <v>0</v>
      </c>
      <c r="N390" s="423">
        <f t="shared" si="190"/>
        <v>10165.860460727603</v>
      </c>
      <c r="O390" s="418">
        <f t="shared" si="191"/>
        <v>10165.860460727603</v>
      </c>
    </row>
    <row r="391" spans="1:15" x14ac:dyDescent="0.2">
      <c r="A391" s="383"/>
      <c r="B391" s="416"/>
      <c r="C391" s="415">
        <f t="shared" si="194"/>
        <v>41275</v>
      </c>
      <c r="D391" s="415">
        <f t="shared" si="195"/>
        <v>41364</v>
      </c>
      <c r="E391" s="416">
        <f t="shared" si="192"/>
        <v>90</v>
      </c>
      <c r="F391" s="417">
        <f>VLOOKUP(D391,'FERC Interest Rate'!$A:$B,2,TRUE)</f>
        <v>3.2500000000000001E-2</v>
      </c>
      <c r="G391" s="418">
        <f t="shared" si="193"/>
        <v>10165.860460727603</v>
      </c>
      <c r="H391" s="418">
        <f t="shared" si="187"/>
        <v>81.466142048296547</v>
      </c>
      <c r="I391" s="419">
        <v>0</v>
      </c>
      <c r="J391" s="420">
        <v>0</v>
      </c>
      <c r="K391" s="421">
        <f t="shared" si="188"/>
        <v>0</v>
      </c>
      <c r="L391" s="420">
        <v>0</v>
      </c>
      <c r="M391" s="422">
        <f t="shared" si="189"/>
        <v>0</v>
      </c>
      <c r="N391" s="423">
        <f t="shared" si="190"/>
        <v>10247.3266027759</v>
      </c>
      <c r="O391" s="418">
        <f t="shared" si="191"/>
        <v>10247.3266027759</v>
      </c>
    </row>
    <row r="392" spans="1:15" x14ac:dyDescent="0.2">
      <c r="A392" s="383"/>
      <c r="B392" s="426"/>
      <c r="C392" s="415">
        <f>D391+1</f>
        <v>41365</v>
      </c>
      <c r="D392" s="415">
        <f t="shared" si="195"/>
        <v>41455</v>
      </c>
      <c r="E392" s="416">
        <f>D392-C392+1</f>
        <v>91</v>
      </c>
      <c r="F392" s="417">
        <f>VLOOKUP(D392,'FERC Interest Rate'!$A:$B,2,TRUE)</f>
        <v>3.2500000000000001E-2</v>
      </c>
      <c r="G392" s="418">
        <f t="shared" si="193"/>
        <v>10247.3266027759</v>
      </c>
      <c r="H392" s="418">
        <f t="shared" si="187"/>
        <v>83.031420349889657</v>
      </c>
      <c r="I392" s="419">
        <v>0</v>
      </c>
      <c r="J392" s="420">
        <v>0</v>
      </c>
      <c r="K392" s="421">
        <f t="shared" si="188"/>
        <v>0</v>
      </c>
      <c r="L392" s="420">
        <v>0</v>
      </c>
      <c r="M392" s="422">
        <f t="shared" si="189"/>
        <v>0</v>
      </c>
      <c r="N392" s="423">
        <f t="shared" si="190"/>
        <v>10330.358023125789</v>
      </c>
      <c r="O392" s="418">
        <f t="shared" si="191"/>
        <v>10330.358023125789</v>
      </c>
    </row>
    <row r="393" spans="1:15" x14ac:dyDescent="0.2">
      <c r="A393" s="383"/>
      <c r="B393" s="426"/>
      <c r="C393" s="415">
        <f>D392+1</f>
        <v>41456</v>
      </c>
      <c r="D393" s="415">
        <f t="shared" si="195"/>
        <v>41547</v>
      </c>
      <c r="E393" s="416">
        <f>D393-C393+1</f>
        <v>92</v>
      </c>
      <c r="F393" s="417">
        <f>VLOOKUP(D393,'FERC Interest Rate'!$A:$B,2,TRUE)</f>
        <v>3.2500000000000001E-2</v>
      </c>
      <c r="G393" s="418">
        <f t="shared" si="193"/>
        <v>10330.358023125789</v>
      </c>
      <c r="H393" s="418">
        <f t="shared" si="187"/>
        <v>84.62402873738661</v>
      </c>
      <c r="I393" s="419">
        <v>0</v>
      </c>
      <c r="J393" s="420">
        <v>0</v>
      </c>
      <c r="K393" s="421">
        <f t="shared" si="188"/>
        <v>0</v>
      </c>
      <c r="L393" s="420">
        <v>0</v>
      </c>
      <c r="M393" s="422">
        <f t="shared" si="189"/>
        <v>0</v>
      </c>
      <c r="N393" s="423">
        <f t="shared" si="190"/>
        <v>10414.982051863175</v>
      </c>
      <c r="O393" s="418">
        <f t="shared" si="191"/>
        <v>10414.982051863175</v>
      </c>
    </row>
    <row r="394" spans="1:15" x14ac:dyDescent="0.2">
      <c r="A394" s="383"/>
      <c r="B394" s="426"/>
      <c r="C394" s="415">
        <f>D393+1</f>
        <v>41548</v>
      </c>
      <c r="D394" s="415">
        <f t="shared" si="195"/>
        <v>41639</v>
      </c>
      <c r="E394" s="416">
        <f>D394-C394+1</f>
        <v>92</v>
      </c>
      <c r="F394" s="417">
        <f>VLOOKUP(D394,'FERC Interest Rate'!$A:$B,2,TRUE)</f>
        <v>3.2500000000000001E-2</v>
      </c>
      <c r="G394" s="418">
        <f t="shared" si="193"/>
        <v>10414.982051863175</v>
      </c>
      <c r="H394" s="418">
        <f t="shared" si="187"/>
        <v>85.317250233070951</v>
      </c>
      <c r="I394" s="419">
        <v>0</v>
      </c>
      <c r="J394" s="420">
        <v>0</v>
      </c>
      <c r="K394" s="421">
        <f t="shared" si="188"/>
        <v>0</v>
      </c>
      <c r="L394" s="420">
        <v>0</v>
      </c>
      <c r="M394" s="422">
        <f t="shared" si="189"/>
        <v>0</v>
      </c>
      <c r="N394" s="423">
        <f t="shared" si="190"/>
        <v>10500.299302096246</v>
      </c>
      <c r="O394" s="418">
        <f t="shared" si="191"/>
        <v>10500.299302096246</v>
      </c>
    </row>
    <row r="395" spans="1:15" x14ac:dyDescent="0.2">
      <c r="A395" s="427" t="s">
        <v>82</v>
      </c>
      <c r="B395" s="426" t="str">
        <f>+IF(MONTH(C395)&lt;4,"Q1",IF(MONTH(C395)&lt;7,"Q2",IF(MONTH(C395)&lt;10,"Q3","Q4")))&amp;"/"&amp;YEAR(C395)</f>
        <v>Q1/2014</v>
      </c>
      <c r="C395" s="428">
        <f>D394+1</f>
        <v>41640</v>
      </c>
      <c r="D395" s="428">
        <f t="shared" si="195"/>
        <v>41729</v>
      </c>
      <c r="E395" s="426">
        <f>D395-C395+1</f>
        <v>90</v>
      </c>
      <c r="F395" s="429">
        <f>VLOOKUP(D395,'FERC Interest Rate'!$A:$B,2,TRUE)</f>
        <v>3.2500000000000001E-2</v>
      </c>
      <c r="G395" s="430">
        <f t="shared" si="193"/>
        <v>10500.299302096246</v>
      </c>
      <c r="H395" s="418">
        <f t="shared" si="187"/>
        <v>84.14623413323703</v>
      </c>
      <c r="I395" s="431">
        <f>(SUM($H$388:$H$411)/20)*4</f>
        <v>116.88910724589675</v>
      </c>
      <c r="J395" s="432">
        <v>0</v>
      </c>
      <c r="K395" s="433">
        <f t="shared" si="188"/>
        <v>116.88910724589675</v>
      </c>
      <c r="L395" s="432">
        <f>($G$388/20)*4</f>
        <v>2000</v>
      </c>
      <c r="M395" s="434">
        <f t="shared" si="189"/>
        <v>2116.8891072458969</v>
      </c>
      <c r="N395" s="435">
        <f t="shared" si="190"/>
        <v>10584.445536229483</v>
      </c>
      <c r="O395" s="430">
        <f t="shared" si="191"/>
        <v>8467.5564289835856</v>
      </c>
    </row>
    <row r="396" spans="1:15" x14ac:dyDescent="0.2">
      <c r="A396" s="427" t="s">
        <v>83</v>
      </c>
      <c r="B396" s="426" t="str">
        <f>+IF(MONTH(C396)&lt;4,"Q1",IF(MONTH(C396)&lt;7,"Q2",IF(MONTH(C396)&lt;10,"Q3","Q4")))&amp;"/"&amp;YEAR(C396)</f>
        <v>Q2/2014</v>
      </c>
      <c r="C396" s="428">
        <f>D395+1</f>
        <v>41730</v>
      </c>
      <c r="D396" s="428">
        <f t="shared" si="195"/>
        <v>41820</v>
      </c>
      <c r="E396" s="426">
        <f>D396-C396+1</f>
        <v>91</v>
      </c>
      <c r="F396" s="429">
        <f>VLOOKUP(D396,'FERC Interest Rate'!$A:$B,2,TRUE)</f>
        <v>3.2500000000000001E-2</v>
      </c>
      <c r="G396" s="430">
        <f t="shared" si="193"/>
        <v>8467.5564289835856</v>
      </c>
      <c r="H396" s="430">
        <v>0</v>
      </c>
      <c r="I396" s="431">
        <f t="shared" ref="I396:I411" si="196">SUM($H$388:$H$411)/20</f>
        <v>29.222276811474188</v>
      </c>
      <c r="J396" s="432">
        <f t="shared" ref="J396:J411" si="197">G396*F396*(E396/(DATE(YEAR(D396),12,31)-DATE(YEAR(D396),1,1)+1))</f>
        <v>68.610405859503999</v>
      </c>
      <c r="K396" s="433">
        <f t="shared" si="188"/>
        <v>97.832682670978187</v>
      </c>
      <c r="L396" s="432">
        <f t="shared" ref="L396:L411" si="198">$G$388/20</f>
        <v>500</v>
      </c>
      <c r="M396" s="434">
        <f t="shared" si="189"/>
        <v>597.83268267097822</v>
      </c>
      <c r="N396" s="435">
        <f t="shared" si="190"/>
        <v>8536.1668348430903</v>
      </c>
      <c r="O396" s="430">
        <f t="shared" si="191"/>
        <v>7938.3341521721113</v>
      </c>
    </row>
    <row r="397" spans="1:15" x14ac:dyDescent="0.2">
      <c r="A397" s="427" t="s">
        <v>84</v>
      </c>
      <c r="B397" s="426" t="str">
        <f t="shared" ref="B397:B411" si="199">+IF(MONTH(C397)&lt;4,"Q1",IF(MONTH(C397)&lt;7,"Q2",IF(MONTH(C397)&lt;10,"Q3","Q4")))&amp;"/"&amp;YEAR(C397)</f>
        <v>Q3/2014</v>
      </c>
      <c r="C397" s="428">
        <f t="shared" si="194"/>
        <v>41821</v>
      </c>
      <c r="D397" s="428">
        <f t="shared" si="195"/>
        <v>41912</v>
      </c>
      <c r="E397" s="426">
        <f t="shared" si="192"/>
        <v>92</v>
      </c>
      <c r="F397" s="429">
        <f>VLOOKUP(D397,'FERC Interest Rate'!$A:$B,2,TRUE)</f>
        <v>3.2500000000000001E-2</v>
      </c>
      <c r="G397" s="430">
        <f t="shared" si="193"/>
        <v>7938.3341521721113</v>
      </c>
      <c r="H397" s="430">
        <v>0</v>
      </c>
      <c r="I397" s="431">
        <f t="shared" si="196"/>
        <v>29.222276811474188</v>
      </c>
      <c r="J397" s="432">
        <f t="shared" si="197"/>
        <v>65.029093465738669</v>
      </c>
      <c r="K397" s="433">
        <f t="shared" si="188"/>
        <v>94.251370277212857</v>
      </c>
      <c r="L397" s="432">
        <f t="shared" si="198"/>
        <v>500</v>
      </c>
      <c r="M397" s="434">
        <f t="shared" si="189"/>
        <v>594.2513702772128</v>
      </c>
      <c r="N397" s="435">
        <f t="shared" si="190"/>
        <v>8003.36324563785</v>
      </c>
      <c r="O397" s="430">
        <f t="shared" si="191"/>
        <v>7409.111875360637</v>
      </c>
    </row>
    <row r="398" spans="1:15" x14ac:dyDescent="0.2">
      <c r="A398" s="100" t="s">
        <v>85</v>
      </c>
      <c r="B398" s="85" t="str">
        <f t="shared" si="199"/>
        <v>Q4/2014</v>
      </c>
      <c r="C398" s="86">
        <f t="shared" si="194"/>
        <v>41913</v>
      </c>
      <c r="D398" s="86">
        <f t="shared" si="195"/>
        <v>42004</v>
      </c>
      <c r="E398" s="85">
        <f t="shared" si="192"/>
        <v>92</v>
      </c>
      <c r="F398" s="87">
        <f>VLOOKUP(D398,'FERC Interest Rate'!$A:$B,2,TRUE)</f>
        <v>3.2500000000000001E-2</v>
      </c>
      <c r="G398" s="88">
        <f t="shared" si="193"/>
        <v>7409.111875360637</v>
      </c>
      <c r="H398" s="88">
        <v>0</v>
      </c>
      <c r="I398" s="123">
        <f t="shared" si="196"/>
        <v>29.222276811474188</v>
      </c>
      <c r="J398" s="89">
        <f t="shared" si="197"/>
        <v>60.693820568022758</v>
      </c>
      <c r="K398" s="149">
        <f t="shared" si="188"/>
        <v>89.916097379496946</v>
      </c>
      <c r="L398" s="89">
        <f t="shared" si="198"/>
        <v>500</v>
      </c>
      <c r="M398" s="150">
        <f t="shared" si="189"/>
        <v>589.91609737949693</v>
      </c>
      <c r="N398" s="8">
        <f t="shared" si="190"/>
        <v>7469.8056959286596</v>
      </c>
      <c r="O398" s="88">
        <f t="shared" si="191"/>
        <v>6879.8895985491627</v>
      </c>
    </row>
    <row r="399" spans="1:15" x14ac:dyDescent="0.2">
      <c r="A399" s="100" t="s">
        <v>86</v>
      </c>
      <c r="B399" s="85" t="str">
        <f t="shared" si="199"/>
        <v>Q1/2015</v>
      </c>
      <c r="C399" s="86">
        <f t="shared" si="194"/>
        <v>42005</v>
      </c>
      <c r="D399" s="86">
        <f t="shared" si="195"/>
        <v>42094</v>
      </c>
      <c r="E399" s="85">
        <f t="shared" si="192"/>
        <v>90</v>
      </c>
      <c r="F399" s="87">
        <f>VLOOKUP(D399,'FERC Interest Rate'!$A:$B,2,TRUE)</f>
        <v>3.2500000000000001E-2</v>
      </c>
      <c r="G399" s="88">
        <f t="shared" si="193"/>
        <v>6879.8895985491627</v>
      </c>
      <c r="H399" s="88">
        <v>0</v>
      </c>
      <c r="I399" s="123">
        <f t="shared" si="196"/>
        <v>29.222276811474188</v>
      </c>
      <c r="J399" s="89">
        <f t="shared" si="197"/>
        <v>55.133361851387129</v>
      </c>
      <c r="K399" s="149">
        <f t="shared" si="188"/>
        <v>84.35563866286131</v>
      </c>
      <c r="L399" s="89">
        <f t="shared" si="198"/>
        <v>500</v>
      </c>
      <c r="M399" s="150">
        <f t="shared" si="189"/>
        <v>584.35563866286134</v>
      </c>
      <c r="N399" s="8">
        <f t="shared" si="190"/>
        <v>6935.0229604005499</v>
      </c>
      <c r="O399" s="88">
        <f t="shared" si="191"/>
        <v>6350.6673217376883</v>
      </c>
    </row>
    <row r="400" spans="1:15" x14ac:dyDescent="0.2">
      <c r="A400" s="100" t="s">
        <v>87</v>
      </c>
      <c r="B400" s="85" t="str">
        <f t="shared" si="199"/>
        <v>Q2/2015</v>
      </c>
      <c r="C400" s="86">
        <f t="shared" si="194"/>
        <v>42095</v>
      </c>
      <c r="D400" s="86">
        <f t="shared" si="195"/>
        <v>42185</v>
      </c>
      <c r="E400" s="85">
        <f t="shared" si="192"/>
        <v>91</v>
      </c>
      <c r="F400" s="87">
        <f>VLOOKUP(D400,'FERC Interest Rate'!$A:$B,2,TRUE)</f>
        <v>3.2500000000000001E-2</v>
      </c>
      <c r="G400" s="88">
        <f t="shared" si="193"/>
        <v>6350.6673217376883</v>
      </c>
      <c r="H400" s="88">
        <v>0</v>
      </c>
      <c r="I400" s="123">
        <f t="shared" si="196"/>
        <v>29.222276811474188</v>
      </c>
      <c r="J400" s="89">
        <f t="shared" si="197"/>
        <v>51.457804394627978</v>
      </c>
      <c r="K400" s="149">
        <f t="shared" si="188"/>
        <v>80.680081206102159</v>
      </c>
      <c r="L400" s="89">
        <f t="shared" si="198"/>
        <v>500</v>
      </c>
      <c r="M400" s="150">
        <f t="shared" si="189"/>
        <v>580.68008120610216</v>
      </c>
      <c r="N400" s="8">
        <f t="shared" si="190"/>
        <v>6402.1251261323159</v>
      </c>
      <c r="O400" s="88">
        <f t="shared" si="191"/>
        <v>5821.445044926214</v>
      </c>
    </row>
    <row r="401" spans="1:15" x14ac:dyDescent="0.2">
      <c r="A401" s="100" t="s">
        <v>88</v>
      </c>
      <c r="B401" s="85" t="str">
        <f t="shared" si="199"/>
        <v>Q3/2015</v>
      </c>
      <c r="C401" s="86">
        <f t="shared" si="194"/>
        <v>42186</v>
      </c>
      <c r="D401" s="86">
        <f t="shared" si="195"/>
        <v>42277</v>
      </c>
      <c r="E401" s="85">
        <f t="shared" si="192"/>
        <v>92</v>
      </c>
      <c r="F401" s="87">
        <f>VLOOKUP(D401,'FERC Interest Rate'!$A:$B,2,TRUE)</f>
        <v>3.2500000000000001E-2</v>
      </c>
      <c r="G401" s="88">
        <f t="shared" si="193"/>
        <v>5821.445044926214</v>
      </c>
      <c r="H401" s="88">
        <v>0</v>
      </c>
      <c r="I401" s="123">
        <f t="shared" si="196"/>
        <v>29.222276811474188</v>
      </c>
      <c r="J401" s="89">
        <f t="shared" si="197"/>
        <v>47.688001874875013</v>
      </c>
      <c r="K401" s="149">
        <f t="shared" si="188"/>
        <v>76.910278686349201</v>
      </c>
      <c r="L401" s="89">
        <f t="shared" si="198"/>
        <v>500</v>
      </c>
      <c r="M401" s="150">
        <f t="shared" si="189"/>
        <v>576.91027868634922</v>
      </c>
      <c r="N401" s="8">
        <f t="shared" si="190"/>
        <v>5869.1330468010892</v>
      </c>
      <c r="O401" s="88">
        <f t="shared" si="191"/>
        <v>5292.2227681147397</v>
      </c>
    </row>
    <row r="402" spans="1:15" x14ac:dyDescent="0.2">
      <c r="A402" s="100" t="s">
        <v>89</v>
      </c>
      <c r="B402" s="85" t="str">
        <f t="shared" si="199"/>
        <v>Q4/2015</v>
      </c>
      <c r="C402" s="86">
        <f t="shared" si="194"/>
        <v>42278</v>
      </c>
      <c r="D402" s="86">
        <f t="shared" si="195"/>
        <v>42369</v>
      </c>
      <c r="E402" s="85">
        <f t="shared" si="192"/>
        <v>92</v>
      </c>
      <c r="F402" s="87">
        <f>VLOOKUP(D402,'FERC Interest Rate'!$A:$B,2,TRUE)</f>
        <v>3.2500000000000001E-2</v>
      </c>
      <c r="G402" s="88">
        <f t="shared" si="193"/>
        <v>5292.2227681147397</v>
      </c>
      <c r="H402" s="88">
        <v>0</v>
      </c>
      <c r="I402" s="123">
        <f t="shared" si="196"/>
        <v>29.222276811474188</v>
      </c>
      <c r="J402" s="89">
        <f t="shared" si="197"/>
        <v>43.352728977159103</v>
      </c>
      <c r="K402" s="149">
        <f t="shared" si="188"/>
        <v>72.575005788633291</v>
      </c>
      <c r="L402" s="89">
        <f t="shared" si="198"/>
        <v>500</v>
      </c>
      <c r="M402" s="150">
        <f t="shared" si="189"/>
        <v>572.57500578863323</v>
      </c>
      <c r="N402" s="8">
        <f t="shared" si="190"/>
        <v>5335.5754970918988</v>
      </c>
      <c r="O402" s="88">
        <f t="shared" si="191"/>
        <v>4763.0004913032653</v>
      </c>
    </row>
    <row r="403" spans="1:15" x14ac:dyDescent="0.2">
      <c r="A403" s="100" t="s">
        <v>90</v>
      </c>
      <c r="B403" s="85" t="str">
        <f t="shared" si="199"/>
        <v>Q1/2016</v>
      </c>
      <c r="C403" s="86">
        <f t="shared" si="194"/>
        <v>42370</v>
      </c>
      <c r="D403" s="86">
        <f t="shared" si="195"/>
        <v>42460</v>
      </c>
      <c r="E403" s="85">
        <f t="shared" si="192"/>
        <v>91</v>
      </c>
      <c r="F403" s="87">
        <f>VLOOKUP(D403,'FERC Interest Rate'!$A:$B,2,TRUE)</f>
        <v>3.2500000000000001E-2</v>
      </c>
      <c r="G403" s="88">
        <f t="shared" si="193"/>
        <v>4763.0004913032653</v>
      </c>
      <c r="H403" s="88">
        <v>0</v>
      </c>
      <c r="I403" s="123">
        <f t="shared" si="196"/>
        <v>29.222276811474188</v>
      </c>
      <c r="J403" s="89">
        <f t="shared" si="197"/>
        <v>38.487906975490183</v>
      </c>
      <c r="K403" s="149">
        <f t="shared" si="188"/>
        <v>67.710183786964365</v>
      </c>
      <c r="L403" s="89">
        <f t="shared" si="198"/>
        <v>500</v>
      </c>
      <c r="M403" s="150">
        <f t="shared" si="189"/>
        <v>567.71018378696431</v>
      </c>
      <c r="N403" s="8">
        <f t="shared" si="190"/>
        <v>4801.4883982787551</v>
      </c>
      <c r="O403" s="88">
        <f t="shared" si="191"/>
        <v>4233.778214491791</v>
      </c>
    </row>
    <row r="404" spans="1:15" x14ac:dyDescent="0.2">
      <c r="A404" s="100" t="s">
        <v>91</v>
      </c>
      <c r="B404" s="85" t="str">
        <f t="shared" si="199"/>
        <v>Q2/2016</v>
      </c>
      <c r="C404" s="86">
        <f t="shared" si="194"/>
        <v>42461</v>
      </c>
      <c r="D404" s="86">
        <f t="shared" si="195"/>
        <v>42551</v>
      </c>
      <c r="E404" s="85">
        <f t="shared" si="192"/>
        <v>91</v>
      </c>
      <c r="F404" s="87">
        <f>VLOOKUP(D404,'FERC Interest Rate'!$A:$B,2,TRUE)</f>
        <v>3.4599999999999999E-2</v>
      </c>
      <c r="G404" s="88">
        <f t="shared" si="193"/>
        <v>4233.778214491791</v>
      </c>
      <c r="H404" s="88">
        <v>0</v>
      </c>
      <c r="I404" s="123">
        <f t="shared" si="196"/>
        <v>29.222276811474188</v>
      </c>
      <c r="J404" s="89">
        <f t="shared" si="197"/>
        <v>36.422060344668992</v>
      </c>
      <c r="K404" s="149">
        <f t="shared" si="188"/>
        <v>65.64433715614318</v>
      </c>
      <c r="L404" s="89">
        <f t="shared" si="198"/>
        <v>500</v>
      </c>
      <c r="M404" s="150">
        <f t="shared" si="189"/>
        <v>565.64433715614314</v>
      </c>
      <c r="N404" s="8">
        <f t="shared" si="190"/>
        <v>4270.2002748364603</v>
      </c>
      <c r="O404" s="88">
        <f t="shared" si="191"/>
        <v>3704.5559376803167</v>
      </c>
    </row>
    <row r="405" spans="1:15" x14ac:dyDescent="0.2">
      <c r="A405" s="100" t="s">
        <v>92</v>
      </c>
      <c r="B405" s="85" t="str">
        <f t="shared" si="199"/>
        <v>Q3/2016</v>
      </c>
      <c r="C405" s="86">
        <f t="shared" si="194"/>
        <v>42552</v>
      </c>
      <c r="D405" s="86">
        <f t="shared" si="195"/>
        <v>42643</v>
      </c>
      <c r="E405" s="85">
        <f t="shared" si="192"/>
        <v>92</v>
      </c>
      <c r="F405" s="87">
        <f>VLOOKUP(D405,'FERC Interest Rate'!$A:$B,2,TRUE)</f>
        <v>3.5000000000000003E-2</v>
      </c>
      <c r="G405" s="88">
        <f t="shared" si="193"/>
        <v>3704.5559376803167</v>
      </c>
      <c r="H405" s="88">
        <v>0</v>
      </c>
      <c r="I405" s="123">
        <f t="shared" si="196"/>
        <v>29.222276811474188</v>
      </c>
      <c r="J405" s="89">
        <f t="shared" si="197"/>
        <v>32.591994861559073</v>
      </c>
      <c r="K405" s="149">
        <f t="shared" si="188"/>
        <v>61.814271673033261</v>
      </c>
      <c r="L405" s="89">
        <f t="shared" si="198"/>
        <v>500</v>
      </c>
      <c r="M405" s="150">
        <f t="shared" si="189"/>
        <v>561.81427167303332</v>
      </c>
      <c r="N405" s="8">
        <f t="shared" si="190"/>
        <v>3737.1479325418759</v>
      </c>
      <c r="O405" s="88">
        <f t="shared" si="191"/>
        <v>3175.3336608688423</v>
      </c>
    </row>
    <row r="406" spans="1:15" x14ac:dyDescent="0.2">
      <c r="A406" s="100" t="s">
        <v>93</v>
      </c>
      <c r="B406" s="85" t="str">
        <f t="shared" si="199"/>
        <v>Q4/2016</v>
      </c>
      <c r="C406" s="86">
        <f t="shared" si="194"/>
        <v>42644</v>
      </c>
      <c r="D406" s="86">
        <f t="shared" si="195"/>
        <v>42735</v>
      </c>
      <c r="E406" s="85">
        <f t="shared" si="192"/>
        <v>92</v>
      </c>
      <c r="F406" s="87">
        <f>VLOOKUP(D406,'FERC Interest Rate'!$A:$B,2,TRUE)</f>
        <v>3.5000000000000003E-2</v>
      </c>
      <c r="G406" s="88">
        <f t="shared" si="193"/>
        <v>3175.3336608688423</v>
      </c>
      <c r="H406" s="88">
        <v>0</v>
      </c>
      <c r="I406" s="123">
        <f t="shared" si="196"/>
        <v>29.222276811474188</v>
      </c>
      <c r="J406" s="89">
        <f t="shared" si="197"/>
        <v>27.93599559562206</v>
      </c>
      <c r="K406" s="149">
        <f t="shared" si="188"/>
        <v>57.158272407096248</v>
      </c>
      <c r="L406" s="89">
        <f t="shared" si="198"/>
        <v>500</v>
      </c>
      <c r="M406" s="150">
        <f t="shared" si="189"/>
        <v>557.15827240709621</v>
      </c>
      <c r="N406" s="8">
        <f t="shared" si="190"/>
        <v>3203.2696564644643</v>
      </c>
      <c r="O406" s="88">
        <f t="shared" si="191"/>
        <v>2646.111384057368</v>
      </c>
    </row>
    <row r="407" spans="1:15" x14ac:dyDescent="0.2">
      <c r="A407" s="100" t="s">
        <v>94</v>
      </c>
      <c r="B407" s="85" t="str">
        <f t="shared" si="199"/>
        <v>Q1/2017</v>
      </c>
      <c r="C407" s="86">
        <f t="shared" si="194"/>
        <v>42736</v>
      </c>
      <c r="D407" s="86">
        <f t="shared" si="195"/>
        <v>42825</v>
      </c>
      <c r="E407" s="85">
        <f t="shared" si="192"/>
        <v>90</v>
      </c>
      <c r="F407" s="87">
        <f>VLOOKUP(D407,'FERC Interest Rate'!$A:$B,2,TRUE)</f>
        <v>3.5000000000000003E-2</v>
      </c>
      <c r="G407" s="88">
        <f t="shared" si="193"/>
        <v>2646.111384057368</v>
      </c>
      <c r="H407" s="88">
        <v>0</v>
      </c>
      <c r="I407" s="123">
        <f t="shared" si="196"/>
        <v>29.222276811474188</v>
      </c>
      <c r="J407" s="89">
        <f t="shared" si="197"/>
        <v>22.836303725426603</v>
      </c>
      <c r="K407" s="149">
        <f t="shared" si="188"/>
        <v>52.058580536900791</v>
      </c>
      <c r="L407" s="89">
        <f t="shared" si="198"/>
        <v>500</v>
      </c>
      <c r="M407" s="150">
        <f t="shared" si="189"/>
        <v>552.05858053690076</v>
      </c>
      <c r="N407" s="8">
        <f t="shared" si="190"/>
        <v>2668.9476877827947</v>
      </c>
      <c r="O407" s="88">
        <f t="shared" si="191"/>
        <v>2116.8891072458937</v>
      </c>
    </row>
    <row r="408" spans="1:15" x14ac:dyDescent="0.2">
      <c r="A408" s="100" t="s">
        <v>95</v>
      </c>
      <c r="B408" s="85" t="str">
        <f t="shared" si="199"/>
        <v>Q2/2017</v>
      </c>
      <c r="C408" s="86">
        <f t="shared" si="194"/>
        <v>42826</v>
      </c>
      <c r="D408" s="86">
        <f t="shared" si="195"/>
        <v>42916</v>
      </c>
      <c r="E408" s="85">
        <f t="shared" si="192"/>
        <v>91</v>
      </c>
      <c r="F408" s="87">
        <f>VLOOKUP(D408,'FERC Interest Rate'!$A:$B,2,TRUE)</f>
        <v>3.7100000000000001E-2</v>
      </c>
      <c r="G408" s="88">
        <f t="shared" si="193"/>
        <v>2116.8891072458937</v>
      </c>
      <c r="H408" s="88">
        <v>0</v>
      </c>
      <c r="I408" s="123">
        <f t="shared" si="196"/>
        <v>29.222276811474188</v>
      </c>
      <c r="J408" s="89">
        <f t="shared" si="197"/>
        <v>19.580354287596883</v>
      </c>
      <c r="K408" s="149">
        <f t="shared" si="188"/>
        <v>48.802631099071071</v>
      </c>
      <c r="L408" s="89">
        <f t="shared" si="198"/>
        <v>500</v>
      </c>
      <c r="M408" s="150">
        <f t="shared" si="189"/>
        <v>548.80263109907105</v>
      </c>
      <c r="N408" s="8">
        <f t="shared" si="190"/>
        <v>2136.4694615334906</v>
      </c>
      <c r="O408" s="88">
        <f t="shared" si="191"/>
        <v>1587.6668304344196</v>
      </c>
    </row>
    <row r="409" spans="1:15" x14ac:dyDescent="0.2">
      <c r="A409" s="100" t="s">
        <v>96</v>
      </c>
      <c r="B409" s="85" t="str">
        <f t="shared" si="199"/>
        <v>Q3/2017</v>
      </c>
      <c r="C409" s="86">
        <f t="shared" si="194"/>
        <v>42917</v>
      </c>
      <c r="D409" s="86">
        <f t="shared" si="195"/>
        <v>43008</v>
      </c>
      <c r="E409" s="85">
        <f t="shared" si="192"/>
        <v>92</v>
      </c>
      <c r="F409" s="87">
        <f>VLOOKUP(D409,'FERC Interest Rate'!$A:$B,2,TRUE)</f>
        <v>3.9600000000000003E-2</v>
      </c>
      <c r="G409" s="88">
        <f t="shared" si="193"/>
        <v>1587.6668304344196</v>
      </c>
      <c r="H409" s="88">
        <v>0</v>
      </c>
      <c r="I409" s="123">
        <f t="shared" si="196"/>
        <v>29.222276811474188</v>
      </c>
      <c r="J409" s="89">
        <f t="shared" si="197"/>
        <v>15.847089853804597</v>
      </c>
      <c r="K409" s="149">
        <f t="shared" si="188"/>
        <v>45.069366665278785</v>
      </c>
      <c r="L409" s="89">
        <f t="shared" si="198"/>
        <v>500</v>
      </c>
      <c r="M409" s="150">
        <f t="shared" si="189"/>
        <v>545.06936666527884</v>
      </c>
      <c r="N409" s="8">
        <f t="shared" si="190"/>
        <v>1603.5139202882242</v>
      </c>
      <c r="O409" s="88">
        <f t="shared" si="191"/>
        <v>1058.4445536229455</v>
      </c>
    </row>
    <row r="410" spans="1:15" x14ac:dyDescent="0.2">
      <c r="A410" s="100" t="s">
        <v>97</v>
      </c>
      <c r="B410" s="85" t="str">
        <f t="shared" si="199"/>
        <v>Q4/2017</v>
      </c>
      <c r="C410" s="86">
        <f t="shared" si="194"/>
        <v>43009</v>
      </c>
      <c r="D410" s="86">
        <f t="shared" si="195"/>
        <v>43100</v>
      </c>
      <c r="E410" s="85">
        <f t="shared" si="192"/>
        <v>92</v>
      </c>
      <c r="F410" s="87">
        <f>VLOOKUP(D410,'FERC Interest Rate'!$A:$B,2,TRUE)</f>
        <v>4.2099999999999999E-2</v>
      </c>
      <c r="G410" s="88">
        <f t="shared" si="193"/>
        <v>1058.4445536229455</v>
      </c>
      <c r="H410" s="88">
        <v>0</v>
      </c>
      <c r="I410" s="123">
        <f t="shared" si="196"/>
        <v>29.222276811474188</v>
      </c>
      <c r="J410" s="89">
        <f t="shared" si="197"/>
        <v>11.231691630390117</v>
      </c>
      <c r="K410" s="149">
        <f t="shared" si="188"/>
        <v>40.453968441864305</v>
      </c>
      <c r="L410" s="89">
        <f t="shared" si="198"/>
        <v>500</v>
      </c>
      <c r="M410" s="150">
        <f t="shared" si="189"/>
        <v>540.45396844186428</v>
      </c>
      <c r="N410" s="8">
        <f t="shared" si="190"/>
        <v>1069.6762452533355</v>
      </c>
      <c r="O410" s="88">
        <f t="shared" si="191"/>
        <v>529.22227681147126</v>
      </c>
    </row>
    <row r="411" spans="1:15" x14ac:dyDescent="0.2">
      <c r="A411" s="100" t="s">
        <v>98</v>
      </c>
      <c r="B411" s="85" t="str">
        <f t="shared" si="199"/>
        <v>Q1/2018</v>
      </c>
      <c r="C411" s="86">
        <f t="shared" si="194"/>
        <v>43101</v>
      </c>
      <c r="D411" s="86">
        <f t="shared" si="195"/>
        <v>43190</v>
      </c>
      <c r="E411" s="85">
        <f t="shared" si="192"/>
        <v>90</v>
      </c>
      <c r="F411" s="87">
        <f>VLOOKUP(D411,'FERC Interest Rate'!$A:$B,2,TRUE)</f>
        <v>4.2500000000000003E-2</v>
      </c>
      <c r="G411" s="88">
        <f t="shared" si="193"/>
        <v>529.22227681147126</v>
      </c>
      <c r="H411" s="88">
        <v>0</v>
      </c>
      <c r="I411" s="123">
        <f t="shared" si="196"/>
        <v>29.222276811474188</v>
      </c>
      <c r="J411" s="89">
        <f t="shared" si="197"/>
        <v>5.5459594761750068</v>
      </c>
      <c r="K411" s="149">
        <f t="shared" si="188"/>
        <v>34.768236287649195</v>
      </c>
      <c r="L411" s="89">
        <f t="shared" si="198"/>
        <v>500</v>
      </c>
      <c r="M411" s="150">
        <f t="shared" si="189"/>
        <v>534.76823628764919</v>
      </c>
      <c r="N411" s="8">
        <f t="shared" si="190"/>
        <v>534.76823628764623</v>
      </c>
      <c r="O411" s="88">
        <f t="shared" si="191"/>
        <v>-2.9274360713316128E-12</v>
      </c>
    </row>
    <row r="412" spans="1:15" x14ac:dyDescent="0.2">
      <c r="B412" s="11"/>
      <c r="C412" s="102"/>
      <c r="D412" s="102"/>
      <c r="E412" s="10"/>
      <c r="F412" s="11"/>
      <c r="G412" s="89"/>
      <c r="H412" s="12"/>
      <c r="I412" s="129"/>
      <c r="J412" s="89"/>
      <c r="K412" s="131"/>
      <c r="L412" s="69"/>
      <c r="M412" s="124"/>
    </row>
    <row r="413" spans="1:15" ht="13.5" thickBot="1" x14ac:dyDescent="0.25">
      <c r="A413" s="183"/>
      <c r="B413" s="183"/>
      <c r="C413" s="183"/>
      <c r="D413" s="183"/>
      <c r="E413" s="183"/>
      <c r="F413" s="183"/>
      <c r="G413" s="78">
        <f>+SUM(G388:G412)</f>
        <v>153718.31649708384</v>
      </c>
      <c r="H413" s="78">
        <f t="shared" ref="H413:O413" si="200">+SUM(H388:H412)</f>
        <v>584.44553622948376</v>
      </c>
      <c r="I413" s="133">
        <f t="shared" si="200"/>
        <v>584.44553622948411</v>
      </c>
      <c r="J413" s="78">
        <f t="shared" si="200"/>
        <v>602.44457374204819</v>
      </c>
      <c r="K413" s="78">
        <f t="shared" si="200"/>
        <v>1186.890109971532</v>
      </c>
      <c r="L413" s="78">
        <f t="shared" si="200"/>
        <v>10000</v>
      </c>
      <c r="M413" s="134">
        <f t="shared" si="200"/>
        <v>11186.890109971535</v>
      </c>
      <c r="N413" s="78">
        <f t="shared" si="200"/>
        <v>154905.2066070553</v>
      </c>
      <c r="O413" s="78">
        <f t="shared" si="200"/>
        <v>143718.31649708384</v>
      </c>
    </row>
    <row r="414" spans="1:15" ht="14.25" thickTop="1" thickBot="1" x14ac:dyDescent="0.25">
      <c r="I414" s="135"/>
      <c r="J414" s="136"/>
      <c r="K414" s="136"/>
      <c r="L414" s="136"/>
      <c r="M414" s="137"/>
    </row>
  </sheetData>
  <mergeCells count="3">
    <mergeCell ref="A388:B388"/>
    <mergeCell ref="Q36:V36"/>
    <mergeCell ref="A37:B41"/>
  </mergeCells>
  <pageMargins left="0.7" right="0.7" top="0.75" bottom="0.75" header="0.3" footer="0.3"/>
  <pageSetup scale="39" fitToHeight="0" orientation="landscape" r:id="rId1"/>
  <headerFooter alignWithMargins="0">
    <oddHeader>&amp;RTO2020 Annual Update
WP- Schedule 22
Page &amp;P of &amp;N</oddHeader>
    <oddFooter>&amp;CPage &amp;P of &amp;N&amp;R&amp;A</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dimension ref="A1:Q94"/>
  <sheetViews>
    <sheetView view="pageLayout" topLeftCell="H1" zoomScaleNormal="80" workbookViewId="0">
      <selection activeCell="B5" sqref="B5"/>
    </sheetView>
  </sheetViews>
  <sheetFormatPr defaultColWidth="9.140625" defaultRowHeight="12.75" outlineLevelRow="1" x14ac:dyDescent="0.2"/>
  <cols>
    <col min="1" max="1" width="10.28515625" style="6" bestFit="1" customWidth="1"/>
    <col min="2" max="2" width="13.28515625" style="6" bestFit="1" customWidth="1"/>
    <col min="3" max="4" width="13.28515625" style="6" customWidth="1"/>
    <col min="5" max="5" width="9.7109375" style="6" bestFit="1" customWidth="1"/>
    <col min="6" max="6" width="12.7109375" style="6" customWidth="1"/>
    <col min="7" max="9" width="15.5703125" style="6" customWidth="1"/>
    <col min="10" max="10" width="17.140625" style="6" customWidth="1"/>
    <col min="11" max="15" width="15.5703125" style="6" customWidth="1"/>
    <col min="16" max="16384" width="9.140625" style="6"/>
  </cols>
  <sheetData>
    <row r="1" spans="1:8" ht="38.25" x14ac:dyDescent="0.2">
      <c r="A1" s="105" t="s">
        <v>9</v>
      </c>
      <c r="B1" s="106" t="s">
        <v>116</v>
      </c>
      <c r="C1" s="105" t="s">
        <v>2</v>
      </c>
      <c r="D1" s="105" t="s">
        <v>1</v>
      </c>
      <c r="E1" s="106" t="s">
        <v>102</v>
      </c>
      <c r="F1" s="106" t="s">
        <v>65</v>
      </c>
    </row>
    <row r="2" spans="1:8" ht="12.75" customHeight="1" thickBot="1" x14ac:dyDescent="0.25">
      <c r="A2" s="100" t="s">
        <v>82</v>
      </c>
      <c r="B2" s="74">
        <v>40940</v>
      </c>
      <c r="C2" s="54">
        <v>2283</v>
      </c>
      <c r="D2" s="54">
        <v>0</v>
      </c>
      <c r="E2" s="54">
        <v>0</v>
      </c>
      <c r="F2" s="7">
        <f>SUM(C2:E2)</f>
        <v>2283</v>
      </c>
    </row>
    <row r="3" spans="1:8" ht="12.75" hidden="1" customHeight="1" outlineLevel="1" x14ac:dyDescent="0.2">
      <c r="A3" s="100" t="s">
        <v>83</v>
      </c>
      <c r="B3" s="74">
        <v>40963</v>
      </c>
      <c r="C3" s="54">
        <v>2723</v>
      </c>
      <c r="D3" s="54">
        <v>0</v>
      </c>
      <c r="E3" s="54">
        <v>0</v>
      </c>
      <c r="F3" s="7">
        <f t="shared" ref="F3:F25" si="0">SUM(C3:E3)</f>
        <v>2723</v>
      </c>
    </row>
    <row r="4" spans="1:8" hidden="1" outlineLevel="1" x14ac:dyDescent="0.2">
      <c r="A4" s="100" t="s">
        <v>84</v>
      </c>
      <c r="B4" s="74">
        <v>40998</v>
      </c>
      <c r="C4" s="54">
        <v>5977</v>
      </c>
      <c r="D4" s="54">
        <v>0</v>
      </c>
      <c r="E4" s="54">
        <v>0</v>
      </c>
      <c r="F4" s="7">
        <f t="shared" si="0"/>
        <v>5977</v>
      </c>
    </row>
    <row r="5" spans="1:8" hidden="1" outlineLevel="1" x14ac:dyDescent="0.2">
      <c r="A5" s="100" t="s">
        <v>85</v>
      </c>
      <c r="B5" s="74">
        <v>41040</v>
      </c>
      <c r="C5" s="54">
        <v>7785</v>
      </c>
      <c r="D5" s="54">
        <v>0</v>
      </c>
      <c r="E5" s="54">
        <v>0</v>
      </c>
      <c r="F5" s="7">
        <f t="shared" si="0"/>
        <v>7785</v>
      </c>
    </row>
    <row r="6" spans="1:8" ht="12.75" hidden="1" customHeight="1" outlineLevel="1" x14ac:dyDescent="0.2">
      <c r="A6" s="100" t="s">
        <v>86</v>
      </c>
      <c r="B6" s="74">
        <v>41061</v>
      </c>
      <c r="C6" s="54">
        <v>10394</v>
      </c>
      <c r="D6" s="54">
        <v>0</v>
      </c>
      <c r="E6" s="54">
        <v>0</v>
      </c>
      <c r="F6" s="7">
        <f t="shared" si="0"/>
        <v>10394</v>
      </c>
    </row>
    <row r="7" spans="1:8" hidden="1" outlineLevel="1" x14ac:dyDescent="0.2">
      <c r="A7" s="100" t="s">
        <v>87</v>
      </c>
      <c r="B7" s="74">
        <v>41082</v>
      </c>
      <c r="C7" s="54">
        <v>12733</v>
      </c>
      <c r="D7" s="54">
        <v>0</v>
      </c>
      <c r="E7" s="54">
        <v>0</v>
      </c>
      <c r="F7" s="7">
        <f t="shared" si="0"/>
        <v>12733</v>
      </c>
    </row>
    <row r="8" spans="1:8" hidden="1" outlineLevel="1" x14ac:dyDescent="0.2">
      <c r="A8" s="100" t="s">
        <v>88</v>
      </c>
      <c r="B8" s="74">
        <v>41122</v>
      </c>
      <c r="C8" s="54">
        <v>14938</v>
      </c>
      <c r="D8" s="54">
        <v>0</v>
      </c>
      <c r="E8" s="54">
        <v>0</v>
      </c>
      <c r="F8" s="7">
        <f t="shared" si="0"/>
        <v>14938</v>
      </c>
    </row>
    <row r="9" spans="1:8" hidden="1" outlineLevel="1" x14ac:dyDescent="0.2">
      <c r="A9" s="100" t="s">
        <v>89</v>
      </c>
      <c r="B9" s="74">
        <v>41149</v>
      </c>
      <c r="C9" s="54">
        <v>17278</v>
      </c>
      <c r="D9" s="54">
        <v>0</v>
      </c>
      <c r="E9" s="54">
        <v>0</v>
      </c>
      <c r="F9" s="7">
        <f t="shared" si="0"/>
        <v>17278</v>
      </c>
    </row>
    <row r="10" spans="1:8" hidden="1" outlineLevel="1" x14ac:dyDescent="0.2">
      <c r="A10" s="100" t="s">
        <v>90</v>
      </c>
      <c r="B10" s="74">
        <v>41183</v>
      </c>
      <c r="C10" s="54">
        <v>20001</v>
      </c>
      <c r="D10" s="54">
        <v>0</v>
      </c>
      <c r="E10" s="54">
        <v>0</v>
      </c>
      <c r="F10" s="7">
        <f t="shared" si="0"/>
        <v>20001</v>
      </c>
    </row>
    <row r="11" spans="1:8" hidden="1" outlineLevel="1" x14ac:dyDescent="0.2">
      <c r="A11" s="100" t="s">
        <v>91</v>
      </c>
      <c r="B11" s="74">
        <v>41204</v>
      </c>
      <c r="C11" s="54">
        <v>24303</v>
      </c>
      <c r="D11" s="54">
        <v>0</v>
      </c>
      <c r="E11" s="54">
        <v>0</v>
      </c>
      <c r="F11" s="7">
        <f t="shared" si="0"/>
        <v>24303</v>
      </c>
    </row>
    <row r="12" spans="1:8" hidden="1" outlineLevel="1" x14ac:dyDescent="0.2">
      <c r="A12" s="100" t="s">
        <v>92</v>
      </c>
      <c r="B12" s="74">
        <v>41243</v>
      </c>
      <c r="C12" s="54">
        <v>33303</v>
      </c>
      <c r="D12" s="54">
        <v>0</v>
      </c>
      <c r="E12" s="54">
        <v>0</v>
      </c>
      <c r="F12" s="7">
        <f t="shared" si="0"/>
        <v>33303</v>
      </c>
      <c r="H12" s="207"/>
    </row>
    <row r="13" spans="1:8" hidden="1" outlineLevel="1" x14ac:dyDescent="0.2">
      <c r="A13" s="100" t="s">
        <v>93</v>
      </c>
      <c r="B13" s="74">
        <v>41264</v>
      </c>
      <c r="C13" s="54">
        <v>66728</v>
      </c>
      <c r="D13" s="54">
        <v>0</v>
      </c>
      <c r="E13" s="54">
        <v>0</v>
      </c>
      <c r="F13" s="7">
        <f t="shared" si="0"/>
        <v>66728</v>
      </c>
      <c r="H13" s="207"/>
    </row>
    <row r="14" spans="1:8" hidden="1" outlineLevel="1" x14ac:dyDescent="0.2">
      <c r="A14" s="100" t="s">
        <v>94</v>
      </c>
      <c r="B14" s="74">
        <v>41305</v>
      </c>
      <c r="C14" s="54">
        <v>99817</v>
      </c>
      <c r="D14" s="54">
        <v>0</v>
      </c>
      <c r="E14" s="54">
        <v>0</v>
      </c>
      <c r="F14" s="7">
        <f t="shared" si="0"/>
        <v>99817</v>
      </c>
      <c r="H14" s="207"/>
    </row>
    <row r="15" spans="1:8" hidden="1" outlineLevel="1" x14ac:dyDescent="0.2">
      <c r="A15" s="100" t="s">
        <v>95</v>
      </c>
      <c r="B15" s="74">
        <v>41333</v>
      </c>
      <c r="C15" s="54">
        <v>100417</v>
      </c>
      <c r="D15" s="54">
        <v>0</v>
      </c>
      <c r="E15" s="54">
        <v>0</v>
      </c>
      <c r="F15" s="7">
        <f t="shared" si="0"/>
        <v>100417</v>
      </c>
      <c r="H15" s="207"/>
    </row>
    <row r="16" spans="1:8" hidden="1" outlineLevel="1" x14ac:dyDescent="0.2">
      <c r="A16" s="100" t="s">
        <v>96</v>
      </c>
      <c r="B16" s="74">
        <v>41348</v>
      </c>
      <c r="C16" s="54">
        <v>86496</v>
      </c>
      <c r="D16" s="54">
        <v>0</v>
      </c>
      <c r="E16" s="54">
        <v>0</v>
      </c>
      <c r="F16" s="7">
        <f t="shared" si="0"/>
        <v>86496</v>
      </c>
      <c r="H16" s="207"/>
    </row>
    <row r="17" spans="1:15" hidden="1" outlineLevel="1" x14ac:dyDescent="0.2">
      <c r="A17" s="100" t="s">
        <v>97</v>
      </c>
      <c r="B17" s="74">
        <v>41387</v>
      </c>
      <c r="C17" s="54">
        <v>46455</v>
      </c>
      <c r="D17" s="54">
        <v>0</v>
      </c>
      <c r="E17" s="54">
        <v>0</v>
      </c>
      <c r="F17" s="7">
        <f t="shared" si="0"/>
        <v>46455</v>
      </c>
      <c r="H17" s="207"/>
    </row>
    <row r="18" spans="1:15" hidden="1" outlineLevel="1" x14ac:dyDescent="0.2">
      <c r="A18" s="100" t="s">
        <v>98</v>
      </c>
      <c r="B18" s="74">
        <v>41425</v>
      </c>
      <c r="C18" s="54">
        <v>48215</v>
      </c>
      <c r="D18" s="54">
        <v>0</v>
      </c>
      <c r="E18" s="54">
        <v>0</v>
      </c>
      <c r="F18" s="7">
        <f t="shared" si="0"/>
        <v>48215</v>
      </c>
      <c r="H18" s="207"/>
    </row>
    <row r="19" spans="1:15" hidden="1" outlineLevel="1" x14ac:dyDescent="0.2">
      <c r="A19" s="100" t="s">
        <v>99</v>
      </c>
      <c r="B19" s="74">
        <v>41460</v>
      </c>
      <c r="C19" s="54">
        <v>58638</v>
      </c>
      <c r="D19" s="54">
        <v>0</v>
      </c>
      <c r="E19" s="54">
        <v>0</v>
      </c>
      <c r="F19" s="7">
        <f t="shared" si="0"/>
        <v>58638</v>
      </c>
    </row>
    <row r="20" spans="1:15" hidden="1" outlineLevel="1" x14ac:dyDescent="0.2">
      <c r="A20" s="100" t="s">
        <v>100</v>
      </c>
      <c r="B20" s="74">
        <v>41481</v>
      </c>
      <c r="C20" s="54">
        <v>87901</v>
      </c>
      <c r="D20" s="54">
        <v>0</v>
      </c>
      <c r="E20" s="54">
        <v>0</v>
      </c>
      <c r="F20" s="7">
        <f t="shared" si="0"/>
        <v>87901</v>
      </c>
    </row>
    <row r="21" spans="1:15" hidden="1" outlineLevel="1" x14ac:dyDescent="0.2">
      <c r="A21" s="100" t="s">
        <v>101</v>
      </c>
      <c r="B21" s="18" t="s">
        <v>25</v>
      </c>
      <c r="C21" s="54">
        <v>0</v>
      </c>
      <c r="D21" s="54">
        <v>0</v>
      </c>
      <c r="E21" s="54">
        <v>0</v>
      </c>
      <c r="F21" s="7">
        <f t="shared" si="0"/>
        <v>0</v>
      </c>
    </row>
    <row r="22" spans="1:15" hidden="1" outlineLevel="1" x14ac:dyDescent="0.2">
      <c r="A22" s="100" t="s">
        <v>104</v>
      </c>
      <c r="B22" s="18" t="s">
        <v>25</v>
      </c>
      <c r="C22" s="54">
        <v>0</v>
      </c>
      <c r="D22" s="54">
        <v>0</v>
      </c>
      <c r="E22" s="54">
        <v>0</v>
      </c>
      <c r="F22" s="7">
        <f t="shared" si="0"/>
        <v>0</v>
      </c>
    </row>
    <row r="23" spans="1:15" hidden="1" outlineLevel="1" x14ac:dyDescent="0.2">
      <c r="A23" s="100" t="s">
        <v>105</v>
      </c>
      <c r="B23" s="18" t="s">
        <v>25</v>
      </c>
      <c r="C23" s="54">
        <v>0</v>
      </c>
      <c r="D23" s="54">
        <v>0</v>
      </c>
      <c r="E23" s="54">
        <v>0</v>
      </c>
      <c r="F23" s="7">
        <f t="shared" si="0"/>
        <v>0</v>
      </c>
    </row>
    <row r="24" spans="1:15" hidden="1" outlineLevel="1" x14ac:dyDescent="0.2">
      <c r="A24" s="100" t="s">
        <v>106</v>
      </c>
      <c r="B24" s="18" t="s">
        <v>25</v>
      </c>
      <c r="C24" s="54">
        <v>0</v>
      </c>
      <c r="D24" s="54">
        <v>0</v>
      </c>
      <c r="E24" s="54">
        <v>0</v>
      </c>
      <c r="F24" s="7">
        <f t="shared" si="0"/>
        <v>0</v>
      </c>
    </row>
    <row r="25" spans="1:15" ht="13.5" hidden="1" outlineLevel="1" thickBot="1" x14ac:dyDescent="0.25">
      <c r="A25" s="100" t="s">
        <v>107</v>
      </c>
      <c r="B25" s="18" t="s">
        <v>25</v>
      </c>
      <c r="C25" s="54">
        <v>0</v>
      </c>
      <c r="D25" s="54">
        <v>0</v>
      </c>
      <c r="E25" s="54">
        <v>0</v>
      </c>
      <c r="F25" s="7">
        <f t="shared" si="0"/>
        <v>0</v>
      </c>
    </row>
    <row r="26" spans="1:15" collapsed="1" x14ac:dyDescent="0.2">
      <c r="B26" s="42" t="s">
        <v>0</v>
      </c>
      <c r="C26" s="138">
        <f>SUM(C2:C25)</f>
        <v>746385</v>
      </c>
      <c r="D26" s="138">
        <f>SUM(D2:D25)</f>
        <v>0</v>
      </c>
      <c r="E26" s="138">
        <f>SUM(E2:E25)</f>
        <v>0</v>
      </c>
      <c r="F26" s="138">
        <f>SUM(F2:F25)</f>
        <v>746385</v>
      </c>
      <c r="H26" s="194"/>
      <c r="I26" s="190" t="s">
        <v>16</v>
      </c>
      <c r="J26" s="190" t="s">
        <v>15</v>
      </c>
      <c r="K26" s="191" t="s">
        <v>23</v>
      </c>
      <c r="L26" s="192"/>
      <c r="M26" s="193"/>
    </row>
    <row r="27" spans="1:15" x14ac:dyDescent="0.2">
      <c r="A27" s="17" t="s">
        <v>21</v>
      </c>
      <c r="B27" s="18" t="s">
        <v>25</v>
      </c>
      <c r="C27" s="8">
        <v>0</v>
      </c>
      <c r="D27" s="8">
        <v>0</v>
      </c>
      <c r="E27" s="8">
        <v>0</v>
      </c>
      <c r="F27" s="8">
        <f>SUM(C27:E27)</f>
        <v>0</v>
      </c>
      <c r="H27" s="188" t="s">
        <v>12</v>
      </c>
      <c r="I27" s="108">
        <v>41275</v>
      </c>
      <c r="J27" s="109">
        <v>41078</v>
      </c>
      <c r="K27" s="110" t="s">
        <v>29</v>
      </c>
      <c r="L27" s="111"/>
      <c r="M27" s="112"/>
    </row>
    <row r="28" spans="1:15" ht="13.5" thickBot="1" x14ac:dyDescent="0.25">
      <c r="A28" s="17" t="s">
        <v>22</v>
      </c>
      <c r="B28" s="18" t="s">
        <v>25</v>
      </c>
      <c r="C28" s="8">
        <v>0</v>
      </c>
      <c r="D28" s="8">
        <v>0</v>
      </c>
      <c r="E28" s="8">
        <v>0</v>
      </c>
      <c r="F28" s="8">
        <f>SUM(C28:E28)</f>
        <v>0</v>
      </c>
      <c r="H28" s="189" t="s">
        <v>19</v>
      </c>
      <c r="I28" s="113">
        <v>41395</v>
      </c>
      <c r="J28" s="114">
        <v>41605</v>
      </c>
      <c r="K28" s="115" t="s">
        <v>30</v>
      </c>
      <c r="L28" s="116"/>
      <c r="M28" s="117"/>
    </row>
    <row r="29" spans="1:15" ht="13.5" thickBot="1" x14ac:dyDescent="0.25">
      <c r="A29" s="42"/>
      <c r="B29" s="79" t="s">
        <v>79</v>
      </c>
      <c r="C29" s="78">
        <f>+SUM(C26:C28)</f>
        <v>746385</v>
      </c>
      <c r="D29" s="78">
        <f>+SUM(D26:D28)</f>
        <v>0</v>
      </c>
      <c r="E29" s="78">
        <f>+SUM(E26:E28)</f>
        <v>0</v>
      </c>
      <c r="F29" s="78">
        <f>+SUM(F26:F28)</f>
        <v>746385</v>
      </c>
      <c r="K29" s="6" t="s">
        <v>138</v>
      </c>
    </row>
    <row r="30" spans="1:15" ht="14.25" thickTop="1" thickBot="1" x14ac:dyDescent="0.25">
      <c r="B30" s="42"/>
      <c r="C30" s="13"/>
      <c r="D30" s="13"/>
      <c r="E30" s="13"/>
      <c r="F30" s="13"/>
    </row>
    <row r="31" spans="1:15" x14ac:dyDescent="0.2">
      <c r="B31" s="41"/>
      <c r="C31" s="5"/>
      <c r="D31" s="17"/>
      <c r="I31" s="164"/>
      <c r="J31" s="146"/>
      <c r="K31" s="146"/>
      <c r="L31" s="146"/>
      <c r="M31" s="121"/>
    </row>
    <row r="32" spans="1:15" ht="38.25" x14ac:dyDescent="0.2">
      <c r="A32" s="94" t="s">
        <v>81</v>
      </c>
      <c r="B32" s="94" t="s">
        <v>3</v>
      </c>
      <c r="C32" s="94" t="s">
        <v>4</v>
      </c>
      <c r="D32" s="94" t="s">
        <v>5</v>
      </c>
      <c r="E32" s="94" t="s">
        <v>6</v>
      </c>
      <c r="F32" s="94" t="s">
        <v>7</v>
      </c>
      <c r="G32" s="94" t="s">
        <v>122</v>
      </c>
      <c r="H32" s="94" t="s">
        <v>123</v>
      </c>
      <c r="I32" s="118" t="s">
        <v>124</v>
      </c>
      <c r="J32" s="119" t="s">
        <v>125</v>
      </c>
      <c r="K32" s="119" t="s">
        <v>126</v>
      </c>
      <c r="L32" s="119" t="s">
        <v>127</v>
      </c>
      <c r="M32" s="120" t="s">
        <v>128</v>
      </c>
      <c r="N32" s="94" t="s">
        <v>129</v>
      </c>
      <c r="O32" s="94" t="s">
        <v>130</v>
      </c>
    </row>
    <row r="33" spans="1:17" x14ac:dyDescent="0.2">
      <c r="A33" s="442" t="s">
        <v>2</v>
      </c>
      <c r="B33" s="442"/>
      <c r="C33" s="389">
        <f>$J$27</f>
        <v>41078</v>
      </c>
      <c r="D33" s="389">
        <f>DATE(YEAR(C33),IF(MONTH(C33)&lt;=3,3,IF(MONTH(C33)&lt;=6,6,IF(MONTH(C33)&lt;=9,9,12))),IF(OR(MONTH(C33)&lt;=3,MONTH(C33)&gt;=10),31,30))</f>
        <v>41090</v>
      </c>
      <c r="E33" s="390">
        <f>D33-C33+1</f>
        <v>13</v>
      </c>
      <c r="F33" s="391">
        <f>VLOOKUP(D33,'FERC Interest Rate'!$A:$B,2,TRUE)</f>
        <v>3.2500000000000001E-2</v>
      </c>
      <c r="G33" s="214">
        <f>$C$26</f>
        <v>746385</v>
      </c>
      <c r="H33" s="214">
        <f t="shared" ref="H33:H39" si="1">G33*F33*(E33/(DATE(YEAR(D33),12,31)-DATE(YEAR(D33),1,1)+1))</f>
        <v>861.60563524590157</v>
      </c>
      <c r="I33" s="392">
        <v>0</v>
      </c>
      <c r="J33" s="393">
        <v>0</v>
      </c>
      <c r="K33" s="393">
        <f>+SUM(I33:J33)</f>
        <v>0</v>
      </c>
      <c r="L33" s="393">
        <v>0</v>
      </c>
      <c r="M33" s="409">
        <f>+SUM(K33:L33)</f>
        <v>0</v>
      </c>
      <c r="N33" s="393">
        <f>+G33+H33+J33</f>
        <v>747246.60563524591</v>
      </c>
      <c r="O33" s="214">
        <f t="shared" ref="O33:O59" si="2">G33+H33-L33-I33</f>
        <v>747246.60563524591</v>
      </c>
    </row>
    <row r="34" spans="1:17" x14ac:dyDescent="0.2">
      <c r="A34" s="443"/>
      <c r="B34" s="443"/>
      <c r="C34" s="389">
        <f>D33+1</f>
        <v>41091</v>
      </c>
      <c r="D34" s="389">
        <f>EOMONTH(D33,3)</f>
        <v>41182</v>
      </c>
      <c r="E34" s="390">
        <f t="shared" ref="E34:E52" si="3">D34-C34+1</f>
        <v>92</v>
      </c>
      <c r="F34" s="391">
        <f>VLOOKUP(D34,'FERC Interest Rate'!$A:$B,2,TRUE)</f>
        <v>3.2500000000000001E-2</v>
      </c>
      <c r="G34" s="214">
        <f t="shared" ref="G34:G42" si="4">O33</f>
        <v>747246.60563524591</v>
      </c>
      <c r="H34" s="214">
        <f t="shared" si="1"/>
        <v>6104.5556034136207</v>
      </c>
      <c r="I34" s="392">
        <v>0</v>
      </c>
      <c r="J34" s="393">
        <v>0</v>
      </c>
      <c r="K34" s="393">
        <f t="shared" ref="K34:K59" si="5">+SUM(I34:J34)</f>
        <v>0</v>
      </c>
      <c r="L34" s="393">
        <v>0</v>
      </c>
      <c r="M34" s="409">
        <f t="shared" ref="M34:M59" si="6">+SUM(K34:L34)</f>
        <v>0</v>
      </c>
      <c r="N34" s="393">
        <f t="shared" ref="N34:N59" si="7">+G34+H34+J34</f>
        <v>753351.16123865952</v>
      </c>
      <c r="O34" s="214">
        <f t="shared" si="2"/>
        <v>753351.16123865952</v>
      </c>
    </row>
    <row r="35" spans="1:17" x14ac:dyDescent="0.2">
      <c r="A35" s="443"/>
      <c r="B35" s="443"/>
      <c r="C35" s="389">
        <f t="shared" ref="C35:C57" si="8">D34+1</f>
        <v>41183</v>
      </c>
      <c r="D35" s="389">
        <f>EOMONTH(D34,3)</f>
        <v>41274</v>
      </c>
      <c r="E35" s="390">
        <f t="shared" si="3"/>
        <v>92</v>
      </c>
      <c r="F35" s="391">
        <f>VLOOKUP(D35,'FERC Interest Rate'!$A:$B,2,TRUE)</f>
        <v>3.2500000000000001E-2</v>
      </c>
      <c r="G35" s="214">
        <f t="shared" si="4"/>
        <v>753351.16123865952</v>
      </c>
      <c r="H35" s="214">
        <f t="shared" si="1"/>
        <v>6154.4261532885021</v>
      </c>
      <c r="I35" s="392">
        <v>0</v>
      </c>
      <c r="J35" s="393">
        <v>0</v>
      </c>
      <c r="K35" s="393">
        <f t="shared" si="5"/>
        <v>0</v>
      </c>
      <c r="L35" s="393">
        <v>0</v>
      </c>
      <c r="M35" s="409">
        <f t="shared" si="6"/>
        <v>0</v>
      </c>
      <c r="N35" s="393">
        <f t="shared" si="7"/>
        <v>759505.58739194798</v>
      </c>
      <c r="O35" s="214">
        <f t="shared" si="2"/>
        <v>759505.58739194798</v>
      </c>
    </row>
    <row r="36" spans="1:17" x14ac:dyDescent="0.2">
      <c r="A36" s="443"/>
      <c r="B36" s="443"/>
      <c r="C36" s="389">
        <f t="shared" si="8"/>
        <v>41275</v>
      </c>
      <c r="D36" s="389">
        <f t="shared" ref="D36:D52" si="9">EOMONTH(D35,3)</f>
        <v>41364</v>
      </c>
      <c r="E36" s="390">
        <f t="shared" si="3"/>
        <v>90</v>
      </c>
      <c r="F36" s="391">
        <f>VLOOKUP(D36,'FERC Interest Rate'!$A:$B,2,TRUE)</f>
        <v>3.2500000000000001E-2</v>
      </c>
      <c r="G36" s="214">
        <f t="shared" si="4"/>
        <v>759505.58739194798</v>
      </c>
      <c r="H36" s="214">
        <f t="shared" si="1"/>
        <v>6086.4488852642407</v>
      </c>
      <c r="I36" s="392">
        <v>0</v>
      </c>
      <c r="J36" s="393">
        <v>0</v>
      </c>
      <c r="K36" s="393">
        <f t="shared" si="5"/>
        <v>0</v>
      </c>
      <c r="L36" s="393">
        <v>0</v>
      </c>
      <c r="M36" s="409">
        <f t="shared" si="6"/>
        <v>0</v>
      </c>
      <c r="N36" s="393">
        <f t="shared" si="7"/>
        <v>765592.0362772122</v>
      </c>
      <c r="O36" s="214">
        <f t="shared" si="2"/>
        <v>765592.0362772122</v>
      </c>
    </row>
    <row r="37" spans="1:17" x14ac:dyDescent="0.2">
      <c r="A37" s="443"/>
      <c r="B37" s="443"/>
      <c r="C37" s="389">
        <f t="shared" si="8"/>
        <v>41365</v>
      </c>
      <c r="D37" s="389">
        <f t="shared" si="9"/>
        <v>41455</v>
      </c>
      <c r="E37" s="390">
        <f t="shared" si="3"/>
        <v>91</v>
      </c>
      <c r="F37" s="391">
        <f>VLOOKUP(D37,'FERC Interest Rate'!$A:$B,2,TRUE)</f>
        <v>3.2500000000000001E-2</v>
      </c>
      <c r="G37" s="214">
        <f t="shared" si="4"/>
        <v>765592.0362772122</v>
      </c>
      <c r="H37" s="214">
        <f t="shared" si="1"/>
        <v>6203.3930062735762</v>
      </c>
      <c r="I37" s="392">
        <v>0</v>
      </c>
      <c r="J37" s="393">
        <v>0</v>
      </c>
      <c r="K37" s="393">
        <f t="shared" si="5"/>
        <v>0</v>
      </c>
      <c r="L37" s="393">
        <v>0</v>
      </c>
      <c r="M37" s="409">
        <f t="shared" si="6"/>
        <v>0</v>
      </c>
      <c r="N37" s="393">
        <f t="shared" si="7"/>
        <v>771795.42928348575</v>
      </c>
      <c r="O37" s="214">
        <f t="shared" si="2"/>
        <v>771795.42928348575</v>
      </c>
    </row>
    <row r="38" spans="1:17" x14ac:dyDescent="0.2">
      <c r="A38" s="443"/>
      <c r="B38" s="443"/>
      <c r="C38" s="389">
        <f>D37+1</f>
        <v>41456</v>
      </c>
      <c r="D38" s="389">
        <f>EOMONTH(D37,3)</f>
        <v>41547</v>
      </c>
      <c r="E38" s="390">
        <f>D38-C38+1</f>
        <v>92</v>
      </c>
      <c r="F38" s="391">
        <f>VLOOKUP(D38,'FERC Interest Rate'!$A:$B,2,TRUE)</f>
        <v>3.2500000000000001E-2</v>
      </c>
      <c r="G38" s="214">
        <f t="shared" si="4"/>
        <v>771795.42928348575</v>
      </c>
      <c r="H38" s="214">
        <f t="shared" si="1"/>
        <v>6322.3789960482809</v>
      </c>
      <c r="I38" s="392">
        <v>0</v>
      </c>
      <c r="J38" s="393">
        <v>0</v>
      </c>
      <c r="K38" s="393">
        <f t="shared" si="5"/>
        <v>0</v>
      </c>
      <c r="L38" s="393">
        <v>0</v>
      </c>
      <c r="M38" s="409">
        <f t="shared" si="6"/>
        <v>0</v>
      </c>
      <c r="N38" s="393">
        <f t="shared" si="7"/>
        <v>778117.80827953399</v>
      </c>
      <c r="O38" s="214">
        <f t="shared" si="2"/>
        <v>778117.80827953399</v>
      </c>
    </row>
    <row r="39" spans="1:17" x14ac:dyDescent="0.2">
      <c r="A39" s="443"/>
      <c r="B39" s="443"/>
      <c r="C39" s="389">
        <f t="shared" si="8"/>
        <v>41548</v>
      </c>
      <c r="D39" s="389">
        <f t="shared" si="9"/>
        <v>41639</v>
      </c>
      <c r="E39" s="390">
        <f t="shared" si="3"/>
        <v>92</v>
      </c>
      <c r="F39" s="391">
        <f>VLOOKUP(D39,'FERC Interest Rate'!$A:$B,2,TRUE)</f>
        <v>3.2500000000000001E-2</v>
      </c>
      <c r="G39" s="214">
        <f t="shared" si="4"/>
        <v>778117.80827953399</v>
      </c>
      <c r="H39" s="214">
        <f t="shared" si="1"/>
        <v>6374.170539057005</v>
      </c>
      <c r="I39" s="392">
        <v>0</v>
      </c>
      <c r="J39" s="393">
        <v>0</v>
      </c>
      <c r="K39" s="393">
        <f t="shared" si="5"/>
        <v>0</v>
      </c>
      <c r="L39" s="393">
        <v>0</v>
      </c>
      <c r="M39" s="409">
        <f t="shared" si="6"/>
        <v>0</v>
      </c>
      <c r="N39" s="393">
        <f t="shared" si="7"/>
        <v>784491.97881859099</v>
      </c>
      <c r="O39" s="214">
        <f t="shared" si="2"/>
        <v>784491.97881859099</v>
      </c>
    </row>
    <row r="40" spans="1:17" x14ac:dyDescent="0.2">
      <c r="A40" s="100" t="s">
        <v>82</v>
      </c>
      <c r="B40" s="85" t="str">
        <f t="shared" ref="B40:B59" si="10">+IF(MONTH(C40)&lt;4,"Q1",IF(MONTH(C40)&lt;7,"Q2",IF(MONTH(C40)&lt;10,"Q3","Q4")))&amp;"/"&amp;YEAR(C40)</f>
        <v>Q1/2014</v>
      </c>
      <c r="C40" s="86">
        <f t="shared" si="8"/>
        <v>41640</v>
      </c>
      <c r="D40" s="86">
        <f t="shared" si="9"/>
        <v>41729</v>
      </c>
      <c r="E40" s="85">
        <f t="shared" si="3"/>
        <v>90</v>
      </c>
      <c r="F40" s="87">
        <f>VLOOKUP(D40,'FERC Interest Rate'!$A:$B,2,TRUE)</f>
        <v>3.2500000000000001E-2</v>
      </c>
      <c r="G40" s="88">
        <f t="shared" si="4"/>
        <v>784491.97881859099</v>
      </c>
      <c r="H40" s="88">
        <v>0</v>
      </c>
      <c r="I40" s="123">
        <f t="shared" ref="I40:I59" si="11">SUM($H$33:$H$59)/20</f>
        <v>1905.3489409295566</v>
      </c>
      <c r="J40" s="89">
        <f>G40*F40*(E40/(DATE(YEAR(D40),12,31)-DATE(YEAR(D40),1,1)+1))</f>
        <v>6286.6822960119962</v>
      </c>
      <c r="K40" s="89">
        <f t="shared" si="5"/>
        <v>8192.0312369415533</v>
      </c>
      <c r="L40" s="89">
        <f t="shared" ref="L40:L59" si="12">$C$26/20</f>
        <v>37319.25</v>
      </c>
      <c r="M40" s="124">
        <f t="shared" si="6"/>
        <v>45511.281236941555</v>
      </c>
      <c r="N40" s="89">
        <f t="shared" si="7"/>
        <v>790778.66111460293</v>
      </c>
      <c r="O40" s="88">
        <f t="shared" si="2"/>
        <v>745267.37987766147</v>
      </c>
      <c r="P40" s="202" t="s">
        <v>69</v>
      </c>
      <c r="Q40" s="202"/>
    </row>
    <row r="41" spans="1:17" x14ac:dyDescent="0.2">
      <c r="A41" s="100" t="s">
        <v>83</v>
      </c>
      <c r="B41" s="85" t="str">
        <f t="shared" si="10"/>
        <v>Q2/2014</v>
      </c>
      <c r="C41" s="86">
        <f t="shared" si="8"/>
        <v>41730</v>
      </c>
      <c r="D41" s="86">
        <v>41731</v>
      </c>
      <c r="E41" s="85">
        <f t="shared" si="3"/>
        <v>2</v>
      </c>
      <c r="F41" s="87">
        <f>VLOOKUP(D41,'FERC Interest Rate'!$A:$B,2,TRUE)</f>
        <v>3.2500000000000001E-2</v>
      </c>
      <c r="G41" s="88">
        <f t="shared" si="4"/>
        <v>745267.37987766147</v>
      </c>
      <c r="H41" s="88">
        <v>0</v>
      </c>
      <c r="I41" s="123">
        <f t="shared" si="11"/>
        <v>1905.3489409295566</v>
      </c>
      <c r="J41" s="89">
        <f>G41*F41*(E41/(DATE(YEAR(D41),12,31)-DATE(YEAR(D41),1,1)+1))</f>
        <v>132.71884847136437</v>
      </c>
      <c r="K41" s="149">
        <f t="shared" si="5"/>
        <v>2038.0677894009209</v>
      </c>
      <c r="L41" s="89">
        <f t="shared" si="12"/>
        <v>37319.25</v>
      </c>
      <c r="M41" s="150">
        <f t="shared" si="6"/>
        <v>39357.31778940092</v>
      </c>
      <c r="N41" s="8">
        <f t="shared" si="7"/>
        <v>745400.09872613288</v>
      </c>
      <c r="O41" s="88">
        <f t="shared" si="2"/>
        <v>706042.78093673196</v>
      </c>
      <c r="P41" s="6" t="s">
        <v>70</v>
      </c>
    </row>
    <row r="42" spans="1:17" x14ac:dyDescent="0.2">
      <c r="A42" s="100" t="s">
        <v>84</v>
      </c>
      <c r="B42" s="85" t="str">
        <f t="shared" si="10"/>
        <v>Q2/2014</v>
      </c>
      <c r="C42" s="86">
        <f>D41+1</f>
        <v>41732</v>
      </c>
      <c r="D42" s="86">
        <v>41820</v>
      </c>
      <c r="E42" s="85">
        <f>D42-C42+1</f>
        <v>89</v>
      </c>
      <c r="F42" s="87">
        <f>VLOOKUP(D42,'FERC Interest Rate'!$A:$B,2,TRUE)</f>
        <v>3.2500000000000001E-2</v>
      </c>
      <c r="G42" s="88">
        <f t="shared" si="4"/>
        <v>706042.78093673196</v>
      </c>
      <c r="H42" s="88">
        <v>0</v>
      </c>
      <c r="I42" s="123">
        <f t="shared" si="11"/>
        <v>1905.3489409295566</v>
      </c>
      <c r="J42" s="89">
        <f>G42*F42*(E42/(DATE(YEAR(D42),12,31)-DATE(YEAR(D42),1,1)+1))</f>
        <v>5595.1472434506777</v>
      </c>
      <c r="K42" s="149">
        <f t="shared" si="5"/>
        <v>7500.4961843802339</v>
      </c>
      <c r="L42" s="89">
        <f t="shared" si="12"/>
        <v>37319.25</v>
      </c>
      <c r="M42" s="150">
        <f t="shared" si="6"/>
        <v>44819.74618438023</v>
      </c>
      <c r="N42" s="8">
        <f t="shared" si="7"/>
        <v>711637.92818018259</v>
      </c>
      <c r="O42" s="88">
        <f t="shared" si="2"/>
        <v>666818.18199580244</v>
      </c>
      <c r="P42" s="6" t="s">
        <v>71</v>
      </c>
    </row>
    <row r="43" spans="1:17" x14ac:dyDescent="0.2">
      <c r="A43" s="100" t="s">
        <v>85</v>
      </c>
      <c r="B43" s="85" t="str">
        <f t="shared" si="10"/>
        <v>Q3/2014</v>
      </c>
      <c r="C43" s="86">
        <f>D42+1</f>
        <v>41821</v>
      </c>
      <c r="D43" s="86">
        <f>EOMONTH(D42,3)</f>
        <v>41912</v>
      </c>
      <c r="E43" s="85">
        <f t="shared" si="3"/>
        <v>92</v>
      </c>
      <c r="F43" s="87">
        <f>VLOOKUP(D43,'FERC Interest Rate'!$A:$B,2,TRUE)</f>
        <v>3.2500000000000001E-2</v>
      </c>
      <c r="G43" s="88">
        <f>O41</f>
        <v>706042.78093673196</v>
      </c>
      <c r="H43" s="88">
        <v>0</v>
      </c>
      <c r="I43" s="123">
        <f t="shared" si="11"/>
        <v>1905.3489409295566</v>
      </c>
      <c r="J43" s="89">
        <f t="shared" ref="J43:J52" si="13">G43*F43*(E43/(DATE(YEAR(D43),12,31)-DATE(YEAR(D43),1,1)+1))</f>
        <v>5783.7477123310382</v>
      </c>
      <c r="K43" s="149">
        <f t="shared" si="5"/>
        <v>7689.0966532605944</v>
      </c>
      <c r="L43" s="89">
        <f t="shared" si="12"/>
        <v>37319.25</v>
      </c>
      <c r="M43" s="150">
        <f t="shared" si="6"/>
        <v>45008.346653260596</v>
      </c>
      <c r="N43" s="8">
        <f t="shared" si="7"/>
        <v>711826.52864906297</v>
      </c>
      <c r="O43" s="88">
        <f t="shared" si="2"/>
        <v>666818.18199580244</v>
      </c>
    </row>
    <row r="44" spans="1:17" x14ac:dyDescent="0.2">
      <c r="A44" s="100" t="s">
        <v>86</v>
      </c>
      <c r="B44" s="85" t="str">
        <f t="shared" si="10"/>
        <v>Q4/2014</v>
      </c>
      <c r="C44" s="86">
        <f t="shared" si="8"/>
        <v>41913</v>
      </c>
      <c r="D44" s="86">
        <f t="shared" si="9"/>
        <v>42004</v>
      </c>
      <c r="E44" s="85">
        <f t="shared" si="3"/>
        <v>92</v>
      </c>
      <c r="F44" s="87">
        <f>VLOOKUP(D44,'FERC Interest Rate'!$A:$B,2,TRUE)</f>
        <v>3.2500000000000001E-2</v>
      </c>
      <c r="G44" s="88">
        <f t="shared" ref="G44:G59" si="14">O43</f>
        <v>666818.18199580244</v>
      </c>
      <c r="H44" s="88">
        <v>0</v>
      </c>
      <c r="I44" s="123">
        <f t="shared" si="11"/>
        <v>1905.3489409295566</v>
      </c>
      <c r="J44" s="89">
        <f t="shared" si="13"/>
        <v>5462.4283949793135</v>
      </c>
      <c r="K44" s="149">
        <f t="shared" si="5"/>
        <v>7367.7773359088696</v>
      </c>
      <c r="L44" s="89">
        <f t="shared" si="12"/>
        <v>37319.25</v>
      </c>
      <c r="M44" s="150">
        <f t="shared" si="6"/>
        <v>44687.027335908868</v>
      </c>
      <c r="N44" s="8">
        <f t="shared" si="7"/>
        <v>672280.61039078177</v>
      </c>
      <c r="O44" s="88">
        <f t="shared" si="2"/>
        <v>627593.58305487293</v>
      </c>
    </row>
    <row r="45" spans="1:17" x14ac:dyDescent="0.2">
      <c r="A45" s="100" t="s">
        <v>87</v>
      </c>
      <c r="B45" s="85" t="str">
        <f t="shared" si="10"/>
        <v>Q1/2015</v>
      </c>
      <c r="C45" s="86">
        <f t="shared" si="8"/>
        <v>42005</v>
      </c>
      <c r="D45" s="86">
        <f t="shared" si="9"/>
        <v>42094</v>
      </c>
      <c r="E45" s="85">
        <f t="shared" si="3"/>
        <v>90</v>
      </c>
      <c r="F45" s="87">
        <f>VLOOKUP(D45,'FERC Interest Rate'!$A:$B,2,TRUE)</f>
        <v>3.2500000000000001E-2</v>
      </c>
      <c r="G45" s="88">
        <f t="shared" si="14"/>
        <v>627593.58305487293</v>
      </c>
      <c r="H45" s="88">
        <v>0</v>
      </c>
      <c r="I45" s="123">
        <f t="shared" si="11"/>
        <v>1905.3489409295566</v>
      </c>
      <c r="J45" s="89">
        <f t="shared" si="13"/>
        <v>5029.345836809598</v>
      </c>
      <c r="K45" s="149">
        <f t="shared" si="5"/>
        <v>6934.6947777391542</v>
      </c>
      <c r="L45" s="89">
        <f t="shared" si="12"/>
        <v>37319.25</v>
      </c>
      <c r="M45" s="150">
        <f t="shared" si="6"/>
        <v>44253.944777739154</v>
      </c>
      <c r="N45" s="8">
        <f t="shared" si="7"/>
        <v>632622.92889168253</v>
      </c>
      <c r="O45" s="88">
        <f t="shared" si="2"/>
        <v>588368.98411394341</v>
      </c>
    </row>
    <row r="46" spans="1:17" x14ac:dyDescent="0.2">
      <c r="A46" s="100" t="s">
        <v>88</v>
      </c>
      <c r="B46" s="85" t="str">
        <f t="shared" si="10"/>
        <v>Q2/2015</v>
      </c>
      <c r="C46" s="86">
        <f t="shared" si="8"/>
        <v>42095</v>
      </c>
      <c r="D46" s="86">
        <f t="shared" si="9"/>
        <v>42185</v>
      </c>
      <c r="E46" s="85">
        <f t="shared" si="3"/>
        <v>91</v>
      </c>
      <c r="F46" s="87">
        <f>VLOOKUP(D46,'FERC Interest Rate'!$A:$B,2,TRUE)</f>
        <v>3.2500000000000001E-2</v>
      </c>
      <c r="G46" s="88">
        <f t="shared" si="14"/>
        <v>588368.98411394341</v>
      </c>
      <c r="H46" s="88">
        <v>0</v>
      </c>
      <c r="I46" s="123">
        <f t="shared" si="11"/>
        <v>1905.3489409295566</v>
      </c>
      <c r="J46" s="89">
        <f t="shared" si="13"/>
        <v>4767.4007411424327</v>
      </c>
      <c r="K46" s="149">
        <f t="shared" si="5"/>
        <v>6672.7496820719898</v>
      </c>
      <c r="L46" s="89">
        <f t="shared" si="12"/>
        <v>37319.25</v>
      </c>
      <c r="M46" s="150">
        <f t="shared" si="6"/>
        <v>43991.99968207199</v>
      </c>
      <c r="N46" s="8">
        <f t="shared" si="7"/>
        <v>593136.38485508587</v>
      </c>
      <c r="O46" s="88">
        <f t="shared" si="2"/>
        <v>549144.3851730139</v>
      </c>
    </row>
    <row r="47" spans="1:17" x14ac:dyDescent="0.2">
      <c r="A47" s="100" t="s">
        <v>89</v>
      </c>
      <c r="B47" s="85" t="str">
        <f t="shared" si="10"/>
        <v>Q3/2015</v>
      </c>
      <c r="C47" s="86">
        <f t="shared" si="8"/>
        <v>42186</v>
      </c>
      <c r="D47" s="86">
        <f t="shared" si="9"/>
        <v>42277</v>
      </c>
      <c r="E47" s="85">
        <f t="shared" si="3"/>
        <v>92</v>
      </c>
      <c r="F47" s="87">
        <f>VLOOKUP(D47,'FERC Interest Rate'!$A:$B,2,TRUE)</f>
        <v>3.2500000000000001E-2</v>
      </c>
      <c r="G47" s="88">
        <f t="shared" si="14"/>
        <v>549144.3851730139</v>
      </c>
      <c r="H47" s="88">
        <v>0</v>
      </c>
      <c r="I47" s="123">
        <f t="shared" si="11"/>
        <v>1905.3489409295566</v>
      </c>
      <c r="J47" s="89">
        <f t="shared" si="13"/>
        <v>4498.4704429241419</v>
      </c>
      <c r="K47" s="149">
        <f t="shared" si="5"/>
        <v>6403.819383853699</v>
      </c>
      <c r="L47" s="89">
        <f t="shared" si="12"/>
        <v>37319.25</v>
      </c>
      <c r="M47" s="150">
        <f t="shared" si="6"/>
        <v>43723.069383853697</v>
      </c>
      <c r="N47" s="8">
        <f t="shared" si="7"/>
        <v>553642.85561593808</v>
      </c>
      <c r="O47" s="88">
        <f t="shared" si="2"/>
        <v>509919.78623208433</v>
      </c>
    </row>
    <row r="48" spans="1:17" x14ac:dyDescent="0.2">
      <c r="A48" s="100" t="s">
        <v>90</v>
      </c>
      <c r="B48" s="85" t="str">
        <f t="shared" si="10"/>
        <v>Q4/2015</v>
      </c>
      <c r="C48" s="86">
        <f t="shared" si="8"/>
        <v>42278</v>
      </c>
      <c r="D48" s="86">
        <f t="shared" si="9"/>
        <v>42369</v>
      </c>
      <c r="E48" s="85">
        <f t="shared" si="3"/>
        <v>92</v>
      </c>
      <c r="F48" s="87">
        <f>VLOOKUP(D48,'FERC Interest Rate'!$A:$B,2,TRUE)</f>
        <v>3.2500000000000001E-2</v>
      </c>
      <c r="G48" s="88">
        <f t="shared" si="14"/>
        <v>509919.78623208433</v>
      </c>
      <c r="H48" s="88">
        <v>0</v>
      </c>
      <c r="I48" s="123">
        <f t="shared" si="11"/>
        <v>1905.3489409295566</v>
      </c>
      <c r="J48" s="89">
        <f t="shared" si="13"/>
        <v>4177.1511255724172</v>
      </c>
      <c r="K48" s="149">
        <f t="shared" si="5"/>
        <v>6082.5000665019743</v>
      </c>
      <c r="L48" s="89">
        <f t="shared" si="12"/>
        <v>37319.25</v>
      </c>
      <c r="M48" s="150">
        <f t="shared" si="6"/>
        <v>43401.750066501976</v>
      </c>
      <c r="N48" s="8">
        <f t="shared" si="7"/>
        <v>514096.93735765672</v>
      </c>
      <c r="O48" s="88">
        <f t="shared" si="2"/>
        <v>470695.18729115475</v>
      </c>
    </row>
    <row r="49" spans="1:15" x14ac:dyDescent="0.2">
      <c r="A49" s="100" t="s">
        <v>91</v>
      </c>
      <c r="B49" s="85" t="str">
        <f t="shared" si="10"/>
        <v>Q1/2016</v>
      </c>
      <c r="C49" s="86">
        <f t="shared" si="8"/>
        <v>42370</v>
      </c>
      <c r="D49" s="86">
        <f t="shared" si="9"/>
        <v>42460</v>
      </c>
      <c r="E49" s="85">
        <f t="shared" si="3"/>
        <v>91</v>
      </c>
      <c r="F49" s="87">
        <f>VLOOKUP(D49,'FERC Interest Rate'!$A:$B,2,TRUE)</f>
        <v>3.2500000000000001E-2</v>
      </c>
      <c r="G49" s="88">
        <f t="shared" si="14"/>
        <v>470695.18729115475</v>
      </c>
      <c r="H49" s="88">
        <v>0</v>
      </c>
      <c r="I49" s="123">
        <f t="shared" si="11"/>
        <v>1905.3489409295566</v>
      </c>
      <c r="J49" s="89">
        <f t="shared" si="13"/>
        <v>3803.500044845875</v>
      </c>
      <c r="K49" s="149">
        <f t="shared" si="5"/>
        <v>5708.8489857754321</v>
      </c>
      <c r="L49" s="89">
        <f t="shared" si="12"/>
        <v>37319.25</v>
      </c>
      <c r="M49" s="150">
        <f t="shared" si="6"/>
        <v>43028.098985775432</v>
      </c>
      <c r="N49" s="8">
        <f t="shared" si="7"/>
        <v>474498.68733600061</v>
      </c>
      <c r="O49" s="88">
        <f t="shared" si="2"/>
        <v>431470.58835022518</v>
      </c>
    </row>
    <row r="50" spans="1:15" x14ac:dyDescent="0.2">
      <c r="A50" s="100" t="s">
        <v>92</v>
      </c>
      <c r="B50" s="85" t="str">
        <f t="shared" si="10"/>
        <v>Q2/2016</v>
      </c>
      <c r="C50" s="86">
        <f t="shared" si="8"/>
        <v>42461</v>
      </c>
      <c r="D50" s="86">
        <f t="shared" si="9"/>
        <v>42551</v>
      </c>
      <c r="E50" s="85">
        <f t="shared" si="3"/>
        <v>91</v>
      </c>
      <c r="F50" s="87">
        <f>VLOOKUP(D50,'FERC Interest Rate'!$A:$B,2,TRUE)</f>
        <v>3.4599999999999999E-2</v>
      </c>
      <c r="G50" s="88">
        <f t="shared" si="14"/>
        <v>431470.58835022518</v>
      </c>
      <c r="H50" s="88">
        <v>0</v>
      </c>
      <c r="I50" s="123">
        <f t="shared" si="11"/>
        <v>1905.3489409295566</v>
      </c>
      <c r="J50" s="89">
        <f t="shared" si="13"/>
        <v>3711.8259412008715</v>
      </c>
      <c r="K50" s="149">
        <f t="shared" si="5"/>
        <v>5617.1748821304282</v>
      </c>
      <c r="L50" s="89">
        <f t="shared" si="12"/>
        <v>37319.25</v>
      </c>
      <c r="M50" s="150">
        <f t="shared" si="6"/>
        <v>42936.424882130428</v>
      </c>
      <c r="N50" s="8">
        <f t="shared" si="7"/>
        <v>435182.41429142607</v>
      </c>
      <c r="O50" s="88">
        <f t="shared" si="2"/>
        <v>392245.98940929561</v>
      </c>
    </row>
    <row r="51" spans="1:15" x14ac:dyDescent="0.2">
      <c r="A51" s="100" t="s">
        <v>93</v>
      </c>
      <c r="B51" s="85" t="str">
        <f t="shared" si="10"/>
        <v>Q3/2016</v>
      </c>
      <c r="C51" s="86">
        <f t="shared" si="8"/>
        <v>42552</v>
      </c>
      <c r="D51" s="86">
        <f t="shared" si="9"/>
        <v>42643</v>
      </c>
      <c r="E51" s="85">
        <f t="shared" si="3"/>
        <v>92</v>
      </c>
      <c r="F51" s="87">
        <f>VLOOKUP(D51,'FERC Interest Rate'!$A:$B,2,TRUE)</f>
        <v>3.5000000000000003E-2</v>
      </c>
      <c r="G51" s="88">
        <f t="shared" si="14"/>
        <v>392245.98940929561</v>
      </c>
      <c r="H51" s="88">
        <v>0</v>
      </c>
      <c r="I51" s="123">
        <f t="shared" si="11"/>
        <v>1905.3489409295566</v>
      </c>
      <c r="J51" s="89">
        <f t="shared" si="13"/>
        <v>3450.9073385189395</v>
      </c>
      <c r="K51" s="149">
        <f t="shared" si="5"/>
        <v>5356.2562794484966</v>
      </c>
      <c r="L51" s="89">
        <f t="shared" si="12"/>
        <v>37319.25</v>
      </c>
      <c r="M51" s="150">
        <f t="shared" si="6"/>
        <v>42675.506279448498</v>
      </c>
      <c r="N51" s="8">
        <f t="shared" si="7"/>
        <v>395696.89674781455</v>
      </c>
      <c r="O51" s="88">
        <f t="shared" si="2"/>
        <v>353021.39046836604</v>
      </c>
    </row>
    <row r="52" spans="1:15" x14ac:dyDescent="0.2">
      <c r="A52" s="100" t="s">
        <v>94</v>
      </c>
      <c r="B52" s="85" t="str">
        <f t="shared" si="10"/>
        <v>Q4/2016</v>
      </c>
      <c r="C52" s="86">
        <f t="shared" si="8"/>
        <v>42644</v>
      </c>
      <c r="D52" s="86">
        <f t="shared" si="9"/>
        <v>42735</v>
      </c>
      <c r="E52" s="85">
        <f t="shared" si="3"/>
        <v>92</v>
      </c>
      <c r="F52" s="87">
        <f>VLOOKUP(D52,'FERC Interest Rate'!$A:$B,2,TRUE)</f>
        <v>3.5000000000000003E-2</v>
      </c>
      <c r="G52" s="88">
        <f t="shared" si="14"/>
        <v>353021.39046836604</v>
      </c>
      <c r="H52" s="88">
        <v>0</v>
      </c>
      <c r="I52" s="123">
        <f t="shared" si="11"/>
        <v>1905.3489409295566</v>
      </c>
      <c r="J52" s="89">
        <f t="shared" si="13"/>
        <v>3105.8166046670458</v>
      </c>
      <c r="K52" s="149">
        <f t="shared" si="5"/>
        <v>5011.1655455966029</v>
      </c>
      <c r="L52" s="89">
        <f t="shared" si="12"/>
        <v>37319.25</v>
      </c>
      <c r="M52" s="150">
        <f t="shared" si="6"/>
        <v>42330.415545596603</v>
      </c>
      <c r="N52" s="8">
        <f t="shared" si="7"/>
        <v>356127.20707303309</v>
      </c>
      <c r="O52" s="88">
        <f t="shared" si="2"/>
        <v>313796.79152743646</v>
      </c>
    </row>
    <row r="53" spans="1:15" x14ac:dyDescent="0.2">
      <c r="A53" s="100" t="s">
        <v>95</v>
      </c>
      <c r="B53" s="85" t="str">
        <f t="shared" si="10"/>
        <v>Q1/2017</v>
      </c>
      <c r="C53" s="86">
        <f t="shared" si="8"/>
        <v>42736</v>
      </c>
      <c r="D53" s="86">
        <f t="shared" ref="D53:D59" si="15">EOMONTH(D52,3)</f>
        <v>42825</v>
      </c>
      <c r="E53" s="85">
        <f t="shared" ref="E53:E59" si="16">D53-C53+1</f>
        <v>90</v>
      </c>
      <c r="F53" s="87">
        <f>VLOOKUP(D53,'FERC Interest Rate'!$A:$B,2,TRUE)</f>
        <v>3.5000000000000003E-2</v>
      </c>
      <c r="G53" s="88">
        <f t="shared" si="14"/>
        <v>313796.79152743646</v>
      </c>
      <c r="H53" s="88">
        <v>0</v>
      </c>
      <c r="I53" s="123">
        <f t="shared" si="11"/>
        <v>1905.3489409295566</v>
      </c>
      <c r="J53" s="89">
        <f t="shared" ref="J53:J59" si="17">G53*F53*(E53/(DATE(YEAR(D53),12,31)-DATE(YEAR(D53),1,1)+1))</f>
        <v>2708.1092967436298</v>
      </c>
      <c r="K53" s="149">
        <f t="shared" si="5"/>
        <v>4613.4582376731869</v>
      </c>
      <c r="L53" s="89">
        <f t="shared" si="12"/>
        <v>37319.25</v>
      </c>
      <c r="M53" s="150">
        <f t="shared" si="6"/>
        <v>41932.708237673185</v>
      </c>
      <c r="N53" s="8">
        <f t="shared" si="7"/>
        <v>316504.90082418011</v>
      </c>
      <c r="O53" s="88">
        <f t="shared" si="2"/>
        <v>274572.19258650689</v>
      </c>
    </row>
    <row r="54" spans="1:15" x14ac:dyDescent="0.2">
      <c r="A54" s="100" t="s">
        <v>96</v>
      </c>
      <c r="B54" s="85" t="str">
        <f t="shared" si="10"/>
        <v>Q2/2017</v>
      </c>
      <c r="C54" s="86">
        <f t="shared" si="8"/>
        <v>42826</v>
      </c>
      <c r="D54" s="86">
        <f t="shared" si="15"/>
        <v>42916</v>
      </c>
      <c r="E54" s="85">
        <f t="shared" si="16"/>
        <v>91</v>
      </c>
      <c r="F54" s="87">
        <f>VLOOKUP(D54,'FERC Interest Rate'!$A:$B,2,TRUE)</f>
        <v>3.7100000000000001E-2</v>
      </c>
      <c r="G54" s="88">
        <f t="shared" si="14"/>
        <v>274572.19258650689</v>
      </c>
      <c r="H54" s="88">
        <v>0</v>
      </c>
      <c r="I54" s="123">
        <f t="shared" si="11"/>
        <v>1905.3489409295566</v>
      </c>
      <c r="J54" s="89">
        <f t="shared" si="17"/>
        <v>2539.6799435378248</v>
      </c>
      <c r="K54" s="149">
        <f t="shared" si="5"/>
        <v>4445.0288844673814</v>
      </c>
      <c r="L54" s="89">
        <f t="shared" si="12"/>
        <v>37319.25</v>
      </c>
      <c r="M54" s="150">
        <f t="shared" si="6"/>
        <v>41764.278884467378</v>
      </c>
      <c r="N54" s="8">
        <f t="shared" si="7"/>
        <v>277111.8725300447</v>
      </c>
      <c r="O54" s="88">
        <f t="shared" si="2"/>
        <v>235347.59364557735</v>
      </c>
    </row>
    <row r="55" spans="1:15" x14ac:dyDescent="0.2">
      <c r="A55" s="100" t="s">
        <v>97</v>
      </c>
      <c r="B55" s="85" t="str">
        <f t="shared" si="10"/>
        <v>Q3/2017</v>
      </c>
      <c r="C55" s="86">
        <f t="shared" si="8"/>
        <v>42917</v>
      </c>
      <c r="D55" s="86">
        <f t="shared" si="15"/>
        <v>43008</v>
      </c>
      <c r="E55" s="85">
        <f t="shared" si="16"/>
        <v>92</v>
      </c>
      <c r="F55" s="87">
        <f>VLOOKUP(D55,'FERC Interest Rate'!$A:$B,2,TRUE)</f>
        <v>3.9600000000000003E-2</v>
      </c>
      <c r="G55" s="88">
        <f t="shared" si="14"/>
        <v>235347.59364557735</v>
      </c>
      <c r="H55" s="88">
        <v>0</v>
      </c>
      <c r="I55" s="123">
        <f t="shared" si="11"/>
        <v>1905.3489409295566</v>
      </c>
      <c r="J55" s="89">
        <f t="shared" si="17"/>
        <v>2349.0913785467606</v>
      </c>
      <c r="K55" s="149">
        <f t="shared" si="5"/>
        <v>4254.4403194763172</v>
      </c>
      <c r="L55" s="89">
        <f t="shared" si="12"/>
        <v>37319.25</v>
      </c>
      <c r="M55" s="150">
        <f t="shared" si="6"/>
        <v>41573.690319476314</v>
      </c>
      <c r="N55" s="8">
        <f t="shared" si="7"/>
        <v>237696.6850241241</v>
      </c>
      <c r="O55" s="88">
        <f t="shared" si="2"/>
        <v>196122.9947046478</v>
      </c>
    </row>
    <row r="56" spans="1:15" x14ac:dyDescent="0.2">
      <c r="A56" s="100" t="s">
        <v>98</v>
      </c>
      <c r="B56" s="85" t="str">
        <f t="shared" si="10"/>
        <v>Q4/2017</v>
      </c>
      <c r="C56" s="86">
        <f t="shared" si="8"/>
        <v>43009</v>
      </c>
      <c r="D56" s="86">
        <f t="shared" si="15"/>
        <v>43100</v>
      </c>
      <c r="E56" s="85">
        <f t="shared" si="16"/>
        <v>92</v>
      </c>
      <c r="F56" s="87">
        <f>VLOOKUP(D56,'FERC Interest Rate'!$A:$B,2,TRUE)</f>
        <v>4.2099999999999999E-2</v>
      </c>
      <c r="G56" s="88">
        <f t="shared" si="14"/>
        <v>196122.9947046478</v>
      </c>
      <c r="H56" s="88">
        <v>0</v>
      </c>
      <c r="I56" s="123">
        <f t="shared" si="11"/>
        <v>1905.3489409295566</v>
      </c>
      <c r="J56" s="89">
        <f t="shared" si="17"/>
        <v>2081.1605016165531</v>
      </c>
      <c r="K56" s="149">
        <f t="shared" si="5"/>
        <v>3986.5094425461098</v>
      </c>
      <c r="L56" s="89">
        <f t="shared" si="12"/>
        <v>37319.25</v>
      </c>
      <c r="M56" s="150">
        <f t="shared" si="6"/>
        <v>41305.759442546107</v>
      </c>
      <c r="N56" s="8">
        <f t="shared" si="7"/>
        <v>198204.15520626435</v>
      </c>
      <c r="O56" s="88">
        <f t="shared" si="2"/>
        <v>156898.39576371826</v>
      </c>
    </row>
    <row r="57" spans="1:15" x14ac:dyDescent="0.2">
      <c r="A57" s="100" t="s">
        <v>99</v>
      </c>
      <c r="B57" s="85" t="str">
        <f t="shared" si="10"/>
        <v>Q1/2018</v>
      </c>
      <c r="C57" s="86">
        <f t="shared" si="8"/>
        <v>43101</v>
      </c>
      <c r="D57" s="86">
        <f t="shared" si="15"/>
        <v>43190</v>
      </c>
      <c r="E57" s="85">
        <f t="shared" si="16"/>
        <v>90</v>
      </c>
      <c r="F57" s="87">
        <f>VLOOKUP(D57,'FERC Interest Rate'!$A:$B,2,TRUE)</f>
        <v>4.2500000000000003E-2</v>
      </c>
      <c r="G57" s="88">
        <f t="shared" si="14"/>
        <v>156898.39576371826</v>
      </c>
      <c r="H57" s="88">
        <v>0</v>
      </c>
      <c r="I57" s="123">
        <f t="shared" si="11"/>
        <v>1905.3489409295566</v>
      </c>
      <c r="J57" s="89">
        <f t="shared" si="17"/>
        <v>1644.2092158800613</v>
      </c>
      <c r="K57" s="149">
        <f t="shared" si="5"/>
        <v>3549.5581568096177</v>
      </c>
      <c r="L57" s="89">
        <f t="shared" si="12"/>
        <v>37319.25</v>
      </c>
      <c r="M57" s="150">
        <f t="shared" si="6"/>
        <v>40868.808156809617</v>
      </c>
      <c r="N57" s="8">
        <f t="shared" si="7"/>
        <v>158542.60497959831</v>
      </c>
      <c r="O57" s="88">
        <f t="shared" si="2"/>
        <v>117673.7968227887</v>
      </c>
    </row>
    <row r="58" spans="1:15" x14ac:dyDescent="0.2">
      <c r="A58" s="100" t="s">
        <v>100</v>
      </c>
      <c r="B58" s="85" t="str">
        <f t="shared" si="10"/>
        <v>Q2/2018</v>
      </c>
      <c r="C58" s="86">
        <f>D57+1</f>
        <v>43191</v>
      </c>
      <c r="D58" s="86">
        <f t="shared" si="15"/>
        <v>43281</v>
      </c>
      <c r="E58" s="85">
        <f t="shared" si="16"/>
        <v>91</v>
      </c>
      <c r="F58" s="87">
        <f>VLOOKUP(D58,'FERC Interest Rate'!$A:$B,2,TRUE)</f>
        <v>4.4699999999999997E-2</v>
      </c>
      <c r="G58" s="88">
        <f t="shared" si="14"/>
        <v>117673.7968227887</v>
      </c>
      <c r="H58" s="88">
        <v>0</v>
      </c>
      <c r="I58" s="123">
        <f t="shared" si="11"/>
        <v>1905.3489409295566</v>
      </c>
      <c r="J58" s="89">
        <f t="shared" si="17"/>
        <v>1311.401926948103</v>
      </c>
      <c r="K58" s="149">
        <f t="shared" si="5"/>
        <v>3216.7508678776594</v>
      </c>
      <c r="L58" s="89">
        <f t="shared" si="12"/>
        <v>37319.25</v>
      </c>
      <c r="M58" s="150">
        <f t="shared" si="6"/>
        <v>40536.000867877658</v>
      </c>
      <c r="N58" s="8">
        <f t="shared" si="7"/>
        <v>118985.19874973681</v>
      </c>
      <c r="O58" s="88">
        <f t="shared" si="2"/>
        <v>78449.197881859145</v>
      </c>
    </row>
    <row r="59" spans="1:15" x14ac:dyDescent="0.2">
      <c r="A59" s="100" t="s">
        <v>101</v>
      </c>
      <c r="B59" s="85" t="str">
        <f t="shared" si="10"/>
        <v>Q3/2018</v>
      </c>
      <c r="C59" s="86">
        <f>D58+1</f>
        <v>43282</v>
      </c>
      <c r="D59" s="86">
        <f t="shared" si="15"/>
        <v>43373</v>
      </c>
      <c r="E59" s="85">
        <f t="shared" si="16"/>
        <v>92</v>
      </c>
      <c r="F59" s="87">
        <f>VLOOKUP(D59,'FERC Interest Rate'!$A:$B,2,TRUE)</f>
        <v>4.6899999999999997E-2</v>
      </c>
      <c r="G59" s="88">
        <f t="shared" si="14"/>
        <v>78449.197881859145</v>
      </c>
      <c r="H59" s="88">
        <v>0</v>
      </c>
      <c r="I59" s="123">
        <f t="shared" si="11"/>
        <v>1905.3489409295566</v>
      </c>
      <c r="J59" s="89">
        <f t="shared" si="17"/>
        <v>927.37698361820787</v>
      </c>
      <c r="K59" s="149">
        <f t="shared" si="5"/>
        <v>2832.7259245477644</v>
      </c>
      <c r="L59" s="89">
        <f t="shared" si="12"/>
        <v>37319.25</v>
      </c>
      <c r="M59" s="150">
        <f t="shared" si="6"/>
        <v>40151.975924547762</v>
      </c>
      <c r="N59" s="8">
        <f t="shared" si="7"/>
        <v>79376.574865477349</v>
      </c>
      <c r="O59" s="88">
        <f t="shared" si="2"/>
        <v>39224.598940929587</v>
      </c>
    </row>
    <row r="60" spans="1:15" x14ac:dyDescent="0.2">
      <c r="B60" s="85"/>
      <c r="C60" s="86"/>
      <c r="D60" s="86"/>
      <c r="E60" s="85"/>
      <c r="F60" s="87"/>
      <c r="G60" s="88"/>
      <c r="H60" s="88"/>
      <c r="I60" s="123"/>
      <c r="J60" s="89"/>
      <c r="K60" s="131"/>
      <c r="L60" s="89"/>
      <c r="M60" s="151"/>
      <c r="O60" s="88"/>
    </row>
    <row r="61" spans="1:15" ht="13.5" thickBot="1" x14ac:dyDescent="0.25">
      <c r="A61" s="183"/>
      <c r="B61" s="184"/>
      <c r="C61" s="187"/>
      <c r="D61" s="187"/>
      <c r="E61" s="186"/>
      <c r="F61" s="184"/>
      <c r="G61" s="160">
        <f>+SUM(G33:G60)</f>
        <v>14225977.587697092</v>
      </c>
      <c r="H61" s="160">
        <f t="shared" ref="H61:O61" si="18">+SUM(H33:H60)</f>
        <v>38106.978818591131</v>
      </c>
      <c r="I61" s="161">
        <f t="shared" si="18"/>
        <v>38106.978818591146</v>
      </c>
      <c r="J61" s="160">
        <f t="shared" si="18"/>
        <v>69366.171817816852</v>
      </c>
      <c r="K61" s="160">
        <f t="shared" si="18"/>
        <v>107473.15063640798</v>
      </c>
      <c r="L61" s="160">
        <f t="shared" si="18"/>
        <v>746385</v>
      </c>
      <c r="M61" s="162">
        <f t="shared" si="18"/>
        <v>853858.1506364079</v>
      </c>
      <c r="N61" s="160">
        <f t="shared" si="18"/>
        <v>14333450.738333505</v>
      </c>
      <c r="O61" s="160">
        <f t="shared" si="18"/>
        <v>13479592.587697094</v>
      </c>
    </row>
    <row r="62" spans="1:15" ht="13.5" thickTop="1" x14ac:dyDescent="0.2">
      <c r="B62" s="131"/>
      <c r="C62" s="131"/>
      <c r="D62" s="131"/>
      <c r="E62" s="131"/>
      <c r="F62" s="131"/>
      <c r="G62" s="131"/>
      <c r="H62" s="131"/>
      <c r="I62" s="130"/>
      <c r="J62" s="131"/>
      <c r="K62" s="131"/>
      <c r="L62" s="131"/>
      <c r="M62" s="151"/>
      <c r="O62" s="131"/>
    </row>
    <row r="63" spans="1:15" ht="38.25" x14ac:dyDescent="0.2">
      <c r="A63" s="94" t="s">
        <v>81</v>
      </c>
      <c r="B63" s="94" t="s">
        <v>3</v>
      </c>
      <c r="C63" s="94" t="s">
        <v>4</v>
      </c>
      <c r="D63" s="94" t="s">
        <v>5</v>
      </c>
      <c r="E63" s="94" t="s">
        <v>6</v>
      </c>
      <c r="F63" s="94" t="s">
        <v>7</v>
      </c>
      <c r="G63" s="94" t="s">
        <v>122</v>
      </c>
      <c r="H63" s="94" t="s">
        <v>123</v>
      </c>
      <c r="I63" s="118" t="s">
        <v>124</v>
      </c>
      <c r="J63" s="119" t="s">
        <v>125</v>
      </c>
      <c r="K63" s="119" t="s">
        <v>126</v>
      </c>
      <c r="L63" s="119" t="s">
        <v>127</v>
      </c>
      <c r="M63" s="120" t="s">
        <v>128</v>
      </c>
      <c r="N63" s="94" t="s">
        <v>129</v>
      </c>
      <c r="O63" s="94" t="s">
        <v>130</v>
      </c>
    </row>
    <row r="64" spans="1:15" x14ac:dyDescent="0.2">
      <c r="B64" s="85"/>
      <c r="C64" s="86">
        <f>$B$2</f>
        <v>40940</v>
      </c>
      <c r="D64" s="86">
        <f>DATE(YEAR(C64),IF(MONTH(C64)&lt;=3,3,IF(MONTH(C64)&lt;=6,6,IF(MONTH(C64)&lt;=9,9,12))),IF(OR(MONTH(C64)&lt;=3,MONTH(C64)&gt;=10),31,30))</f>
        <v>40999</v>
      </c>
      <c r="E64" s="85">
        <f>D64-C64+1</f>
        <v>60</v>
      </c>
      <c r="F64" s="87">
        <f>VLOOKUP(D64,'FERC Interest Rate'!$A:$B,2,TRUE)</f>
        <v>3.2500000000000001E-2</v>
      </c>
      <c r="G64" s="88">
        <f>$E$2</f>
        <v>0</v>
      </c>
      <c r="H64" s="88">
        <f t="shared" ref="H64:H71" si="19">G64*F64*(E64/(DATE(YEAR(D64),12,31)-DATE(YEAR(D64),1,1)+1))</f>
        <v>0</v>
      </c>
      <c r="I64" s="123">
        <v>0</v>
      </c>
      <c r="J64" s="89">
        <v>0</v>
      </c>
      <c r="K64" s="149">
        <f t="shared" ref="K64:K91" si="20">+SUM(I64:J64)</f>
        <v>0</v>
      </c>
      <c r="L64" s="89">
        <v>0</v>
      </c>
      <c r="M64" s="150">
        <f t="shared" ref="M64:M91" si="21">+SUM(K64:L64)</f>
        <v>0</v>
      </c>
      <c r="N64" s="8">
        <f t="shared" ref="N64:N91" si="22">+G64+H64+J64</f>
        <v>0</v>
      </c>
      <c r="O64" s="88">
        <f t="shared" ref="O64:O91" si="23">G64+H64-L64-I64</f>
        <v>0</v>
      </c>
    </row>
    <row r="65" spans="2:15" x14ac:dyDescent="0.2">
      <c r="B65" s="85"/>
      <c r="C65" s="86">
        <f>D64+1</f>
        <v>41000</v>
      </c>
      <c r="D65" s="86">
        <f>EOMONTH(D64,3)</f>
        <v>41090</v>
      </c>
      <c r="E65" s="85">
        <f t="shared" ref="E65:E91" si="24">D65-C65+1</f>
        <v>91</v>
      </c>
      <c r="F65" s="87">
        <f>VLOOKUP(D65,'FERC Interest Rate'!$A:$B,2,TRUE)</f>
        <v>3.2500000000000001E-2</v>
      </c>
      <c r="G65" s="88">
        <f t="shared" ref="G65:G91" si="25">O64</f>
        <v>0</v>
      </c>
      <c r="H65" s="88">
        <f t="shared" si="19"/>
        <v>0</v>
      </c>
      <c r="I65" s="123">
        <v>0</v>
      </c>
      <c r="J65" s="89">
        <v>0</v>
      </c>
      <c r="K65" s="149">
        <f t="shared" si="20"/>
        <v>0</v>
      </c>
      <c r="L65" s="89">
        <v>0</v>
      </c>
      <c r="M65" s="150">
        <f t="shared" si="21"/>
        <v>0</v>
      </c>
      <c r="N65" s="8">
        <f t="shared" si="22"/>
        <v>0</v>
      </c>
      <c r="O65" s="88">
        <f t="shared" si="23"/>
        <v>0</v>
      </c>
    </row>
    <row r="66" spans="2:15" x14ac:dyDescent="0.2">
      <c r="B66" s="85"/>
      <c r="C66" s="86">
        <f t="shared" ref="C66:C91" si="26">D65+1</f>
        <v>41091</v>
      </c>
      <c r="D66" s="86">
        <f t="shared" ref="D66:D91" si="27">EOMONTH(D65,3)</f>
        <v>41182</v>
      </c>
      <c r="E66" s="85">
        <f t="shared" si="24"/>
        <v>92</v>
      </c>
      <c r="F66" s="87">
        <f>VLOOKUP(D66,'FERC Interest Rate'!$A:$B,2,TRUE)</f>
        <v>3.2500000000000001E-2</v>
      </c>
      <c r="G66" s="88">
        <f t="shared" si="25"/>
        <v>0</v>
      </c>
      <c r="H66" s="88">
        <f t="shared" si="19"/>
        <v>0</v>
      </c>
      <c r="I66" s="123">
        <v>0</v>
      </c>
      <c r="J66" s="89">
        <v>0</v>
      </c>
      <c r="K66" s="149">
        <f t="shared" si="20"/>
        <v>0</v>
      </c>
      <c r="L66" s="89">
        <v>0</v>
      </c>
      <c r="M66" s="150">
        <f t="shared" si="21"/>
        <v>0</v>
      </c>
      <c r="N66" s="8">
        <f t="shared" si="22"/>
        <v>0</v>
      </c>
      <c r="O66" s="88">
        <f t="shared" si="23"/>
        <v>0</v>
      </c>
    </row>
    <row r="67" spans="2:15" x14ac:dyDescent="0.2">
      <c r="B67" s="85"/>
      <c r="C67" s="86">
        <f t="shared" si="26"/>
        <v>41183</v>
      </c>
      <c r="D67" s="86">
        <f t="shared" si="27"/>
        <v>41274</v>
      </c>
      <c r="E67" s="85">
        <f t="shared" si="24"/>
        <v>92</v>
      </c>
      <c r="F67" s="87">
        <f>VLOOKUP(D67,'FERC Interest Rate'!$A:$B,2,TRUE)</f>
        <v>3.2500000000000001E-2</v>
      </c>
      <c r="G67" s="88">
        <f t="shared" si="25"/>
        <v>0</v>
      </c>
      <c r="H67" s="88">
        <f t="shared" si="19"/>
        <v>0</v>
      </c>
      <c r="I67" s="123">
        <v>0</v>
      </c>
      <c r="J67" s="89">
        <v>0</v>
      </c>
      <c r="K67" s="149">
        <f t="shared" si="20"/>
        <v>0</v>
      </c>
      <c r="L67" s="89">
        <v>0</v>
      </c>
      <c r="M67" s="150">
        <f t="shared" si="21"/>
        <v>0</v>
      </c>
      <c r="N67" s="8">
        <f t="shared" si="22"/>
        <v>0</v>
      </c>
      <c r="O67" s="88">
        <f t="shared" si="23"/>
        <v>0</v>
      </c>
    </row>
    <row r="68" spans="2:15" x14ac:dyDescent="0.2">
      <c r="B68" s="85"/>
      <c r="C68" s="86">
        <f t="shared" si="26"/>
        <v>41275</v>
      </c>
      <c r="D68" s="86">
        <f t="shared" si="27"/>
        <v>41364</v>
      </c>
      <c r="E68" s="85">
        <f t="shared" si="24"/>
        <v>90</v>
      </c>
      <c r="F68" s="87">
        <f>VLOOKUP(D68,'FERC Interest Rate'!$A:$B,2,TRUE)</f>
        <v>3.2500000000000001E-2</v>
      </c>
      <c r="G68" s="88">
        <f t="shared" si="25"/>
        <v>0</v>
      </c>
      <c r="H68" s="88">
        <f t="shared" si="19"/>
        <v>0</v>
      </c>
      <c r="I68" s="123">
        <v>0</v>
      </c>
      <c r="J68" s="89">
        <v>0</v>
      </c>
      <c r="K68" s="149">
        <f t="shared" si="20"/>
        <v>0</v>
      </c>
      <c r="L68" s="89">
        <v>0</v>
      </c>
      <c r="M68" s="150">
        <f t="shared" si="21"/>
        <v>0</v>
      </c>
      <c r="N68" s="8">
        <f t="shared" si="22"/>
        <v>0</v>
      </c>
      <c r="O68" s="88">
        <f t="shared" si="23"/>
        <v>0</v>
      </c>
    </row>
    <row r="69" spans="2:15" x14ac:dyDescent="0.2">
      <c r="B69" s="85"/>
      <c r="C69" s="86">
        <f t="shared" si="26"/>
        <v>41365</v>
      </c>
      <c r="D69" s="86">
        <f t="shared" si="27"/>
        <v>41455</v>
      </c>
      <c r="E69" s="85">
        <f t="shared" si="24"/>
        <v>91</v>
      </c>
      <c r="F69" s="87">
        <f>VLOOKUP(D69,'FERC Interest Rate'!$A:$B,2,TRUE)</f>
        <v>3.2500000000000001E-2</v>
      </c>
      <c r="G69" s="88">
        <f t="shared" si="25"/>
        <v>0</v>
      </c>
      <c r="H69" s="88">
        <f t="shared" si="19"/>
        <v>0</v>
      </c>
      <c r="I69" s="123">
        <v>0</v>
      </c>
      <c r="J69" s="89">
        <v>0</v>
      </c>
      <c r="K69" s="149">
        <f t="shared" si="20"/>
        <v>0</v>
      </c>
      <c r="L69" s="89">
        <v>0</v>
      </c>
      <c r="M69" s="150">
        <f t="shared" si="21"/>
        <v>0</v>
      </c>
      <c r="N69" s="8">
        <f t="shared" si="22"/>
        <v>0</v>
      </c>
      <c r="O69" s="88">
        <f t="shared" si="23"/>
        <v>0</v>
      </c>
    </row>
    <row r="70" spans="2:15" x14ac:dyDescent="0.2">
      <c r="B70" s="85"/>
      <c r="C70" s="86">
        <f t="shared" si="26"/>
        <v>41456</v>
      </c>
      <c r="D70" s="86">
        <f t="shared" si="27"/>
        <v>41547</v>
      </c>
      <c r="E70" s="85">
        <f t="shared" si="24"/>
        <v>92</v>
      </c>
      <c r="F70" s="87">
        <f>VLOOKUP(D70,'FERC Interest Rate'!$A:$B,2,TRUE)</f>
        <v>3.2500000000000001E-2</v>
      </c>
      <c r="G70" s="88">
        <f t="shared" si="25"/>
        <v>0</v>
      </c>
      <c r="H70" s="88">
        <f t="shared" si="19"/>
        <v>0</v>
      </c>
      <c r="I70" s="123">
        <v>0</v>
      </c>
      <c r="J70" s="89">
        <v>0</v>
      </c>
      <c r="K70" s="149">
        <f t="shared" si="20"/>
        <v>0</v>
      </c>
      <c r="L70" s="89">
        <v>0</v>
      </c>
      <c r="M70" s="150">
        <f t="shared" si="21"/>
        <v>0</v>
      </c>
      <c r="N70" s="8">
        <f t="shared" si="22"/>
        <v>0</v>
      </c>
      <c r="O70" s="88">
        <f t="shared" si="23"/>
        <v>0</v>
      </c>
    </row>
    <row r="71" spans="2:15" x14ac:dyDescent="0.2">
      <c r="B71" s="85"/>
      <c r="C71" s="86">
        <f t="shared" si="26"/>
        <v>41548</v>
      </c>
      <c r="D71" s="86">
        <f t="shared" si="27"/>
        <v>41639</v>
      </c>
      <c r="E71" s="85">
        <f t="shared" si="24"/>
        <v>92</v>
      </c>
      <c r="F71" s="87">
        <f>VLOOKUP(D71,'FERC Interest Rate'!$A:$B,2,TRUE)</f>
        <v>3.2500000000000001E-2</v>
      </c>
      <c r="G71" s="88">
        <f t="shared" si="25"/>
        <v>0</v>
      </c>
      <c r="H71" s="88">
        <f t="shared" si="19"/>
        <v>0</v>
      </c>
      <c r="I71" s="123">
        <v>0</v>
      </c>
      <c r="J71" s="89">
        <v>0</v>
      </c>
      <c r="K71" s="149">
        <f t="shared" si="20"/>
        <v>0</v>
      </c>
      <c r="L71" s="89">
        <v>0</v>
      </c>
      <c r="M71" s="150">
        <f t="shared" si="21"/>
        <v>0</v>
      </c>
      <c r="N71" s="8">
        <f t="shared" si="22"/>
        <v>0</v>
      </c>
      <c r="O71" s="88">
        <f t="shared" si="23"/>
        <v>0</v>
      </c>
    </row>
    <row r="72" spans="2:15" x14ac:dyDescent="0.2">
      <c r="B72" s="85"/>
      <c r="C72" s="86">
        <f t="shared" si="26"/>
        <v>41640</v>
      </c>
      <c r="D72" s="86">
        <f t="shared" si="27"/>
        <v>41729</v>
      </c>
      <c r="E72" s="85">
        <f t="shared" si="24"/>
        <v>90</v>
      </c>
      <c r="F72" s="87">
        <f>VLOOKUP(D72,'FERC Interest Rate'!$A:$B,2,TRUE)</f>
        <v>3.2500000000000001E-2</v>
      </c>
      <c r="G72" s="88">
        <f t="shared" si="25"/>
        <v>0</v>
      </c>
      <c r="H72" s="88">
        <v>0</v>
      </c>
      <c r="I72" s="123">
        <f t="shared" ref="I72:I91" si="28">SUM($I$92:$I$92)/20</f>
        <v>0</v>
      </c>
      <c r="J72" s="89">
        <f>G72*F72*(E72/(DATE(YEAR(D72),12,31)-DATE(YEAR(D72),1,1)+1))</f>
        <v>0</v>
      </c>
      <c r="K72" s="149">
        <f t="shared" si="20"/>
        <v>0</v>
      </c>
      <c r="L72" s="89">
        <f t="shared" ref="L72:L91" si="29">$G$64/20</f>
        <v>0</v>
      </c>
      <c r="M72" s="150">
        <f t="shared" si="21"/>
        <v>0</v>
      </c>
      <c r="N72" s="8">
        <f t="shared" si="22"/>
        <v>0</v>
      </c>
      <c r="O72" s="88">
        <f t="shared" si="23"/>
        <v>0</v>
      </c>
    </row>
    <row r="73" spans="2:15" x14ac:dyDescent="0.2">
      <c r="B73" s="85"/>
      <c r="C73" s="86">
        <f t="shared" si="26"/>
        <v>41730</v>
      </c>
      <c r="D73" s="86">
        <f t="shared" si="27"/>
        <v>41820</v>
      </c>
      <c r="E73" s="85">
        <f t="shared" si="24"/>
        <v>91</v>
      </c>
      <c r="F73" s="87">
        <f>VLOOKUP(D73,'FERC Interest Rate'!$A:$B,2,TRUE)</f>
        <v>3.2500000000000001E-2</v>
      </c>
      <c r="G73" s="88">
        <f t="shared" si="25"/>
        <v>0</v>
      </c>
      <c r="H73" s="88">
        <v>0</v>
      </c>
      <c r="I73" s="123">
        <f t="shared" si="28"/>
        <v>0</v>
      </c>
      <c r="J73" s="89">
        <f>G73*F73*(E73/(DATE(YEAR(D73),12,31)-DATE(YEAR(D73),1,1)+1))</f>
        <v>0</v>
      </c>
      <c r="K73" s="149">
        <f t="shared" si="20"/>
        <v>0</v>
      </c>
      <c r="L73" s="89">
        <f t="shared" si="29"/>
        <v>0</v>
      </c>
      <c r="M73" s="150">
        <f t="shared" si="21"/>
        <v>0</v>
      </c>
      <c r="N73" s="8">
        <f t="shared" si="22"/>
        <v>0</v>
      </c>
      <c r="O73" s="88">
        <f t="shared" si="23"/>
        <v>0</v>
      </c>
    </row>
    <row r="74" spans="2:15" x14ac:dyDescent="0.2">
      <c r="B74" s="85"/>
      <c r="C74" s="86">
        <f t="shared" si="26"/>
        <v>41821</v>
      </c>
      <c r="D74" s="86">
        <f t="shared" si="27"/>
        <v>41912</v>
      </c>
      <c r="E74" s="85">
        <f t="shared" si="24"/>
        <v>92</v>
      </c>
      <c r="F74" s="87">
        <f>VLOOKUP(D74,'FERC Interest Rate'!$A:$B,2,TRUE)</f>
        <v>3.2500000000000001E-2</v>
      </c>
      <c r="G74" s="88">
        <f t="shared" si="25"/>
        <v>0</v>
      </c>
      <c r="H74" s="88">
        <v>0</v>
      </c>
      <c r="I74" s="123">
        <f t="shared" si="28"/>
        <v>0</v>
      </c>
      <c r="J74" s="89">
        <f>G74*F74*(E74/(DATE(YEAR(D74),12,31)-DATE(YEAR(D74),1,1)+1))</f>
        <v>0</v>
      </c>
      <c r="K74" s="149">
        <f t="shared" si="20"/>
        <v>0</v>
      </c>
      <c r="L74" s="89">
        <f t="shared" si="29"/>
        <v>0</v>
      </c>
      <c r="M74" s="150">
        <f t="shared" si="21"/>
        <v>0</v>
      </c>
      <c r="N74" s="8">
        <f t="shared" si="22"/>
        <v>0</v>
      </c>
      <c r="O74" s="88">
        <f t="shared" si="23"/>
        <v>0</v>
      </c>
    </row>
    <row r="75" spans="2:15" x14ac:dyDescent="0.2">
      <c r="B75" s="85"/>
      <c r="C75" s="86">
        <f t="shared" si="26"/>
        <v>41913</v>
      </c>
      <c r="D75" s="86">
        <f t="shared" si="27"/>
        <v>42004</v>
      </c>
      <c r="E75" s="85">
        <f t="shared" si="24"/>
        <v>92</v>
      </c>
      <c r="F75" s="87">
        <f>VLOOKUP(D75,'FERC Interest Rate'!$A:$B,2,TRUE)</f>
        <v>3.2500000000000001E-2</v>
      </c>
      <c r="G75" s="88">
        <f t="shared" si="25"/>
        <v>0</v>
      </c>
      <c r="H75" s="88">
        <v>0</v>
      </c>
      <c r="I75" s="123">
        <f t="shared" si="28"/>
        <v>0</v>
      </c>
      <c r="J75" s="89">
        <f>G75*F75*(E75/(DATE(YEAR(D75),12,31)-DATE(YEAR(D75),1,1)+1))</f>
        <v>0</v>
      </c>
      <c r="K75" s="149">
        <f t="shared" si="20"/>
        <v>0</v>
      </c>
      <c r="L75" s="89">
        <f t="shared" si="29"/>
        <v>0</v>
      </c>
      <c r="M75" s="150">
        <f t="shared" si="21"/>
        <v>0</v>
      </c>
      <c r="N75" s="8">
        <f t="shared" si="22"/>
        <v>0</v>
      </c>
      <c r="O75" s="88">
        <f t="shared" si="23"/>
        <v>0</v>
      </c>
    </row>
    <row r="76" spans="2:15" x14ac:dyDescent="0.2">
      <c r="B76" s="85"/>
      <c r="C76" s="86">
        <f t="shared" si="26"/>
        <v>42005</v>
      </c>
      <c r="D76" s="86">
        <f t="shared" si="27"/>
        <v>42094</v>
      </c>
      <c r="E76" s="85">
        <f t="shared" si="24"/>
        <v>90</v>
      </c>
      <c r="F76" s="87">
        <f>VLOOKUP(D76,'FERC Interest Rate'!$A:$B,2,TRUE)</f>
        <v>3.2500000000000001E-2</v>
      </c>
      <c r="G76" s="88">
        <f t="shared" si="25"/>
        <v>0</v>
      </c>
      <c r="H76" s="88">
        <v>0</v>
      </c>
      <c r="I76" s="123">
        <f t="shared" si="28"/>
        <v>0</v>
      </c>
      <c r="J76" s="89">
        <f>G76*F76*(E76/(DATE(YEAR(D76),12,31)-DATE(YEAR(D76),1,1)+1))</f>
        <v>0</v>
      </c>
      <c r="K76" s="149">
        <f t="shared" si="20"/>
        <v>0</v>
      </c>
      <c r="L76" s="89">
        <f t="shared" si="29"/>
        <v>0</v>
      </c>
      <c r="M76" s="150">
        <f t="shared" si="21"/>
        <v>0</v>
      </c>
      <c r="N76" s="8">
        <f t="shared" si="22"/>
        <v>0</v>
      </c>
      <c r="O76" s="88">
        <f t="shared" si="23"/>
        <v>0</v>
      </c>
    </row>
    <row r="77" spans="2:15" x14ac:dyDescent="0.2">
      <c r="B77" s="85"/>
      <c r="C77" s="86">
        <f t="shared" si="26"/>
        <v>42095</v>
      </c>
      <c r="D77" s="86">
        <f t="shared" si="27"/>
        <v>42185</v>
      </c>
      <c r="E77" s="85">
        <f t="shared" si="24"/>
        <v>91</v>
      </c>
      <c r="F77" s="87">
        <f>VLOOKUP(D77,'FERC Interest Rate'!$A:$B,2,TRUE)</f>
        <v>3.2500000000000001E-2</v>
      </c>
      <c r="G77" s="88">
        <f t="shared" si="25"/>
        <v>0</v>
      </c>
      <c r="H77" s="88">
        <v>0</v>
      </c>
      <c r="I77" s="123">
        <f t="shared" si="28"/>
        <v>0</v>
      </c>
      <c r="J77" s="89">
        <f t="shared" ref="J77:J83" si="30">G77*F77*(E77/(DATE(YEAR(D77),12,31)-DATE(YEAR(D77),1,1)+1))</f>
        <v>0</v>
      </c>
      <c r="K77" s="149">
        <f t="shared" si="20"/>
        <v>0</v>
      </c>
      <c r="L77" s="89">
        <f t="shared" si="29"/>
        <v>0</v>
      </c>
      <c r="M77" s="150">
        <f t="shared" si="21"/>
        <v>0</v>
      </c>
      <c r="N77" s="8">
        <f t="shared" si="22"/>
        <v>0</v>
      </c>
      <c r="O77" s="88">
        <f t="shared" si="23"/>
        <v>0</v>
      </c>
    </row>
    <row r="78" spans="2:15" x14ac:dyDescent="0.2">
      <c r="B78" s="85"/>
      <c r="C78" s="86">
        <f t="shared" si="26"/>
        <v>42186</v>
      </c>
      <c r="D78" s="86">
        <f t="shared" si="27"/>
        <v>42277</v>
      </c>
      <c r="E78" s="85">
        <f t="shared" si="24"/>
        <v>92</v>
      </c>
      <c r="F78" s="87">
        <f>VLOOKUP(D78,'FERC Interest Rate'!$A:$B,2,TRUE)</f>
        <v>3.2500000000000001E-2</v>
      </c>
      <c r="G78" s="88">
        <f t="shared" si="25"/>
        <v>0</v>
      </c>
      <c r="H78" s="88">
        <v>0</v>
      </c>
      <c r="I78" s="123">
        <f t="shared" si="28"/>
        <v>0</v>
      </c>
      <c r="J78" s="89">
        <f t="shared" si="30"/>
        <v>0</v>
      </c>
      <c r="K78" s="149">
        <f t="shared" si="20"/>
        <v>0</v>
      </c>
      <c r="L78" s="89">
        <f t="shared" si="29"/>
        <v>0</v>
      </c>
      <c r="M78" s="150">
        <f t="shared" si="21"/>
        <v>0</v>
      </c>
      <c r="N78" s="8">
        <f t="shared" si="22"/>
        <v>0</v>
      </c>
      <c r="O78" s="88">
        <f t="shared" si="23"/>
        <v>0</v>
      </c>
    </row>
    <row r="79" spans="2:15" x14ac:dyDescent="0.2">
      <c r="B79" s="85"/>
      <c r="C79" s="86">
        <f t="shared" si="26"/>
        <v>42278</v>
      </c>
      <c r="D79" s="86">
        <f t="shared" si="27"/>
        <v>42369</v>
      </c>
      <c r="E79" s="85">
        <f t="shared" si="24"/>
        <v>92</v>
      </c>
      <c r="F79" s="87">
        <f>VLOOKUP(D79,'FERC Interest Rate'!$A:$B,2,TRUE)</f>
        <v>3.2500000000000001E-2</v>
      </c>
      <c r="G79" s="88">
        <f t="shared" si="25"/>
        <v>0</v>
      </c>
      <c r="H79" s="88">
        <v>0</v>
      </c>
      <c r="I79" s="123">
        <f t="shared" si="28"/>
        <v>0</v>
      </c>
      <c r="J79" s="89">
        <f t="shared" si="30"/>
        <v>0</v>
      </c>
      <c r="K79" s="149">
        <f t="shared" si="20"/>
        <v>0</v>
      </c>
      <c r="L79" s="89">
        <f t="shared" si="29"/>
        <v>0</v>
      </c>
      <c r="M79" s="150">
        <f t="shared" si="21"/>
        <v>0</v>
      </c>
      <c r="N79" s="8">
        <f t="shared" si="22"/>
        <v>0</v>
      </c>
      <c r="O79" s="88">
        <f t="shared" si="23"/>
        <v>0</v>
      </c>
    </row>
    <row r="80" spans="2:15" x14ac:dyDescent="0.2">
      <c r="B80" s="85"/>
      <c r="C80" s="86">
        <f t="shared" si="26"/>
        <v>42370</v>
      </c>
      <c r="D80" s="86">
        <f t="shared" si="27"/>
        <v>42460</v>
      </c>
      <c r="E80" s="85">
        <f t="shared" si="24"/>
        <v>91</v>
      </c>
      <c r="F80" s="87">
        <f>VLOOKUP(D80,'FERC Interest Rate'!$A:$B,2,TRUE)</f>
        <v>3.2500000000000001E-2</v>
      </c>
      <c r="G80" s="88">
        <f t="shared" si="25"/>
        <v>0</v>
      </c>
      <c r="H80" s="88">
        <v>0</v>
      </c>
      <c r="I80" s="123">
        <f t="shared" si="28"/>
        <v>0</v>
      </c>
      <c r="J80" s="89">
        <f t="shared" si="30"/>
        <v>0</v>
      </c>
      <c r="K80" s="149">
        <f t="shared" si="20"/>
        <v>0</v>
      </c>
      <c r="L80" s="89">
        <f t="shared" si="29"/>
        <v>0</v>
      </c>
      <c r="M80" s="150">
        <f t="shared" si="21"/>
        <v>0</v>
      </c>
      <c r="N80" s="8">
        <f t="shared" si="22"/>
        <v>0</v>
      </c>
      <c r="O80" s="88">
        <f t="shared" si="23"/>
        <v>0</v>
      </c>
    </row>
    <row r="81" spans="1:15" x14ac:dyDescent="0.2">
      <c r="B81" s="85"/>
      <c r="C81" s="86">
        <f t="shared" si="26"/>
        <v>42461</v>
      </c>
      <c r="D81" s="86">
        <f t="shared" si="27"/>
        <v>42551</v>
      </c>
      <c r="E81" s="85">
        <f t="shared" si="24"/>
        <v>91</v>
      </c>
      <c r="F81" s="87">
        <f>VLOOKUP(D81,'FERC Interest Rate'!$A:$B,2,TRUE)</f>
        <v>3.4599999999999999E-2</v>
      </c>
      <c r="G81" s="88">
        <f t="shared" si="25"/>
        <v>0</v>
      </c>
      <c r="H81" s="88">
        <v>0</v>
      </c>
      <c r="I81" s="123">
        <f t="shared" si="28"/>
        <v>0</v>
      </c>
      <c r="J81" s="89">
        <f t="shared" si="30"/>
        <v>0</v>
      </c>
      <c r="K81" s="149">
        <f t="shared" si="20"/>
        <v>0</v>
      </c>
      <c r="L81" s="89">
        <f t="shared" si="29"/>
        <v>0</v>
      </c>
      <c r="M81" s="150">
        <f t="shared" si="21"/>
        <v>0</v>
      </c>
      <c r="N81" s="8">
        <f t="shared" si="22"/>
        <v>0</v>
      </c>
      <c r="O81" s="88">
        <f t="shared" si="23"/>
        <v>0</v>
      </c>
    </row>
    <row r="82" spans="1:15" x14ac:dyDescent="0.2">
      <c r="B82" s="85"/>
      <c r="C82" s="86">
        <f t="shared" si="26"/>
        <v>42552</v>
      </c>
      <c r="D82" s="86">
        <f t="shared" si="27"/>
        <v>42643</v>
      </c>
      <c r="E82" s="85">
        <f t="shared" si="24"/>
        <v>92</v>
      </c>
      <c r="F82" s="87">
        <f>VLOOKUP(D82,'FERC Interest Rate'!$A:$B,2,TRUE)</f>
        <v>3.5000000000000003E-2</v>
      </c>
      <c r="G82" s="88">
        <f t="shared" si="25"/>
        <v>0</v>
      </c>
      <c r="H82" s="88">
        <v>0</v>
      </c>
      <c r="I82" s="123">
        <f t="shared" si="28"/>
        <v>0</v>
      </c>
      <c r="J82" s="89">
        <f t="shared" si="30"/>
        <v>0</v>
      </c>
      <c r="K82" s="149">
        <f t="shared" si="20"/>
        <v>0</v>
      </c>
      <c r="L82" s="89">
        <f t="shared" si="29"/>
        <v>0</v>
      </c>
      <c r="M82" s="150">
        <f t="shared" si="21"/>
        <v>0</v>
      </c>
      <c r="N82" s="8">
        <f t="shared" si="22"/>
        <v>0</v>
      </c>
      <c r="O82" s="88">
        <f t="shared" si="23"/>
        <v>0</v>
      </c>
    </row>
    <row r="83" spans="1:15" x14ac:dyDescent="0.2">
      <c r="B83" s="85"/>
      <c r="C83" s="86">
        <f t="shared" si="26"/>
        <v>42644</v>
      </c>
      <c r="D83" s="86">
        <f t="shared" si="27"/>
        <v>42735</v>
      </c>
      <c r="E83" s="85">
        <f t="shared" si="24"/>
        <v>92</v>
      </c>
      <c r="F83" s="87">
        <f>VLOOKUP(D83,'FERC Interest Rate'!$A:$B,2,TRUE)</f>
        <v>3.5000000000000003E-2</v>
      </c>
      <c r="G83" s="88">
        <f t="shared" si="25"/>
        <v>0</v>
      </c>
      <c r="H83" s="88">
        <v>0</v>
      </c>
      <c r="I83" s="123">
        <f t="shared" si="28"/>
        <v>0</v>
      </c>
      <c r="J83" s="89">
        <f t="shared" si="30"/>
        <v>0</v>
      </c>
      <c r="K83" s="149">
        <f t="shared" si="20"/>
        <v>0</v>
      </c>
      <c r="L83" s="89">
        <f t="shared" si="29"/>
        <v>0</v>
      </c>
      <c r="M83" s="150">
        <f t="shared" si="21"/>
        <v>0</v>
      </c>
      <c r="N83" s="8">
        <f t="shared" si="22"/>
        <v>0</v>
      </c>
      <c r="O83" s="88">
        <f t="shared" si="23"/>
        <v>0</v>
      </c>
    </row>
    <row r="84" spans="1:15" x14ac:dyDescent="0.2">
      <c r="B84" s="85"/>
      <c r="C84" s="86">
        <f t="shared" si="26"/>
        <v>42736</v>
      </c>
      <c r="D84" s="86">
        <f t="shared" si="27"/>
        <v>42825</v>
      </c>
      <c r="E84" s="85">
        <f t="shared" si="24"/>
        <v>90</v>
      </c>
      <c r="F84" s="87">
        <f>VLOOKUP(D84,'FERC Interest Rate'!$A:$B,2,TRUE)</f>
        <v>3.5000000000000003E-2</v>
      </c>
      <c r="G84" s="88">
        <f t="shared" si="25"/>
        <v>0</v>
      </c>
      <c r="H84" s="88">
        <v>0</v>
      </c>
      <c r="I84" s="123">
        <f t="shared" si="28"/>
        <v>0</v>
      </c>
      <c r="J84" s="89">
        <f t="shared" ref="J84:J89" si="31">G84*F84*(E84/(DATE(YEAR(D84),12,31)-DATE(YEAR(D84),1,1)+1))</f>
        <v>0</v>
      </c>
      <c r="K84" s="149">
        <f t="shared" si="20"/>
        <v>0</v>
      </c>
      <c r="L84" s="89">
        <f t="shared" si="29"/>
        <v>0</v>
      </c>
      <c r="M84" s="150">
        <f t="shared" si="21"/>
        <v>0</v>
      </c>
      <c r="N84" s="8">
        <f t="shared" si="22"/>
        <v>0</v>
      </c>
      <c r="O84" s="88">
        <f t="shared" si="23"/>
        <v>0</v>
      </c>
    </row>
    <row r="85" spans="1:15" x14ac:dyDescent="0.2">
      <c r="B85" s="85"/>
      <c r="C85" s="86">
        <f t="shared" si="26"/>
        <v>42826</v>
      </c>
      <c r="D85" s="86">
        <f t="shared" si="27"/>
        <v>42916</v>
      </c>
      <c r="E85" s="85">
        <f t="shared" si="24"/>
        <v>91</v>
      </c>
      <c r="F85" s="87">
        <f>VLOOKUP(D85,'FERC Interest Rate'!$A:$B,2,TRUE)</f>
        <v>3.7100000000000001E-2</v>
      </c>
      <c r="G85" s="88">
        <f t="shared" si="25"/>
        <v>0</v>
      </c>
      <c r="H85" s="88">
        <v>0</v>
      </c>
      <c r="I85" s="123">
        <f t="shared" si="28"/>
        <v>0</v>
      </c>
      <c r="J85" s="89">
        <f t="shared" si="31"/>
        <v>0</v>
      </c>
      <c r="K85" s="149">
        <f t="shared" si="20"/>
        <v>0</v>
      </c>
      <c r="L85" s="89">
        <f t="shared" si="29"/>
        <v>0</v>
      </c>
      <c r="M85" s="150">
        <f t="shared" si="21"/>
        <v>0</v>
      </c>
      <c r="N85" s="8">
        <f t="shared" si="22"/>
        <v>0</v>
      </c>
      <c r="O85" s="88">
        <f t="shared" si="23"/>
        <v>0</v>
      </c>
    </row>
    <row r="86" spans="1:15" x14ac:dyDescent="0.2">
      <c r="B86" s="85"/>
      <c r="C86" s="86">
        <f t="shared" si="26"/>
        <v>42917</v>
      </c>
      <c r="D86" s="86">
        <f t="shared" si="27"/>
        <v>43008</v>
      </c>
      <c r="E86" s="85">
        <f t="shared" si="24"/>
        <v>92</v>
      </c>
      <c r="F86" s="87">
        <f>VLOOKUP(D86,'FERC Interest Rate'!$A:$B,2,TRUE)</f>
        <v>3.9600000000000003E-2</v>
      </c>
      <c r="G86" s="88">
        <f t="shared" si="25"/>
        <v>0</v>
      </c>
      <c r="H86" s="88">
        <v>0</v>
      </c>
      <c r="I86" s="123">
        <f t="shared" si="28"/>
        <v>0</v>
      </c>
      <c r="J86" s="89">
        <f t="shared" si="31"/>
        <v>0</v>
      </c>
      <c r="K86" s="149">
        <f t="shared" si="20"/>
        <v>0</v>
      </c>
      <c r="L86" s="89">
        <f t="shared" si="29"/>
        <v>0</v>
      </c>
      <c r="M86" s="150">
        <f t="shared" si="21"/>
        <v>0</v>
      </c>
      <c r="N86" s="8">
        <f t="shared" si="22"/>
        <v>0</v>
      </c>
      <c r="O86" s="88">
        <f t="shared" si="23"/>
        <v>0</v>
      </c>
    </row>
    <row r="87" spans="1:15" x14ac:dyDescent="0.2">
      <c r="B87" s="85"/>
      <c r="C87" s="86">
        <f t="shared" si="26"/>
        <v>43009</v>
      </c>
      <c r="D87" s="86">
        <f t="shared" si="27"/>
        <v>43100</v>
      </c>
      <c r="E87" s="85">
        <f t="shared" si="24"/>
        <v>92</v>
      </c>
      <c r="F87" s="87">
        <f>VLOOKUP(D87,'FERC Interest Rate'!$A:$B,2,TRUE)</f>
        <v>4.2099999999999999E-2</v>
      </c>
      <c r="G87" s="88">
        <f t="shared" si="25"/>
        <v>0</v>
      </c>
      <c r="H87" s="88">
        <v>0</v>
      </c>
      <c r="I87" s="123">
        <f t="shared" si="28"/>
        <v>0</v>
      </c>
      <c r="J87" s="89">
        <f t="shared" si="31"/>
        <v>0</v>
      </c>
      <c r="K87" s="149">
        <f t="shared" si="20"/>
        <v>0</v>
      </c>
      <c r="L87" s="89">
        <f t="shared" si="29"/>
        <v>0</v>
      </c>
      <c r="M87" s="150">
        <f t="shared" si="21"/>
        <v>0</v>
      </c>
      <c r="N87" s="8">
        <f t="shared" si="22"/>
        <v>0</v>
      </c>
      <c r="O87" s="88">
        <f t="shared" si="23"/>
        <v>0</v>
      </c>
    </row>
    <row r="88" spans="1:15" x14ac:dyDescent="0.2">
      <c r="B88" s="85"/>
      <c r="C88" s="86">
        <f t="shared" si="26"/>
        <v>43101</v>
      </c>
      <c r="D88" s="86">
        <f t="shared" si="27"/>
        <v>43190</v>
      </c>
      <c r="E88" s="85">
        <f t="shared" si="24"/>
        <v>90</v>
      </c>
      <c r="F88" s="87">
        <f>VLOOKUP(D88,'FERC Interest Rate'!$A:$B,2,TRUE)</f>
        <v>4.2500000000000003E-2</v>
      </c>
      <c r="G88" s="88">
        <f t="shared" si="25"/>
        <v>0</v>
      </c>
      <c r="H88" s="88">
        <v>0</v>
      </c>
      <c r="I88" s="123">
        <f t="shared" si="28"/>
        <v>0</v>
      </c>
      <c r="J88" s="89">
        <f t="shared" si="31"/>
        <v>0</v>
      </c>
      <c r="K88" s="149">
        <f t="shared" si="20"/>
        <v>0</v>
      </c>
      <c r="L88" s="89">
        <f t="shared" si="29"/>
        <v>0</v>
      </c>
      <c r="M88" s="150">
        <f t="shared" si="21"/>
        <v>0</v>
      </c>
      <c r="N88" s="8">
        <f t="shared" si="22"/>
        <v>0</v>
      </c>
      <c r="O88" s="88">
        <f t="shared" si="23"/>
        <v>0</v>
      </c>
    </row>
    <row r="89" spans="1:15" x14ac:dyDescent="0.2">
      <c r="B89" s="85"/>
      <c r="C89" s="86">
        <f t="shared" si="26"/>
        <v>43191</v>
      </c>
      <c r="D89" s="86">
        <f t="shared" si="27"/>
        <v>43281</v>
      </c>
      <c r="E89" s="85">
        <f t="shared" si="24"/>
        <v>91</v>
      </c>
      <c r="F89" s="87">
        <f>VLOOKUP(D89,'FERC Interest Rate'!$A:$B,2,TRUE)</f>
        <v>4.4699999999999997E-2</v>
      </c>
      <c r="G89" s="88">
        <f t="shared" si="25"/>
        <v>0</v>
      </c>
      <c r="H89" s="88">
        <v>0</v>
      </c>
      <c r="I89" s="123">
        <f t="shared" si="28"/>
        <v>0</v>
      </c>
      <c r="J89" s="89">
        <f t="shared" si="31"/>
        <v>0</v>
      </c>
      <c r="K89" s="149">
        <f t="shared" si="20"/>
        <v>0</v>
      </c>
      <c r="L89" s="89">
        <f t="shared" si="29"/>
        <v>0</v>
      </c>
      <c r="M89" s="150">
        <f t="shared" si="21"/>
        <v>0</v>
      </c>
      <c r="N89" s="8">
        <f t="shared" si="22"/>
        <v>0</v>
      </c>
      <c r="O89" s="88">
        <f t="shared" si="23"/>
        <v>0</v>
      </c>
    </row>
    <row r="90" spans="1:15" x14ac:dyDescent="0.2">
      <c r="B90" s="85"/>
      <c r="C90" s="86">
        <f t="shared" si="26"/>
        <v>43282</v>
      </c>
      <c r="D90" s="86">
        <f t="shared" si="27"/>
        <v>43373</v>
      </c>
      <c r="E90" s="85">
        <f t="shared" si="24"/>
        <v>92</v>
      </c>
      <c r="F90" s="87">
        <f>VLOOKUP(D90,'FERC Interest Rate'!$A:$B,2,TRUE)</f>
        <v>4.6899999999999997E-2</v>
      </c>
      <c r="G90" s="88">
        <f t="shared" si="25"/>
        <v>0</v>
      </c>
      <c r="H90" s="88">
        <v>0</v>
      </c>
      <c r="I90" s="123">
        <f t="shared" si="28"/>
        <v>0</v>
      </c>
      <c r="J90" s="89">
        <f>G90*F90*(E90/(DATE(YEAR(D90),12,31)-DATE(YEAR(D90),1,1)+1))</f>
        <v>0</v>
      </c>
      <c r="K90" s="149">
        <f t="shared" si="20"/>
        <v>0</v>
      </c>
      <c r="L90" s="89">
        <f t="shared" si="29"/>
        <v>0</v>
      </c>
      <c r="M90" s="150">
        <f t="shared" si="21"/>
        <v>0</v>
      </c>
      <c r="N90" s="8">
        <f t="shared" si="22"/>
        <v>0</v>
      </c>
      <c r="O90" s="88">
        <f t="shared" si="23"/>
        <v>0</v>
      </c>
    </row>
    <row r="91" spans="1:15" x14ac:dyDescent="0.2">
      <c r="B91" s="85"/>
      <c r="C91" s="86">
        <f t="shared" si="26"/>
        <v>43374</v>
      </c>
      <c r="D91" s="86">
        <f t="shared" si="27"/>
        <v>43465</v>
      </c>
      <c r="E91" s="85">
        <f t="shared" si="24"/>
        <v>92</v>
      </c>
      <c r="F91" s="87">
        <f>VLOOKUP(D91,'FERC Interest Rate'!$A:$B,2,TRUE)</f>
        <v>4.9599999999999998E-2</v>
      </c>
      <c r="G91" s="88">
        <f t="shared" si="25"/>
        <v>0</v>
      </c>
      <c r="H91" s="88">
        <v>0</v>
      </c>
      <c r="I91" s="123">
        <f t="shared" si="28"/>
        <v>0</v>
      </c>
      <c r="J91" s="89">
        <f>G91*F91*(E91/(DATE(YEAR(D91),12,31)-DATE(YEAR(D91),1,1)+1))</f>
        <v>0</v>
      </c>
      <c r="K91" s="149">
        <f t="shared" si="20"/>
        <v>0</v>
      </c>
      <c r="L91" s="89">
        <f t="shared" si="29"/>
        <v>0</v>
      </c>
      <c r="M91" s="150">
        <f t="shared" si="21"/>
        <v>0</v>
      </c>
      <c r="N91" s="8">
        <f t="shared" si="22"/>
        <v>0</v>
      </c>
      <c r="O91" s="88">
        <f t="shared" si="23"/>
        <v>0</v>
      </c>
    </row>
    <row r="92" spans="1:15" x14ac:dyDescent="0.2">
      <c r="A92" s="11"/>
      <c r="B92" s="102"/>
      <c r="C92" s="102"/>
      <c r="D92" s="10"/>
      <c r="E92" s="11"/>
      <c r="F92" s="89"/>
      <c r="G92" s="89"/>
      <c r="H92" s="69"/>
      <c r="I92" s="129"/>
      <c r="J92" s="12"/>
      <c r="K92" s="89"/>
      <c r="L92" s="131"/>
      <c r="M92" s="151"/>
    </row>
    <row r="93" spans="1:15" ht="13.5" thickBot="1" x14ac:dyDescent="0.25">
      <c r="A93" s="103"/>
      <c r="B93" s="103"/>
      <c r="C93" s="103"/>
      <c r="D93" s="103"/>
      <c r="E93" s="103"/>
      <c r="F93" s="103"/>
      <c r="G93" s="78">
        <f>+SUM(G64:G92)</f>
        <v>0</v>
      </c>
      <c r="H93" s="78">
        <f t="shared" ref="H93:O93" si="32">+SUM(H64:H92)</f>
        <v>0</v>
      </c>
      <c r="I93" s="133">
        <f t="shared" si="32"/>
        <v>0</v>
      </c>
      <c r="J93" s="78">
        <f t="shared" si="32"/>
        <v>0</v>
      </c>
      <c r="K93" s="78">
        <f t="shared" si="32"/>
        <v>0</v>
      </c>
      <c r="L93" s="78">
        <f t="shared" si="32"/>
        <v>0</v>
      </c>
      <c r="M93" s="134">
        <f t="shared" si="32"/>
        <v>0</v>
      </c>
      <c r="N93" s="78">
        <f t="shared" si="32"/>
        <v>0</v>
      </c>
      <c r="O93" s="78">
        <f t="shared" si="32"/>
        <v>0</v>
      </c>
    </row>
    <row r="94" spans="1:15" ht="14.25" thickTop="1" thickBot="1" x14ac:dyDescent="0.25">
      <c r="I94" s="135"/>
      <c r="J94" s="136"/>
      <c r="K94" s="136"/>
      <c r="L94" s="136"/>
      <c r="M94" s="137"/>
    </row>
  </sheetData>
  <mergeCells count="1">
    <mergeCell ref="A33:B39"/>
  </mergeCells>
  <pageMargins left="0.7" right="0.7" top="0.75" bottom="0.75" header="0.3" footer="0.3"/>
  <pageSetup scale="45" fitToHeight="0" orientation="landscape" r:id="rId1"/>
  <headerFooter alignWithMargins="0">
    <oddHeader>&amp;RTO2020 Annual Update
WP- Schedule 22
Page &amp;P of &amp;N</oddHeader>
    <oddFooter>&amp;CPage &amp;P of &amp;N&amp;R&amp;A</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dimension ref="A1:R37"/>
  <sheetViews>
    <sheetView view="pageLayout" zoomScaleNormal="85" workbookViewId="0"/>
  </sheetViews>
  <sheetFormatPr defaultColWidth="9.140625" defaultRowHeight="12.75" outlineLevelRow="1" x14ac:dyDescent="0.2"/>
  <cols>
    <col min="1" max="1" width="10.28515625" style="58" customWidth="1"/>
    <col min="2" max="2" width="13.5703125" style="58" customWidth="1"/>
    <col min="3" max="3" width="15.42578125" style="58" bestFit="1" customWidth="1"/>
    <col min="4" max="4" width="13.5703125" style="58" customWidth="1"/>
    <col min="5" max="5" width="12.42578125" style="58" customWidth="1"/>
    <col min="6" max="6" width="15.42578125" style="58" bestFit="1" customWidth="1"/>
    <col min="7" max="7" width="17.28515625" style="58" customWidth="1"/>
    <col min="8" max="9" width="16.140625" style="58" customWidth="1"/>
    <col min="10" max="10" width="17.28515625" style="58" bestFit="1" customWidth="1"/>
    <col min="11" max="11" width="16.140625" style="58" customWidth="1"/>
    <col min="12" max="12" width="17.85546875" style="58" customWidth="1"/>
    <col min="13" max="13" width="16.140625" style="58" customWidth="1"/>
    <col min="14" max="14" width="17" style="58" customWidth="1"/>
    <col min="15" max="15" width="17.28515625" style="58" customWidth="1"/>
    <col min="16" max="18" width="16.140625" style="58" customWidth="1"/>
    <col min="19" max="19" width="16" style="58" customWidth="1"/>
    <col min="20" max="16384" width="9.140625" style="58"/>
  </cols>
  <sheetData>
    <row r="1" spans="1:13" ht="38.25" x14ac:dyDescent="0.2">
      <c r="A1" s="278" t="s">
        <v>9</v>
      </c>
      <c r="B1" s="279" t="s">
        <v>116</v>
      </c>
      <c r="C1" s="278" t="s">
        <v>2</v>
      </c>
      <c r="D1" s="278" t="s">
        <v>1</v>
      </c>
      <c r="E1" s="279" t="s">
        <v>102</v>
      </c>
      <c r="F1" s="279" t="s">
        <v>65</v>
      </c>
      <c r="H1"/>
      <c r="I1"/>
      <c r="J1"/>
      <c r="K1"/>
      <c r="L1"/>
      <c r="M1"/>
    </row>
    <row r="2" spans="1:13" ht="12.75" customHeight="1" outlineLevel="1" x14ac:dyDescent="0.2">
      <c r="A2" s="283" t="s">
        <v>82</v>
      </c>
      <c r="B2" s="74">
        <v>41121</v>
      </c>
      <c r="C2" s="54">
        <v>1034</v>
      </c>
      <c r="D2" s="54">
        <v>0</v>
      </c>
      <c r="E2" s="54">
        <v>0</v>
      </c>
      <c r="F2" s="7">
        <f>SUM(C2:E2)</f>
        <v>1034</v>
      </c>
      <c r="G2"/>
      <c r="H2"/>
      <c r="I2"/>
      <c r="J2"/>
      <c r="K2"/>
      <c r="L2"/>
      <c r="M2"/>
    </row>
    <row r="3" spans="1:13" ht="12.75" customHeight="1" outlineLevel="1" x14ac:dyDescent="0.2">
      <c r="A3" s="283" t="s">
        <v>83</v>
      </c>
      <c r="B3" s="74">
        <v>41127</v>
      </c>
      <c r="C3" s="54">
        <v>3035</v>
      </c>
      <c r="D3" s="54">
        <v>0</v>
      </c>
      <c r="E3" s="54">
        <v>0</v>
      </c>
      <c r="F3" s="7">
        <f t="shared" ref="F3:F21" si="0">SUM(C3:E3)</f>
        <v>3035</v>
      </c>
      <c r="G3"/>
      <c r="H3" s="461"/>
      <c r="I3" s="461"/>
      <c r="J3" s="461"/>
      <c r="K3" s="461"/>
      <c r="L3" s="461"/>
      <c r="M3" s="461"/>
    </row>
    <row r="4" spans="1:13" outlineLevel="1" collapsed="1" x14ac:dyDescent="0.2">
      <c r="A4" s="283" t="s">
        <v>84</v>
      </c>
      <c r="B4" s="74">
        <v>41184</v>
      </c>
      <c r="C4" s="54">
        <v>5076</v>
      </c>
      <c r="D4" s="54">
        <v>0</v>
      </c>
      <c r="E4" s="54">
        <v>0</v>
      </c>
      <c r="F4" s="7">
        <f t="shared" si="0"/>
        <v>5076</v>
      </c>
      <c r="G4"/>
      <c r="H4" s="461"/>
      <c r="I4" s="461"/>
      <c r="J4" s="461"/>
      <c r="K4" s="461"/>
      <c r="L4" s="461"/>
      <c r="M4" s="461"/>
    </row>
    <row r="5" spans="1:13" outlineLevel="1" x14ac:dyDescent="0.2">
      <c r="A5" s="283" t="s">
        <v>85</v>
      </c>
      <c r="B5" s="74">
        <v>41261</v>
      </c>
      <c r="C5" s="54">
        <v>14232</v>
      </c>
      <c r="D5" s="54">
        <v>0</v>
      </c>
      <c r="E5" s="54">
        <v>0</v>
      </c>
      <c r="F5" s="7">
        <f t="shared" si="0"/>
        <v>14232</v>
      </c>
      <c r="G5"/>
      <c r="H5" s="461"/>
      <c r="I5" s="461"/>
      <c r="J5" s="461"/>
      <c r="K5" s="461"/>
      <c r="L5" s="461"/>
      <c r="M5" s="461"/>
    </row>
    <row r="6" spans="1:13" ht="12.75" customHeight="1" outlineLevel="1" x14ac:dyDescent="0.2">
      <c r="A6" s="283" t="s">
        <v>86</v>
      </c>
      <c r="B6" s="74">
        <v>41351</v>
      </c>
      <c r="C6" s="54">
        <v>19354</v>
      </c>
      <c r="D6" s="54">
        <v>0</v>
      </c>
      <c r="E6" s="54">
        <v>0</v>
      </c>
      <c r="F6" s="7">
        <f t="shared" si="0"/>
        <v>19354</v>
      </c>
      <c r="G6"/>
      <c r="H6" s="461"/>
      <c r="I6" s="461"/>
      <c r="J6" s="461"/>
      <c r="K6" s="461"/>
      <c r="L6" s="461"/>
      <c r="M6" s="461"/>
    </row>
    <row r="7" spans="1:13" outlineLevel="1" x14ac:dyDescent="0.2">
      <c r="A7" s="283" t="s">
        <v>87</v>
      </c>
      <c r="B7" s="74">
        <v>41403</v>
      </c>
      <c r="C7" s="54">
        <v>28492</v>
      </c>
      <c r="D7" s="54">
        <v>0</v>
      </c>
      <c r="E7" s="54">
        <v>0</v>
      </c>
      <c r="F7" s="7">
        <f t="shared" si="0"/>
        <v>28492</v>
      </c>
      <c r="G7"/>
      <c r="H7" s="461"/>
      <c r="I7" s="461"/>
      <c r="J7" s="461"/>
      <c r="K7" s="461"/>
      <c r="L7" s="461"/>
      <c r="M7" s="461"/>
    </row>
    <row r="8" spans="1:13" outlineLevel="1" x14ac:dyDescent="0.2">
      <c r="A8" s="283" t="s">
        <v>88</v>
      </c>
      <c r="B8" s="74">
        <v>41493</v>
      </c>
      <c r="C8" s="54">
        <v>75571</v>
      </c>
      <c r="D8" s="54">
        <v>0</v>
      </c>
      <c r="E8" s="54">
        <v>0</v>
      </c>
      <c r="F8" s="7">
        <f t="shared" si="0"/>
        <v>75571</v>
      </c>
      <c r="G8"/>
      <c r="H8" s="461"/>
      <c r="I8" s="461"/>
      <c r="J8" s="461"/>
      <c r="K8" s="461"/>
      <c r="L8" s="461"/>
      <c r="M8" s="461"/>
    </row>
    <row r="9" spans="1:13" outlineLevel="1" x14ac:dyDescent="0.2">
      <c r="A9" s="283" t="s">
        <v>89</v>
      </c>
      <c r="B9" s="74">
        <v>41621</v>
      </c>
      <c r="C9" s="54">
        <v>255512</v>
      </c>
      <c r="D9" s="54">
        <v>0</v>
      </c>
      <c r="E9" s="54">
        <v>0</v>
      </c>
      <c r="F9" s="7">
        <f t="shared" si="0"/>
        <v>255512</v>
      </c>
      <c r="G9"/>
      <c r="H9" s="461"/>
      <c r="I9" s="461"/>
      <c r="J9" s="461"/>
      <c r="K9" s="461"/>
      <c r="L9" s="461"/>
      <c r="M9" s="461"/>
    </row>
    <row r="10" spans="1:13" outlineLevel="1" x14ac:dyDescent="0.2">
      <c r="A10" s="283" t="s">
        <v>90</v>
      </c>
      <c r="B10" s="74">
        <v>41668</v>
      </c>
      <c r="C10" s="54">
        <v>75497</v>
      </c>
      <c r="D10" s="54">
        <v>0</v>
      </c>
      <c r="E10" s="54">
        <v>0</v>
      </c>
      <c r="F10" s="7">
        <f t="shared" si="0"/>
        <v>75497</v>
      </c>
      <c r="G10"/>
      <c r="H10" s="461"/>
      <c r="I10" s="461"/>
      <c r="J10" s="461"/>
      <c r="K10" s="461"/>
      <c r="L10" s="461"/>
      <c r="M10" s="461"/>
    </row>
    <row r="11" spans="1:13" outlineLevel="1" x14ac:dyDescent="0.2">
      <c r="A11" s="283" t="s">
        <v>91</v>
      </c>
      <c r="B11" s="74">
        <v>41705</v>
      </c>
      <c r="C11" s="54">
        <v>35744</v>
      </c>
      <c r="D11" s="54">
        <v>0</v>
      </c>
      <c r="E11" s="54">
        <v>0</v>
      </c>
      <c r="F11" s="7">
        <f t="shared" si="0"/>
        <v>35744</v>
      </c>
      <c r="G11"/>
      <c r="H11" s="461"/>
      <c r="I11" s="461"/>
      <c r="J11" s="461"/>
      <c r="K11" s="461"/>
      <c r="L11" s="461"/>
      <c r="M11" s="461"/>
    </row>
    <row r="12" spans="1:13" outlineLevel="1" collapsed="1" x14ac:dyDescent="0.2">
      <c r="A12" s="283" t="s">
        <v>92</v>
      </c>
      <c r="B12" s="74">
        <v>41726</v>
      </c>
      <c r="C12" s="54">
        <v>30622</v>
      </c>
      <c r="D12" s="54">
        <v>0</v>
      </c>
      <c r="E12" s="54">
        <v>0</v>
      </c>
      <c r="F12" s="7">
        <f t="shared" si="0"/>
        <v>30622</v>
      </c>
      <c r="G12"/>
      <c r="H12" s="461"/>
      <c r="I12" s="461"/>
      <c r="J12" s="461"/>
      <c r="K12" s="461"/>
      <c r="L12" s="461"/>
      <c r="M12" s="461"/>
    </row>
    <row r="13" spans="1:13" outlineLevel="1" x14ac:dyDescent="0.2">
      <c r="A13" s="283" t="s">
        <v>93</v>
      </c>
      <c r="B13" s="74">
        <v>41750</v>
      </c>
      <c r="C13" s="54">
        <v>15351</v>
      </c>
      <c r="D13" s="54">
        <v>0</v>
      </c>
      <c r="E13" s="54">
        <v>0</v>
      </c>
      <c r="F13" s="7">
        <f t="shared" si="0"/>
        <v>15351</v>
      </c>
      <c r="G13"/>
      <c r="H13" s="461"/>
      <c r="I13" s="461"/>
      <c r="J13" s="461"/>
      <c r="K13" s="461"/>
      <c r="L13" s="461"/>
      <c r="M13" s="461"/>
    </row>
    <row r="14" spans="1:13" outlineLevel="1" x14ac:dyDescent="0.2">
      <c r="A14" s="283" t="s">
        <v>94</v>
      </c>
      <c r="B14" s="74">
        <v>41778</v>
      </c>
      <c r="C14" s="54">
        <v>4064</v>
      </c>
      <c r="D14" s="54">
        <v>0</v>
      </c>
      <c r="E14" s="54">
        <v>0</v>
      </c>
      <c r="F14" s="7">
        <f t="shared" si="0"/>
        <v>4064</v>
      </c>
      <c r="G14"/>
      <c r="H14" s="461"/>
      <c r="I14" s="461"/>
      <c r="J14" s="461"/>
      <c r="K14" s="461"/>
      <c r="L14" s="461"/>
      <c r="M14" s="461"/>
    </row>
    <row r="15" spans="1:13" outlineLevel="1" x14ac:dyDescent="0.2">
      <c r="A15" s="283" t="s">
        <v>95</v>
      </c>
      <c r="B15" s="18" t="s">
        <v>25</v>
      </c>
      <c r="C15" s="54">
        <v>0</v>
      </c>
      <c r="D15" s="54">
        <v>0</v>
      </c>
      <c r="E15" s="54">
        <v>0</v>
      </c>
      <c r="F15" s="7">
        <f t="shared" si="0"/>
        <v>0</v>
      </c>
      <c r="G15"/>
      <c r="H15" s="461"/>
      <c r="I15" s="461"/>
      <c r="J15" s="461"/>
      <c r="K15" s="461"/>
      <c r="L15" s="461"/>
      <c r="M15" s="461"/>
    </row>
    <row r="16" spans="1:13" outlineLevel="1" x14ac:dyDescent="0.2">
      <c r="A16" s="283" t="s">
        <v>96</v>
      </c>
      <c r="B16" s="18" t="s">
        <v>25</v>
      </c>
      <c r="C16" s="54">
        <v>0</v>
      </c>
      <c r="D16" s="54">
        <v>0</v>
      </c>
      <c r="E16" s="54">
        <v>0</v>
      </c>
      <c r="F16" s="7">
        <f t="shared" si="0"/>
        <v>0</v>
      </c>
      <c r="G16"/>
      <c r="H16" s="461"/>
      <c r="I16" s="461"/>
      <c r="J16" s="461"/>
      <c r="K16" s="461"/>
      <c r="L16" s="461"/>
      <c r="M16" s="461"/>
    </row>
    <row r="17" spans="1:18" outlineLevel="1" x14ac:dyDescent="0.2">
      <c r="A17" s="283" t="s">
        <v>97</v>
      </c>
      <c r="B17" s="18" t="s">
        <v>25</v>
      </c>
      <c r="C17" s="54">
        <v>0</v>
      </c>
      <c r="D17" s="54">
        <v>0</v>
      </c>
      <c r="E17" s="54">
        <v>0</v>
      </c>
      <c r="F17" s="7">
        <f t="shared" si="0"/>
        <v>0</v>
      </c>
      <c r="G17"/>
      <c r="H17" s="461"/>
      <c r="I17" s="461"/>
      <c r="J17" s="461"/>
      <c r="K17" s="461"/>
      <c r="L17" s="461"/>
      <c r="M17" s="461"/>
    </row>
    <row r="18" spans="1:18" ht="13.15" customHeight="1" outlineLevel="1" x14ac:dyDescent="0.2">
      <c r="A18" s="283" t="s">
        <v>98</v>
      </c>
      <c r="B18" s="18" t="s">
        <v>25</v>
      </c>
      <c r="C18" s="54">
        <v>0</v>
      </c>
      <c r="D18" s="54">
        <v>0</v>
      </c>
      <c r="E18" s="54">
        <v>0</v>
      </c>
      <c r="F18" s="7">
        <f t="shared" si="0"/>
        <v>0</v>
      </c>
      <c r="G18"/>
      <c r="H18" s="461"/>
      <c r="I18" s="461"/>
      <c r="J18" s="461"/>
      <c r="K18" s="461"/>
      <c r="L18" s="461"/>
      <c r="M18" s="461"/>
    </row>
    <row r="19" spans="1:18" outlineLevel="1" x14ac:dyDescent="0.2">
      <c r="A19" s="283" t="s">
        <v>99</v>
      </c>
      <c r="B19" s="18" t="s">
        <v>25</v>
      </c>
      <c r="C19" s="54">
        <v>0</v>
      </c>
      <c r="D19" s="54">
        <v>0</v>
      </c>
      <c r="E19" s="54">
        <v>0</v>
      </c>
      <c r="F19" s="7">
        <f t="shared" si="0"/>
        <v>0</v>
      </c>
      <c r="G19"/>
      <c r="H19" s="461"/>
      <c r="I19" s="461"/>
      <c r="J19" s="461"/>
      <c r="K19" s="461"/>
      <c r="L19" s="461"/>
      <c r="M19" s="461"/>
    </row>
    <row r="20" spans="1:18" outlineLevel="1" x14ac:dyDescent="0.2">
      <c r="A20" s="283" t="s">
        <v>100</v>
      </c>
      <c r="B20" s="18" t="s">
        <v>25</v>
      </c>
      <c r="C20" s="54">
        <v>0</v>
      </c>
      <c r="D20" s="54">
        <v>0</v>
      </c>
      <c r="E20" s="54">
        <v>0</v>
      </c>
      <c r="F20" s="7">
        <f t="shared" si="0"/>
        <v>0</v>
      </c>
      <c r="G20"/>
      <c r="H20" s="461"/>
      <c r="I20" s="461"/>
      <c r="J20" s="461"/>
      <c r="K20" s="461"/>
      <c r="L20" s="461"/>
      <c r="M20" s="461"/>
    </row>
    <row r="21" spans="1:18" outlineLevel="1" x14ac:dyDescent="0.2">
      <c r="A21" s="283" t="s">
        <v>101</v>
      </c>
      <c r="B21" s="18" t="s">
        <v>25</v>
      </c>
      <c r="C21" s="54">
        <v>0</v>
      </c>
      <c r="D21" s="54">
        <v>0</v>
      </c>
      <c r="E21" s="54">
        <v>0</v>
      </c>
      <c r="F21" s="7">
        <f t="shared" si="0"/>
        <v>0</v>
      </c>
      <c r="G21"/>
      <c r="H21" s="461"/>
      <c r="I21" s="461"/>
      <c r="J21" s="461"/>
      <c r="K21" s="461"/>
      <c r="L21" s="461"/>
      <c r="M21" s="461"/>
    </row>
    <row r="22" spans="1:18" ht="13.5" thickBot="1" x14ac:dyDescent="0.25">
      <c r="B22" s="57" t="s">
        <v>0</v>
      </c>
      <c r="C22" s="284">
        <f>SUM(C2:C21)</f>
        <v>563584</v>
      </c>
      <c r="D22" s="284">
        <f>SUM(D2:D21)</f>
        <v>0</v>
      </c>
      <c r="E22" s="284">
        <f>SUM(E2:E21)</f>
        <v>0</v>
      </c>
      <c r="F22" s="284">
        <f>SUM(F2:F21)</f>
        <v>563584</v>
      </c>
      <c r="G22"/>
      <c r="H22"/>
      <c r="I22"/>
      <c r="J22"/>
      <c r="K22"/>
      <c r="L22"/>
      <c r="M22"/>
    </row>
    <row r="23" spans="1:18" ht="13.5" thickTop="1" x14ac:dyDescent="0.2">
      <c r="A23" s="59" t="s">
        <v>21</v>
      </c>
      <c r="B23" s="61" t="s">
        <v>25</v>
      </c>
      <c r="C23" s="63">
        <v>0</v>
      </c>
      <c r="D23" s="63">
        <v>0</v>
      </c>
      <c r="E23" s="63">
        <v>0</v>
      </c>
      <c r="F23" s="63">
        <f>SUM(C23:E23)</f>
        <v>0</v>
      </c>
      <c r="H23" s="286"/>
      <c r="I23" s="287" t="s">
        <v>16</v>
      </c>
      <c r="J23" s="287" t="s">
        <v>15</v>
      </c>
      <c r="K23" s="288" t="s">
        <v>23</v>
      </c>
      <c r="L23" s="289"/>
      <c r="M23" s="290"/>
      <c r="Q23" s="291"/>
    </row>
    <row r="24" spans="1:18" x14ac:dyDescent="0.2">
      <c r="A24" s="59" t="s">
        <v>22</v>
      </c>
      <c r="B24" s="61" t="s">
        <v>25</v>
      </c>
      <c r="C24" s="63">
        <v>0</v>
      </c>
      <c r="D24" s="63">
        <v>0</v>
      </c>
      <c r="E24" s="63">
        <v>0</v>
      </c>
      <c r="F24" s="63">
        <f>SUM(C24:E24)</f>
        <v>0</v>
      </c>
      <c r="H24" s="292" t="s">
        <v>12</v>
      </c>
      <c r="I24" s="108">
        <v>42491</v>
      </c>
      <c r="J24" s="109">
        <v>42445</v>
      </c>
      <c r="K24" s="110" t="s">
        <v>184</v>
      </c>
      <c r="L24" s="296"/>
      <c r="M24" s="297"/>
    </row>
    <row r="25" spans="1:18" ht="13.5" thickBot="1" x14ac:dyDescent="0.25">
      <c r="B25" s="57" t="s">
        <v>79</v>
      </c>
      <c r="C25" s="284">
        <f>+SUM(C22:C24)</f>
        <v>563584</v>
      </c>
      <c r="D25" s="284">
        <f>+SUM(D22:D24)</f>
        <v>0</v>
      </c>
      <c r="E25" s="284">
        <f>+SUM(E22:E24)</f>
        <v>0</v>
      </c>
      <c r="F25" s="284">
        <f>+SUM(F22:F24)</f>
        <v>563584</v>
      </c>
      <c r="H25" s="298" t="s">
        <v>19</v>
      </c>
      <c r="I25" s="113">
        <v>42654</v>
      </c>
      <c r="J25" s="114">
        <v>42661</v>
      </c>
      <c r="K25" s="115" t="s">
        <v>186</v>
      </c>
      <c r="L25" s="302"/>
      <c r="M25" s="303"/>
    </row>
    <row r="26" spans="1:18" ht="14.25" thickTop="1" thickBot="1" x14ac:dyDescent="0.25">
      <c r="B26" s="57"/>
      <c r="C26" s="62"/>
      <c r="D26" s="62"/>
      <c r="E26" s="62"/>
      <c r="F26" s="62"/>
      <c r="I26" s="63"/>
      <c r="J26" s="63"/>
      <c r="K26" s="63"/>
      <c r="L26" s="63"/>
      <c r="M26" s="63"/>
      <c r="N26" s="63"/>
      <c r="O26" s="63"/>
      <c r="P26" s="63"/>
      <c r="Q26" s="63"/>
      <c r="R26" s="63"/>
    </row>
    <row r="27" spans="1:18" x14ac:dyDescent="0.2">
      <c r="B27" s="333"/>
      <c r="C27" s="64"/>
      <c r="D27" s="59"/>
      <c r="I27" s="304"/>
      <c r="J27" s="444" t="s">
        <v>2</v>
      </c>
      <c r="K27" s="444"/>
      <c r="L27" s="305" t="s">
        <v>82</v>
      </c>
      <c r="M27" s="306"/>
    </row>
    <row r="28" spans="1:18" ht="36.75" x14ac:dyDescent="0.2">
      <c r="A28" s="307" t="s">
        <v>81</v>
      </c>
      <c r="B28" s="307" t="s">
        <v>3</v>
      </c>
      <c r="C28" s="307" t="s">
        <v>4</v>
      </c>
      <c r="D28" s="307" t="s">
        <v>5</v>
      </c>
      <c r="E28" s="307" t="s">
        <v>6</v>
      </c>
      <c r="F28" s="307" t="s">
        <v>7</v>
      </c>
      <c r="G28" s="307" t="s">
        <v>108</v>
      </c>
      <c r="H28" s="307" t="s">
        <v>109</v>
      </c>
      <c r="I28" s="280" t="s">
        <v>110</v>
      </c>
      <c r="J28" s="281" t="s">
        <v>111</v>
      </c>
      <c r="K28" s="281" t="s">
        <v>112</v>
      </c>
      <c r="L28" s="281" t="s">
        <v>113</v>
      </c>
      <c r="M28" s="282" t="s">
        <v>103</v>
      </c>
      <c r="N28" s="307" t="s">
        <v>114</v>
      </c>
      <c r="O28" s="307" t="s">
        <v>115</v>
      </c>
    </row>
    <row r="29" spans="1:18" x14ac:dyDescent="0.2">
      <c r="A29" s="283" t="s">
        <v>25</v>
      </c>
      <c r="B29" s="308" t="str">
        <f t="shared" ref="B29:B34" si="1">+IF(MONTH(C29)&lt;4,"Q1",IF(MONTH(C29)&lt;7,"Q2",IF(MONTH(C29)&lt;10,"Q3","Q4")))&amp;"/"&amp;YEAR(C29)</f>
        <v>Q1/2016</v>
      </c>
      <c r="C29" s="309">
        <f>+J24</f>
        <v>42445</v>
      </c>
      <c r="D29" s="309">
        <f t="shared" ref="D29:D34" si="2">DATE(YEAR(C29),IF(MONTH(C29)&lt;=3,3,IF(MONTH(C29)&lt;=6,6,IF(MONTH(C29)&lt;=9,9,12))),IF(OR(MONTH(C29)&lt;=3,MONTH(C29)&gt;=10),31,30))</f>
        <v>42460</v>
      </c>
      <c r="E29" s="308">
        <f t="shared" ref="E29:E34" si="3">D29-C29+1</f>
        <v>16</v>
      </c>
      <c r="F29" s="87">
        <f>VLOOKUP(D29,'FERC Interest Rate'!$A:$B,2,TRUE)</f>
        <v>3.2500000000000001E-2</v>
      </c>
      <c r="G29" s="88">
        <f>+$C$25</f>
        <v>563584</v>
      </c>
      <c r="H29" s="88">
        <f>G29*F29*(E29/(DATE(YEAR(D29),12,31)-DATE(YEAR(D29),1,1)+1))</f>
        <v>800.72043715846996</v>
      </c>
      <c r="I29" s="123">
        <v>0</v>
      </c>
      <c r="J29" s="68">
        <v>0</v>
      </c>
      <c r="K29" s="310">
        <f t="shared" ref="K29:K33" si="4">+SUM(I29:J29)</f>
        <v>0</v>
      </c>
      <c r="L29" s="68">
        <v>0</v>
      </c>
      <c r="M29" s="311">
        <v>0</v>
      </c>
      <c r="N29" s="63">
        <f t="shared" ref="N29:N34" si="5">+G29+H29+J29</f>
        <v>564384.72043715848</v>
      </c>
      <c r="O29" s="88">
        <f>+N29-M29</f>
        <v>564384.72043715848</v>
      </c>
    </row>
    <row r="30" spans="1:18" x14ac:dyDescent="0.2">
      <c r="A30" s="283" t="s">
        <v>25</v>
      </c>
      <c r="B30" s="308" t="str">
        <f t="shared" si="1"/>
        <v>Q2/2016</v>
      </c>
      <c r="C30" s="309">
        <f t="shared" ref="C30:C34" si="6">D29+1</f>
        <v>42461</v>
      </c>
      <c r="D30" s="309">
        <f t="shared" si="2"/>
        <v>42551</v>
      </c>
      <c r="E30" s="308">
        <f t="shared" si="3"/>
        <v>91</v>
      </c>
      <c r="F30" s="87">
        <f>VLOOKUP(D30,'FERC Interest Rate'!$A:$B,2,TRUE)</f>
        <v>3.4599999999999999E-2</v>
      </c>
      <c r="G30" s="88">
        <f>O29</f>
        <v>564384.72043715848</v>
      </c>
      <c r="H30" s="88">
        <f t="shared" ref="H30:H34" si="7">G30*F30*(E30/(DATE(YEAR(D30),12,31)-DATE(YEAR(D30),1,1)+1))</f>
        <v>4855.2506305148554</v>
      </c>
      <c r="I30" s="123">
        <v>0</v>
      </c>
      <c r="J30" s="68">
        <v>0</v>
      </c>
      <c r="K30" s="310">
        <f t="shared" si="4"/>
        <v>0</v>
      </c>
      <c r="L30" s="68">
        <v>0</v>
      </c>
      <c r="M30" s="311">
        <v>0</v>
      </c>
      <c r="N30" s="63">
        <f t="shared" si="5"/>
        <v>569239.97106767329</v>
      </c>
      <c r="O30" s="88">
        <f t="shared" ref="O30:O34" si="8">+N30-M30</f>
        <v>569239.97106767329</v>
      </c>
    </row>
    <row r="31" spans="1:18" x14ac:dyDescent="0.2">
      <c r="A31" s="283" t="s">
        <v>25</v>
      </c>
      <c r="B31" s="308" t="str">
        <f t="shared" si="1"/>
        <v>Q3/2016</v>
      </c>
      <c r="C31" s="309">
        <f t="shared" si="6"/>
        <v>42552</v>
      </c>
      <c r="D31" s="309">
        <f t="shared" si="2"/>
        <v>42643</v>
      </c>
      <c r="E31" s="308">
        <f t="shared" si="3"/>
        <v>92</v>
      </c>
      <c r="F31" s="87">
        <f>VLOOKUP(D31,'FERC Interest Rate'!$A:$B,2,TRUE)</f>
        <v>3.5000000000000003E-2</v>
      </c>
      <c r="G31" s="88">
        <f>O30</f>
        <v>569239.97106767329</v>
      </c>
      <c r="H31" s="88">
        <f t="shared" si="7"/>
        <v>5008.0675050216068</v>
      </c>
      <c r="I31" s="123">
        <v>0</v>
      </c>
      <c r="J31" s="68">
        <v>0</v>
      </c>
      <c r="K31" s="310">
        <f t="shared" si="4"/>
        <v>0</v>
      </c>
      <c r="L31" s="68">
        <v>0</v>
      </c>
      <c r="M31" s="311">
        <v>0</v>
      </c>
      <c r="N31" s="63">
        <f t="shared" si="5"/>
        <v>574248.03857269487</v>
      </c>
      <c r="O31" s="88">
        <f t="shared" si="8"/>
        <v>574248.03857269487</v>
      </c>
    </row>
    <row r="32" spans="1:18" x14ac:dyDescent="0.2">
      <c r="A32" s="283" t="s">
        <v>25</v>
      </c>
      <c r="B32" s="308" t="str">
        <f t="shared" si="1"/>
        <v>Q4/2016</v>
      </c>
      <c r="C32" s="309">
        <f t="shared" si="6"/>
        <v>42644</v>
      </c>
      <c r="D32" s="309">
        <f t="shared" si="2"/>
        <v>42735</v>
      </c>
      <c r="E32" s="308">
        <f t="shared" si="3"/>
        <v>92</v>
      </c>
      <c r="F32" s="87">
        <f>VLOOKUP(D32,'FERC Interest Rate'!$A:$B,2,TRUE)</f>
        <v>3.5000000000000003E-2</v>
      </c>
      <c r="G32" s="88">
        <f>O31</f>
        <v>574248.03857269487</v>
      </c>
      <c r="H32" s="88">
        <f t="shared" si="7"/>
        <v>5052.1275524701578</v>
      </c>
      <c r="I32" s="123">
        <v>0</v>
      </c>
      <c r="J32" s="68">
        <v>0</v>
      </c>
      <c r="K32" s="310">
        <f t="shared" si="4"/>
        <v>0</v>
      </c>
      <c r="L32" s="68">
        <v>0</v>
      </c>
      <c r="M32" s="311">
        <f t="shared" ref="M32:M33" si="9">+SUM(K32:L32)</f>
        <v>0</v>
      </c>
      <c r="N32" s="63">
        <f t="shared" si="5"/>
        <v>579300.16612516507</v>
      </c>
      <c r="O32" s="88">
        <f t="shared" si="8"/>
        <v>579300.16612516507</v>
      </c>
    </row>
    <row r="33" spans="1:15" x14ac:dyDescent="0.2">
      <c r="A33" s="283" t="s">
        <v>25</v>
      </c>
      <c r="B33" s="308" t="str">
        <f t="shared" si="1"/>
        <v>Q1/2017</v>
      </c>
      <c r="C33" s="309">
        <f t="shared" si="6"/>
        <v>42736</v>
      </c>
      <c r="D33" s="309">
        <f t="shared" si="2"/>
        <v>42825</v>
      </c>
      <c r="E33" s="308">
        <f t="shared" si="3"/>
        <v>90</v>
      </c>
      <c r="F33" s="87">
        <f>VLOOKUP(D33,'FERC Interest Rate'!$A:$B,2,TRUE)</f>
        <v>3.5000000000000003E-2</v>
      </c>
      <c r="G33" s="88">
        <f>O32</f>
        <v>579300.16612516507</v>
      </c>
      <c r="H33" s="88">
        <f t="shared" si="7"/>
        <v>4999.4397898473153</v>
      </c>
      <c r="I33" s="123">
        <v>0</v>
      </c>
      <c r="J33" s="68">
        <v>0</v>
      </c>
      <c r="K33" s="310">
        <f t="shared" si="4"/>
        <v>0</v>
      </c>
      <c r="L33" s="68">
        <v>0</v>
      </c>
      <c r="M33" s="311">
        <f t="shared" si="9"/>
        <v>0</v>
      </c>
      <c r="N33" s="63">
        <f t="shared" si="5"/>
        <v>584299.60591501242</v>
      </c>
      <c r="O33" s="88">
        <f t="shared" si="8"/>
        <v>584299.60591501242</v>
      </c>
    </row>
    <row r="34" spans="1:15" x14ac:dyDescent="0.2">
      <c r="A34" s="283" t="s">
        <v>82</v>
      </c>
      <c r="B34" s="308" t="str">
        <f t="shared" si="1"/>
        <v>Q2/2017</v>
      </c>
      <c r="C34" s="309">
        <f t="shared" si="6"/>
        <v>42826</v>
      </c>
      <c r="D34" s="309">
        <f t="shared" si="2"/>
        <v>42916</v>
      </c>
      <c r="E34" s="308">
        <f t="shared" si="3"/>
        <v>91</v>
      </c>
      <c r="F34" s="87">
        <f>VLOOKUP(D34,'FERC Interest Rate'!$A:$B,2,TRUE)</f>
        <v>3.7100000000000001E-2</v>
      </c>
      <c r="G34" s="88">
        <f t="shared" ref="G34" si="10">O33</f>
        <v>584299.60591501242</v>
      </c>
      <c r="H34" s="88">
        <f t="shared" si="7"/>
        <v>5404.5312315881465</v>
      </c>
      <c r="I34" s="123">
        <f>(SUM($H$29:$H$35))</f>
        <v>26120.137146600551</v>
      </c>
      <c r="J34" s="68">
        <v>0</v>
      </c>
      <c r="K34" s="310">
        <f t="shared" ref="K34" si="11">+SUM(I34:J34)</f>
        <v>26120.137146600551</v>
      </c>
      <c r="L34" s="68">
        <f>+$G$29</f>
        <v>563584</v>
      </c>
      <c r="M34" s="311">
        <f t="shared" ref="M34" si="12">+SUM(K34:L34)</f>
        <v>589704.13714660052</v>
      </c>
      <c r="N34" s="63">
        <f t="shared" si="5"/>
        <v>589704.13714660052</v>
      </c>
      <c r="O34" s="88">
        <f t="shared" si="8"/>
        <v>0</v>
      </c>
    </row>
    <row r="35" spans="1:15" x14ac:dyDescent="0.2">
      <c r="B35" s="65"/>
      <c r="C35" s="66"/>
      <c r="D35" s="66"/>
      <c r="E35" s="67"/>
      <c r="F35" s="65"/>
      <c r="G35" s="68"/>
      <c r="H35" s="70"/>
      <c r="I35" s="312"/>
      <c r="J35" s="68"/>
      <c r="K35" s="313"/>
      <c r="L35" s="69"/>
      <c r="M35" s="314"/>
      <c r="O35" s="68"/>
    </row>
    <row r="36" spans="1:15" ht="13.5" thickBot="1" x14ac:dyDescent="0.25">
      <c r="A36" s="285"/>
      <c r="B36" s="315"/>
      <c r="C36" s="316"/>
      <c r="D36" s="316"/>
      <c r="E36" s="317"/>
      <c r="F36" s="315"/>
      <c r="G36" s="318">
        <f t="shared" ref="G36:O36" si="13">+SUM(G29:G35)</f>
        <v>3435056.5021177041</v>
      </c>
      <c r="H36" s="318">
        <f t="shared" si="13"/>
        <v>26120.137146600551</v>
      </c>
      <c r="I36" s="319">
        <f t="shared" si="13"/>
        <v>26120.137146600551</v>
      </c>
      <c r="J36" s="318">
        <f t="shared" si="13"/>
        <v>0</v>
      </c>
      <c r="K36" s="318">
        <f t="shared" si="13"/>
        <v>26120.137146600551</v>
      </c>
      <c r="L36" s="318">
        <f t="shared" si="13"/>
        <v>563584</v>
      </c>
      <c r="M36" s="320">
        <f t="shared" si="13"/>
        <v>589704.13714660052</v>
      </c>
      <c r="N36" s="318">
        <f t="shared" si="13"/>
        <v>3461176.6392643047</v>
      </c>
      <c r="O36" s="318">
        <f t="shared" si="13"/>
        <v>2871472.5021177041</v>
      </c>
    </row>
    <row r="37" spans="1:15" ht="14.25" thickTop="1" thickBot="1" x14ac:dyDescent="0.25">
      <c r="H37" s="310"/>
      <c r="I37" s="321"/>
      <c r="J37" s="322"/>
      <c r="K37" s="322"/>
      <c r="L37" s="322"/>
      <c r="M37" s="323"/>
    </row>
  </sheetData>
  <mergeCells count="2">
    <mergeCell ref="J27:K27"/>
    <mergeCell ref="H3:M21"/>
  </mergeCells>
  <pageMargins left="0.7" right="0.7" top="0.75" bottom="0.75" header="0.3" footer="0.3"/>
  <pageSetup scale="53" fitToHeight="0" orientation="landscape" r:id="rId1"/>
  <headerFooter alignWithMargins="0">
    <oddHeader>&amp;RTO2020 Annual Update
WP- Schedule 22
Page &amp;P of &amp;N</oddHeader>
    <oddFooter>&amp;CPage &amp;P of &amp;N&amp;R&amp;A</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dimension ref="A1:R52"/>
  <sheetViews>
    <sheetView view="pageLayout" topLeftCell="F1" zoomScaleNormal="80" workbookViewId="0">
      <selection activeCell="B5" sqref="B5"/>
    </sheetView>
  </sheetViews>
  <sheetFormatPr defaultColWidth="9.140625" defaultRowHeight="12.75" outlineLevelRow="1" x14ac:dyDescent="0.2"/>
  <cols>
    <col min="1" max="1" width="10.28515625" style="58" customWidth="1"/>
    <col min="2" max="2" width="13.5703125" style="58" customWidth="1"/>
    <col min="3" max="3" width="15.42578125" style="58" bestFit="1" customWidth="1"/>
    <col min="4" max="4" width="13.5703125" style="58" customWidth="1"/>
    <col min="5" max="5" width="12.42578125" style="58" customWidth="1"/>
    <col min="6" max="6" width="15.42578125" style="58" bestFit="1" customWidth="1"/>
    <col min="7" max="7" width="17.28515625" style="58" customWidth="1"/>
    <col min="8" max="9" width="16.140625" style="58" customWidth="1"/>
    <col min="10" max="10" width="17.28515625" style="58" bestFit="1" customWidth="1"/>
    <col min="11" max="11" width="16.140625" style="58" customWidth="1"/>
    <col min="12" max="12" width="17.85546875" style="58" customWidth="1"/>
    <col min="13" max="13" width="16.140625" style="58" customWidth="1"/>
    <col min="14" max="14" width="17" style="58" customWidth="1"/>
    <col min="15" max="15" width="17.28515625" style="58" customWidth="1"/>
    <col min="16" max="18" width="16.140625" style="58" customWidth="1"/>
    <col min="19" max="19" width="16" style="58" customWidth="1"/>
    <col min="20" max="16384" width="9.140625" style="58"/>
  </cols>
  <sheetData>
    <row r="1" spans="1:13" ht="38.25" x14ac:dyDescent="0.2">
      <c r="A1" s="279" t="s">
        <v>9</v>
      </c>
      <c r="B1" s="279" t="s">
        <v>116</v>
      </c>
      <c r="C1" s="278" t="s">
        <v>2</v>
      </c>
      <c r="D1" s="278" t="s">
        <v>1</v>
      </c>
      <c r="E1" s="279" t="s">
        <v>102</v>
      </c>
      <c r="F1" s="279" t="s">
        <v>65</v>
      </c>
      <c r="G1"/>
      <c r="H1"/>
      <c r="I1"/>
      <c r="J1"/>
      <c r="K1"/>
      <c r="L1"/>
      <c r="M1"/>
    </row>
    <row r="2" spans="1:13" ht="12.75" hidden="1" customHeight="1" outlineLevel="1" x14ac:dyDescent="0.2">
      <c r="A2" s="283" t="s">
        <v>82</v>
      </c>
      <c r="B2" s="74">
        <v>42501</v>
      </c>
      <c r="C2" s="54">
        <v>1695</v>
      </c>
      <c r="D2" s="54">
        <v>0</v>
      </c>
      <c r="E2" s="54">
        <v>29637.435823799155</v>
      </c>
      <c r="F2" s="7">
        <f>SUM(C2:E2)</f>
        <v>31332.435823799155</v>
      </c>
      <c r="G2"/>
      <c r="H2"/>
      <c r="I2"/>
      <c r="J2"/>
      <c r="K2"/>
      <c r="L2"/>
      <c r="M2"/>
    </row>
    <row r="3" spans="1:13" ht="12.75" hidden="1" customHeight="1" outlineLevel="1" x14ac:dyDescent="0.2">
      <c r="A3" s="283" t="s">
        <v>83</v>
      </c>
      <c r="B3" s="74">
        <v>42578</v>
      </c>
      <c r="C3" s="54">
        <v>406</v>
      </c>
      <c r="D3" s="54">
        <v>0</v>
      </c>
      <c r="E3" s="54">
        <v>7105.5641762008436</v>
      </c>
      <c r="F3" s="7">
        <f t="shared" ref="F3:F21" si="0">SUM(C3:E3)</f>
        <v>7511.5641762008436</v>
      </c>
      <c r="G3"/>
      <c r="H3"/>
      <c r="I3"/>
      <c r="J3"/>
      <c r="K3"/>
      <c r="L3"/>
      <c r="M3"/>
    </row>
    <row r="4" spans="1:13" hidden="1" outlineLevel="1" collapsed="1" x14ac:dyDescent="0.2">
      <c r="A4" s="283" t="s">
        <v>84</v>
      </c>
      <c r="B4" s="18" t="s">
        <v>25</v>
      </c>
      <c r="C4" s="54">
        <v>0</v>
      </c>
      <c r="D4" s="54">
        <v>0</v>
      </c>
      <c r="E4" s="54">
        <v>0</v>
      </c>
      <c r="F4" s="7">
        <f t="shared" si="0"/>
        <v>0</v>
      </c>
      <c r="G4"/>
      <c r="H4"/>
      <c r="I4"/>
      <c r="J4"/>
      <c r="K4"/>
      <c r="L4"/>
      <c r="M4"/>
    </row>
    <row r="5" spans="1:13" hidden="1" outlineLevel="1" x14ac:dyDescent="0.2">
      <c r="A5" s="283" t="s">
        <v>85</v>
      </c>
      <c r="B5" s="18" t="s">
        <v>25</v>
      </c>
      <c r="C5" s="54">
        <v>0</v>
      </c>
      <c r="D5" s="54">
        <v>0</v>
      </c>
      <c r="E5" s="54">
        <v>0</v>
      </c>
      <c r="F5" s="7">
        <f t="shared" si="0"/>
        <v>0</v>
      </c>
      <c r="G5"/>
      <c r="H5"/>
      <c r="I5"/>
      <c r="J5"/>
      <c r="K5"/>
      <c r="L5"/>
      <c r="M5"/>
    </row>
    <row r="6" spans="1:13" ht="12.75" hidden="1" customHeight="1" outlineLevel="1" x14ac:dyDescent="0.2">
      <c r="A6" s="283" t="s">
        <v>86</v>
      </c>
      <c r="B6" s="18" t="s">
        <v>25</v>
      </c>
      <c r="C6" s="54">
        <v>0</v>
      </c>
      <c r="D6" s="54">
        <v>0</v>
      </c>
      <c r="E6" s="54">
        <v>0</v>
      </c>
      <c r="F6" s="7">
        <f t="shared" si="0"/>
        <v>0</v>
      </c>
      <c r="G6"/>
      <c r="H6"/>
      <c r="I6"/>
      <c r="J6"/>
      <c r="K6"/>
      <c r="L6"/>
      <c r="M6"/>
    </row>
    <row r="7" spans="1:13" hidden="1" outlineLevel="1" x14ac:dyDescent="0.2">
      <c r="A7" s="283" t="s">
        <v>87</v>
      </c>
      <c r="B7" s="18" t="s">
        <v>25</v>
      </c>
      <c r="C7" s="54">
        <v>0</v>
      </c>
      <c r="D7" s="54">
        <v>0</v>
      </c>
      <c r="E7" s="54">
        <v>0</v>
      </c>
      <c r="F7" s="7">
        <f t="shared" si="0"/>
        <v>0</v>
      </c>
      <c r="G7"/>
      <c r="H7"/>
      <c r="I7"/>
      <c r="J7"/>
      <c r="K7"/>
      <c r="L7"/>
      <c r="M7"/>
    </row>
    <row r="8" spans="1:13" hidden="1" outlineLevel="1" x14ac:dyDescent="0.2">
      <c r="A8" s="283" t="s">
        <v>88</v>
      </c>
      <c r="B8" s="18" t="s">
        <v>25</v>
      </c>
      <c r="C8" s="54">
        <v>0</v>
      </c>
      <c r="D8" s="54">
        <v>0</v>
      </c>
      <c r="E8" s="54">
        <v>0</v>
      </c>
      <c r="F8" s="7">
        <f t="shared" si="0"/>
        <v>0</v>
      </c>
      <c r="G8"/>
      <c r="H8"/>
      <c r="I8"/>
      <c r="J8"/>
      <c r="K8"/>
      <c r="L8"/>
      <c r="M8"/>
    </row>
    <row r="9" spans="1:13" hidden="1" outlineLevel="1" x14ac:dyDescent="0.2">
      <c r="A9" s="283" t="s">
        <v>89</v>
      </c>
      <c r="B9" s="18" t="s">
        <v>25</v>
      </c>
      <c r="C9" s="54">
        <v>0</v>
      </c>
      <c r="D9" s="54">
        <v>0</v>
      </c>
      <c r="E9" s="54">
        <v>0</v>
      </c>
      <c r="F9" s="7">
        <f t="shared" si="0"/>
        <v>0</v>
      </c>
      <c r="G9"/>
      <c r="H9"/>
      <c r="I9"/>
      <c r="J9"/>
      <c r="K9"/>
      <c r="L9"/>
      <c r="M9"/>
    </row>
    <row r="10" spans="1:13" hidden="1" outlineLevel="1" x14ac:dyDescent="0.2">
      <c r="A10" s="283" t="s">
        <v>90</v>
      </c>
      <c r="B10" s="18" t="s">
        <v>25</v>
      </c>
      <c r="C10" s="54">
        <v>0</v>
      </c>
      <c r="D10" s="54">
        <v>0</v>
      </c>
      <c r="E10" s="54">
        <v>0</v>
      </c>
      <c r="F10" s="7">
        <f t="shared" si="0"/>
        <v>0</v>
      </c>
      <c r="G10"/>
      <c r="H10"/>
      <c r="I10"/>
      <c r="J10"/>
      <c r="K10"/>
      <c r="L10"/>
      <c r="M10"/>
    </row>
    <row r="11" spans="1:13" hidden="1" outlineLevel="1" x14ac:dyDescent="0.2">
      <c r="A11" s="283" t="s">
        <v>91</v>
      </c>
      <c r="B11" s="18" t="s">
        <v>25</v>
      </c>
      <c r="C11" s="54">
        <v>0</v>
      </c>
      <c r="D11" s="54">
        <v>0</v>
      </c>
      <c r="E11" s="54">
        <v>0</v>
      </c>
      <c r="F11" s="7">
        <f t="shared" si="0"/>
        <v>0</v>
      </c>
      <c r="G11"/>
      <c r="H11"/>
      <c r="I11"/>
      <c r="J11"/>
      <c r="K11"/>
      <c r="L11"/>
      <c r="M11"/>
    </row>
    <row r="12" spans="1:13" hidden="1" outlineLevel="1" collapsed="1" x14ac:dyDescent="0.2">
      <c r="A12" s="283" t="s">
        <v>92</v>
      </c>
      <c r="B12" s="18" t="s">
        <v>25</v>
      </c>
      <c r="C12" s="54">
        <v>0</v>
      </c>
      <c r="D12" s="54">
        <v>0</v>
      </c>
      <c r="E12" s="54">
        <v>0</v>
      </c>
      <c r="F12" s="7">
        <f t="shared" si="0"/>
        <v>0</v>
      </c>
      <c r="G12"/>
      <c r="H12"/>
      <c r="I12"/>
      <c r="J12"/>
      <c r="K12"/>
      <c r="L12"/>
      <c r="M12"/>
    </row>
    <row r="13" spans="1:13" hidden="1" outlineLevel="1" x14ac:dyDescent="0.2">
      <c r="A13" s="283" t="s">
        <v>93</v>
      </c>
      <c r="B13" s="18" t="s">
        <v>25</v>
      </c>
      <c r="C13" s="54">
        <v>0</v>
      </c>
      <c r="D13" s="54">
        <v>0</v>
      </c>
      <c r="E13" s="54">
        <v>0</v>
      </c>
      <c r="F13" s="7">
        <f t="shared" si="0"/>
        <v>0</v>
      </c>
      <c r="G13"/>
      <c r="H13"/>
      <c r="I13"/>
      <c r="J13"/>
      <c r="K13"/>
      <c r="L13"/>
      <c r="M13"/>
    </row>
    <row r="14" spans="1:13" hidden="1" outlineLevel="1" x14ac:dyDescent="0.2">
      <c r="A14" s="283" t="s">
        <v>94</v>
      </c>
      <c r="B14" s="18" t="s">
        <v>25</v>
      </c>
      <c r="C14" s="54">
        <v>0</v>
      </c>
      <c r="D14" s="54">
        <v>0</v>
      </c>
      <c r="E14" s="54">
        <v>0</v>
      </c>
      <c r="F14" s="7">
        <f t="shared" si="0"/>
        <v>0</v>
      </c>
      <c r="G14"/>
      <c r="H14"/>
      <c r="I14"/>
      <c r="J14"/>
      <c r="K14"/>
      <c r="L14"/>
      <c r="M14"/>
    </row>
    <row r="15" spans="1:13" hidden="1" outlineLevel="1" x14ac:dyDescent="0.2">
      <c r="A15" s="283" t="s">
        <v>95</v>
      </c>
      <c r="B15" s="18" t="s">
        <v>25</v>
      </c>
      <c r="C15" s="54">
        <v>0</v>
      </c>
      <c r="D15" s="54">
        <v>0</v>
      </c>
      <c r="E15" s="54">
        <v>0</v>
      </c>
      <c r="F15" s="7">
        <f t="shared" si="0"/>
        <v>0</v>
      </c>
      <c r="G15"/>
      <c r="H15"/>
      <c r="I15"/>
      <c r="J15"/>
      <c r="K15"/>
      <c r="L15"/>
      <c r="M15"/>
    </row>
    <row r="16" spans="1:13" hidden="1" outlineLevel="1" x14ac:dyDescent="0.2">
      <c r="A16" s="283" t="s">
        <v>96</v>
      </c>
      <c r="B16" s="18" t="s">
        <v>25</v>
      </c>
      <c r="C16" s="54">
        <v>0</v>
      </c>
      <c r="D16" s="54">
        <v>0</v>
      </c>
      <c r="E16" s="54">
        <v>0</v>
      </c>
      <c r="F16" s="7">
        <f t="shared" si="0"/>
        <v>0</v>
      </c>
      <c r="G16"/>
      <c r="H16"/>
      <c r="I16"/>
      <c r="J16"/>
      <c r="K16"/>
      <c r="L16"/>
      <c r="M16"/>
    </row>
    <row r="17" spans="1:18" hidden="1" outlineLevel="1" x14ac:dyDescent="0.2">
      <c r="A17" s="283" t="s">
        <v>97</v>
      </c>
      <c r="B17" s="18" t="s">
        <v>25</v>
      </c>
      <c r="C17" s="54">
        <v>0</v>
      </c>
      <c r="D17" s="54">
        <v>0</v>
      </c>
      <c r="E17" s="54">
        <v>0</v>
      </c>
      <c r="F17" s="7">
        <f t="shared" si="0"/>
        <v>0</v>
      </c>
      <c r="G17"/>
      <c r="H17"/>
      <c r="I17"/>
      <c r="J17"/>
      <c r="K17"/>
      <c r="L17"/>
      <c r="M17"/>
    </row>
    <row r="18" spans="1:18" hidden="1" outlineLevel="1" x14ac:dyDescent="0.2">
      <c r="A18" s="283" t="s">
        <v>98</v>
      </c>
      <c r="B18" s="18" t="s">
        <v>25</v>
      </c>
      <c r="C18" s="54">
        <v>0</v>
      </c>
      <c r="D18" s="54">
        <v>0</v>
      </c>
      <c r="E18" s="54">
        <v>0</v>
      </c>
      <c r="F18" s="7">
        <f t="shared" si="0"/>
        <v>0</v>
      </c>
      <c r="G18"/>
      <c r="H18"/>
      <c r="I18"/>
      <c r="J18"/>
      <c r="K18"/>
      <c r="L18"/>
      <c r="M18"/>
    </row>
    <row r="19" spans="1:18" hidden="1" outlineLevel="1" x14ac:dyDescent="0.2">
      <c r="A19" s="283" t="s">
        <v>99</v>
      </c>
      <c r="B19" s="18" t="s">
        <v>25</v>
      </c>
      <c r="C19" s="54">
        <v>0</v>
      </c>
      <c r="D19" s="54">
        <v>0</v>
      </c>
      <c r="E19" s="54">
        <v>0</v>
      </c>
      <c r="F19" s="7">
        <f t="shared" si="0"/>
        <v>0</v>
      </c>
      <c r="G19"/>
      <c r="H19"/>
      <c r="I19"/>
      <c r="J19"/>
      <c r="K19"/>
      <c r="L19"/>
      <c r="M19"/>
    </row>
    <row r="20" spans="1:18" hidden="1" outlineLevel="1" x14ac:dyDescent="0.2">
      <c r="A20" s="283" t="s">
        <v>100</v>
      </c>
      <c r="B20" s="18" t="s">
        <v>25</v>
      </c>
      <c r="C20" s="54">
        <v>0</v>
      </c>
      <c r="D20" s="54">
        <v>0</v>
      </c>
      <c r="E20" s="54">
        <v>0</v>
      </c>
      <c r="F20" s="7">
        <f t="shared" si="0"/>
        <v>0</v>
      </c>
      <c r="G20"/>
      <c r="H20"/>
      <c r="I20"/>
      <c r="J20"/>
      <c r="K20"/>
      <c r="L20"/>
      <c r="M20"/>
    </row>
    <row r="21" spans="1:18" hidden="1" outlineLevel="1" x14ac:dyDescent="0.2">
      <c r="A21" s="283" t="s">
        <v>101</v>
      </c>
      <c r="B21" s="18" t="s">
        <v>25</v>
      </c>
      <c r="C21" s="54">
        <v>0</v>
      </c>
      <c r="D21" s="54">
        <v>0</v>
      </c>
      <c r="E21" s="54">
        <v>0</v>
      </c>
      <c r="F21" s="7">
        <f t="shared" si="0"/>
        <v>0</v>
      </c>
      <c r="G21"/>
      <c r="H21"/>
      <c r="I21"/>
      <c r="J21"/>
      <c r="K21"/>
      <c r="L21"/>
      <c r="M21"/>
    </row>
    <row r="22" spans="1:18" ht="13.5" collapsed="1" thickBot="1" x14ac:dyDescent="0.25">
      <c r="B22" s="57" t="s">
        <v>0</v>
      </c>
      <c r="C22" s="284">
        <f>SUM(C2:C21)</f>
        <v>2101</v>
      </c>
      <c r="D22" s="284">
        <f>SUM(D2:D21)</f>
        <v>0</v>
      </c>
      <c r="E22" s="284">
        <f>SUM(E2:E21)</f>
        <v>36743</v>
      </c>
      <c r="F22" s="284">
        <f>SUM(F2:F21)</f>
        <v>38844</v>
      </c>
      <c r="G22"/>
      <c r="H22"/>
      <c r="I22"/>
      <c r="J22"/>
      <c r="K22"/>
      <c r="L22"/>
      <c r="M22"/>
    </row>
    <row r="23" spans="1:18" ht="13.5" thickTop="1" x14ac:dyDescent="0.2">
      <c r="A23" s="59" t="s">
        <v>21</v>
      </c>
      <c r="B23" s="61" t="s">
        <v>25</v>
      </c>
      <c r="C23" s="63">
        <v>0</v>
      </c>
      <c r="D23" s="63">
        <v>0</v>
      </c>
      <c r="E23" s="63">
        <v>0</v>
      </c>
      <c r="F23" s="63">
        <f>SUM(C23:E23)</f>
        <v>0</v>
      </c>
      <c r="H23" s="286"/>
      <c r="I23" s="287" t="s">
        <v>16</v>
      </c>
      <c r="J23" s="287" t="s">
        <v>15</v>
      </c>
      <c r="K23" s="288" t="s">
        <v>23</v>
      </c>
      <c r="L23" s="289"/>
      <c r="M23" s="290"/>
      <c r="Q23" s="291"/>
    </row>
    <row r="24" spans="1:18" x14ac:dyDescent="0.2">
      <c r="A24" s="59" t="s">
        <v>22</v>
      </c>
      <c r="B24" s="61" t="s">
        <v>25</v>
      </c>
      <c r="C24" s="63">
        <v>0</v>
      </c>
      <c r="D24" s="63">
        <v>0</v>
      </c>
      <c r="E24" s="63">
        <v>0</v>
      </c>
      <c r="F24" s="63">
        <f>SUM(C24:E24)</f>
        <v>0</v>
      </c>
      <c r="H24" s="292" t="s">
        <v>12</v>
      </c>
      <c r="I24" s="293">
        <v>42689</v>
      </c>
      <c r="J24" s="294">
        <v>42696</v>
      </c>
      <c r="K24" s="295"/>
      <c r="L24" s="296"/>
      <c r="M24" s="297"/>
    </row>
    <row r="25" spans="1:18" ht="13.5" thickBot="1" x14ac:dyDescent="0.25">
      <c r="B25" s="57" t="s">
        <v>79</v>
      </c>
      <c r="C25" s="284">
        <f>+SUM(C22:C24)</f>
        <v>2101</v>
      </c>
      <c r="D25" s="284">
        <f>+SUM(D22:D24)</f>
        <v>0</v>
      </c>
      <c r="E25" s="284">
        <f>+SUM(E22:E24)</f>
        <v>36743</v>
      </c>
      <c r="F25" s="284">
        <f>+SUM(F22:F24)</f>
        <v>38844</v>
      </c>
      <c r="H25" s="298" t="s">
        <v>185</v>
      </c>
      <c r="I25" s="299">
        <v>42720</v>
      </c>
      <c r="J25" s="300">
        <v>42866</v>
      </c>
      <c r="K25" s="301"/>
      <c r="L25" s="302"/>
      <c r="M25" s="303"/>
    </row>
    <row r="26" spans="1:18" ht="14.25" thickTop="1" thickBot="1" x14ac:dyDescent="0.25">
      <c r="B26" s="57"/>
      <c r="C26" s="62"/>
      <c r="D26" s="62"/>
      <c r="E26" s="62"/>
      <c r="F26" s="62"/>
      <c r="I26" s="63"/>
      <c r="J26" s="63"/>
      <c r="K26" s="63"/>
      <c r="L26" s="63"/>
      <c r="M26" s="63"/>
      <c r="N26" s="63"/>
      <c r="O26" s="63"/>
      <c r="P26" s="63"/>
      <c r="Q26" s="63"/>
      <c r="R26" s="63"/>
    </row>
    <row r="27" spans="1:18" x14ac:dyDescent="0.2">
      <c r="B27" s="333"/>
      <c r="C27" s="64"/>
      <c r="D27" s="59"/>
      <c r="I27" s="304"/>
      <c r="J27" s="444" t="s">
        <v>2</v>
      </c>
      <c r="K27" s="444"/>
      <c r="L27" s="305" t="s">
        <v>82</v>
      </c>
      <c r="M27" s="306"/>
    </row>
    <row r="28" spans="1:18" ht="36.75" x14ac:dyDescent="0.2">
      <c r="A28" s="307" t="s">
        <v>81</v>
      </c>
      <c r="B28" s="307" t="s">
        <v>3</v>
      </c>
      <c r="C28" s="307" t="s">
        <v>4</v>
      </c>
      <c r="D28" s="307" t="s">
        <v>5</v>
      </c>
      <c r="E28" s="307" t="s">
        <v>6</v>
      </c>
      <c r="F28" s="307" t="s">
        <v>7</v>
      </c>
      <c r="G28" s="307" t="s">
        <v>108</v>
      </c>
      <c r="H28" s="307" t="s">
        <v>109</v>
      </c>
      <c r="I28" s="280" t="s">
        <v>110</v>
      </c>
      <c r="J28" s="281" t="s">
        <v>111</v>
      </c>
      <c r="K28" s="281" t="s">
        <v>112</v>
      </c>
      <c r="L28" s="281" t="s">
        <v>113</v>
      </c>
      <c r="M28" s="282" t="s">
        <v>103</v>
      </c>
      <c r="N28" s="307" t="s">
        <v>114</v>
      </c>
      <c r="O28" s="307" t="s">
        <v>115</v>
      </c>
    </row>
    <row r="29" spans="1:18" x14ac:dyDescent="0.2">
      <c r="A29" s="283" t="s">
        <v>25</v>
      </c>
      <c r="B29" s="308" t="str">
        <f t="shared" ref="B29:B30" si="1">+IF(MONTH(C29)&lt;4,"Q1",IF(MONTH(C29)&lt;7,"Q2",IF(MONTH(C29)&lt;10,"Q3","Q4")))&amp;"/"&amp;YEAR(C29)</f>
        <v>Q4/2016</v>
      </c>
      <c r="C29" s="309">
        <f>+J24</f>
        <v>42696</v>
      </c>
      <c r="D29" s="309">
        <f t="shared" ref="D29:D30" si="2">DATE(YEAR(C29),IF(MONTH(C29)&lt;=3,3,IF(MONTH(C29)&lt;=6,6,IF(MONTH(C29)&lt;=9,9,12))),IF(OR(MONTH(C29)&lt;=3,MONTH(C29)&gt;=10),31,30))</f>
        <v>42735</v>
      </c>
      <c r="E29" s="308">
        <f t="shared" ref="E29:E30" si="3">D29-C29+1</f>
        <v>40</v>
      </c>
      <c r="F29" s="87">
        <f>VLOOKUP(D29,'FERC Interest Rate'!$A:$B,2,TRUE)</f>
        <v>3.5000000000000003E-2</v>
      </c>
      <c r="G29" s="88">
        <f>+$C$25</f>
        <v>2101</v>
      </c>
      <c r="H29" s="88">
        <f>G29*F29*(E29/(DATE(YEAR(D29),12,31)-DATE(YEAR(D29),1,1)+1))</f>
        <v>8.0366120218579251</v>
      </c>
      <c r="I29" s="123">
        <v>0</v>
      </c>
      <c r="J29" s="68">
        <v>0</v>
      </c>
      <c r="K29" s="310">
        <f t="shared" ref="K29:K30" si="4">+SUM(I29:J29)</f>
        <v>0</v>
      </c>
      <c r="L29" s="68">
        <v>0</v>
      </c>
      <c r="M29" s="311">
        <v>0</v>
      </c>
      <c r="N29" s="63">
        <f t="shared" ref="N29:N30" si="5">+G29+H29+J29</f>
        <v>2109.0366120218578</v>
      </c>
      <c r="O29" s="88">
        <f>+N29-M29</f>
        <v>2109.0366120218578</v>
      </c>
    </row>
    <row r="30" spans="1:18" x14ac:dyDescent="0.2">
      <c r="A30" s="283" t="s">
        <v>25</v>
      </c>
      <c r="B30" s="308" t="str">
        <f t="shared" si="1"/>
        <v>Q1/2017</v>
      </c>
      <c r="C30" s="309">
        <f t="shared" ref="C30" si="6">D29+1</f>
        <v>42736</v>
      </c>
      <c r="D30" s="309">
        <f t="shared" si="2"/>
        <v>42825</v>
      </c>
      <c r="E30" s="308">
        <f t="shared" si="3"/>
        <v>90</v>
      </c>
      <c r="F30" s="87">
        <f>VLOOKUP(D30,'FERC Interest Rate'!$A:$B,2,TRUE)</f>
        <v>3.5000000000000003E-2</v>
      </c>
      <c r="G30" s="88">
        <f>O29</f>
        <v>2109.0366120218578</v>
      </c>
      <c r="H30" s="88">
        <f t="shared" ref="H30" si="7">G30*F30*(E30/(DATE(YEAR(D30),12,31)-DATE(YEAR(D30),1,1)+1))</f>
        <v>18.201274870873565</v>
      </c>
      <c r="I30" s="123">
        <v>0</v>
      </c>
      <c r="J30" s="68">
        <v>0</v>
      </c>
      <c r="K30" s="310">
        <f t="shared" si="4"/>
        <v>0</v>
      </c>
      <c r="L30" s="68">
        <v>0</v>
      </c>
      <c r="M30" s="311">
        <v>0</v>
      </c>
      <c r="N30" s="63">
        <f t="shared" si="5"/>
        <v>2127.2378868927312</v>
      </c>
      <c r="O30" s="88">
        <f t="shared" ref="O30" si="8">+N30-M30</f>
        <v>2127.2378868927312</v>
      </c>
    </row>
    <row r="31" spans="1:18" x14ac:dyDescent="0.2">
      <c r="A31" s="283" t="s">
        <v>82</v>
      </c>
      <c r="B31" s="308" t="str">
        <f t="shared" ref="B31" si="9">+IF(MONTH(C31)&lt;4,"Q1",IF(MONTH(C31)&lt;7,"Q2",IF(MONTH(C31)&lt;10,"Q3","Q4")))&amp;"/"&amp;YEAR(C31)</f>
        <v>Q2/2017</v>
      </c>
      <c r="C31" s="309">
        <f t="shared" ref="C31" si="10">D30+1</f>
        <v>42826</v>
      </c>
      <c r="D31" s="309">
        <f t="shared" ref="D31" si="11">DATE(YEAR(C31),IF(MONTH(C31)&lt;=3,3,IF(MONTH(C31)&lt;=6,6,IF(MONTH(C31)&lt;=9,9,12))),IF(OR(MONTH(C31)&lt;=3,MONTH(C31)&gt;=10),31,30))</f>
        <v>42916</v>
      </c>
      <c r="E31" s="308">
        <f t="shared" ref="E31" si="12">D31-C31+1</f>
        <v>91</v>
      </c>
      <c r="F31" s="87">
        <f>VLOOKUP(D31,'FERC Interest Rate'!$A:$B,2,TRUE)</f>
        <v>3.7100000000000001E-2</v>
      </c>
      <c r="G31" s="88">
        <f t="shared" ref="G31" si="13">O30</f>
        <v>2127.2378868927312</v>
      </c>
      <c r="H31" s="88">
        <f t="shared" ref="H31" si="14">G31*F31*(E31/(DATE(YEAR(D31),12,31)-DATE(YEAR(D31),1,1)+1))</f>
        <v>19.676076246406989</v>
      </c>
      <c r="I31" s="123">
        <f>(SUM($H$29:$H$32))</f>
        <v>45.913963139138474</v>
      </c>
      <c r="J31" s="68">
        <v>0</v>
      </c>
      <c r="K31" s="310">
        <f t="shared" ref="K31" si="15">+SUM(I31:J31)</f>
        <v>45.913963139138474</v>
      </c>
      <c r="L31" s="68">
        <f>+$G$29</f>
        <v>2101</v>
      </c>
      <c r="M31" s="311">
        <f t="shared" ref="M31" si="16">+SUM(K31:L31)</f>
        <v>2146.9139631391386</v>
      </c>
      <c r="N31" s="63">
        <f t="shared" ref="N31" si="17">+G31+H31+J31</f>
        <v>2146.9139631391381</v>
      </c>
      <c r="O31" s="88">
        <f t="shared" ref="O31" si="18">+N31-M31</f>
        <v>0</v>
      </c>
    </row>
    <row r="32" spans="1:18" x14ac:dyDescent="0.2">
      <c r="B32" s="65"/>
      <c r="C32" s="66"/>
      <c r="D32" s="66"/>
      <c r="E32" s="67"/>
      <c r="F32" s="65"/>
      <c r="G32" s="68"/>
      <c r="H32" s="70"/>
      <c r="I32" s="312"/>
      <c r="J32" s="68"/>
      <c r="K32" s="313"/>
      <c r="L32" s="69"/>
      <c r="M32" s="314"/>
      <c r="O32" s="68"/>
    </row>
    <row r="33" spans="1:15" ht="13.5" thickBot="1" x14ac:dyDescent="0.25">
      <c r="A33" s="285"/>
      <c r="B33" s="315"/>
      <c r="C33" s="316"/>
      <c r="D33" s="316"/>
      <c r="E33" s="317"/>
      <c r="F33" s="315"/>
      <c r="G33" s="318">
        <f t="shared" ref="G33:O33" si="19">+SUM(G29:G32)</f>
        <v>6337.2744989145885</v>
      </c>
      <c r="H33" s="318">
        <f t="shared" si="19"/>
        <v>45.913963139138474</v>
      </c>
      <c r="I33" s="319">
        <f t="shared" si="19"/>
        <v>45.913963139138474</v>
      </c>
      <c r="J33" s="318">
        <f t="shared" si="19"/>
        <v>0</v>
      </c>
      <c r="K33" s="318">
        <f t="shared" si="19"/>
        <v>45.913963139138474</v>
      </c>
      <c r="L33" s="318">
        <f t="shared" si="19"/>
        <v>2101</v>
      </c>
      <c r="M33" s="320">
        <f t="shared" si="19"/>
        <v>2146.9139631391386</v>
      </c>
      <c r="N33" s="318">
        <f t="shared" si="19"/>
        <v>6383.1884620537267</v>
      </c>
      <c r="O33" s="318">
        <f t="shared" si="19"/>
        <v>4236.2744989145885</v>
      </c>
    </row>
    <row r="34" spans="1:15" ht="13.5" thickTop="1" x14ac:dyDescent="0.2">
      <c r="H34" s="310"/>
      <c r="I34" s="341"/>
      <c r="J34" s="342"/>
      <c r="K34" s="342"/>
      <c r="L34" s="342"/>
      <c r="M34" s="343"/>
    </row>
    <row r="35" spans="1:15" s="6" customFormat="1" x14ac:dyDescent="0.2">
      <c r="B35" s="41"/>
      <c r="C35" s="5"/>
      <c r="D35" s="17"/>
      <c r="I35" s="267"/>
      <c r="J35" s="450" t="s">
        <v>10</v>
      </c>
      <c r="K35" s="450"/>
      <c r="L35" s="182" t="s">
        <v>82</v>
      </c>
      <c r="M35" s="268"/>
    </row>
    <row r="36" spans="1:15" s="6" customFormat="1" ht="36.75" x14ac:dyDescent="0.2">
      <c r="A36" s="94" t="s">
        <v>81</v>
      </c>
      <c r="B36" s="94" t="s">
        <v>3</v>
      </c>
      <c r="C36" s="94" t="s">
        <v>4</v>
      </c>
      <c r="D36" s="94" t="s">
        <v>5</v>
      </c>
      <c r="E36" s="94" t="s">
        <v>6</v>
      </c>
      <c r="F36" s="94" t="s">
        <v>7</v>
      </c>
      <c r="G36" s="94" t="s">
        <v>108</v>
      </c>
      <c r="H36" s="94" t="s">
        <v>109</v>
      </c>
      <c r="I36" s="118" t="s">
        <v>110</v>
      </c>
      <c r="J36" s="119" t="s">
        <v>111</v>
      </c>
      <c r="K36" s="119" t="s">
        <v>112</v>
      </c>
      <c r="L36" s="119" t="s">
        <v>113</v>
      </c>
      <c r="M36" s="120" t="s">
        <v>103</v>
      </c>
      <c r="N36" s="94" t="s">
        <v>114</v>
      </c>
      <c r="O36" s="94" t="s">
        <v>115</v>
      </c>
    </row>
    <row r="37" spans="1:15" s="6" customFormat="1" x14ac:dyDescent="0.2">
      <c r="A37" s="100" t="s">
        <v>25</v>
      </c>
      <c r="B37" s="85" t="str">
        <f t="shared" ref="B37:B41" si="20">+IF(MONTH(C37)&lt;4,"Q1",IF(MONTH(C37)&lt;7,"Q2",IF(MONTH(C37)&lt;10,"Q3","Q4")))&amp;"/"&amp;YEAR(C37)</f>
        <v>Q2/2016</v>
      </c>
      <c r="C37" s="86">
        <f>+VLOOKUP(L35,$A$1:$F$21,2,FALSE)</f>
        <v>42501</v>
      </c>
      <c r="D37" s="86">
        <f t="shared" ref="D37:D41" si="21">DATE(YEAR(C37),IF(MONTH(C37)&lt;=3,3,IF(MONTH(C37)&lt;=6,6,IF(MONTH(C37)&lt;=9,9,12))),IF(OR(MONTH(C37)&lt;=3,MONTH(C37)&gt;=10),31,30))</f>
        <v>42551</v>
      </c>
      <c r="E37" s="85">
        <f t="shared" ref="E37:E41" si="22">D37-C37+1</f>
        <v>51</v>
      </c>
      <c r="F37" s="87">
        <v>3.4599999999999999E-2</v>
      </c>
      <c r="G37" s="88">
        <f>+VLOOKUP(L35,$A$1:$F$21,5,FALSE)</f>
        <v>29637.435823799155</v>
      </c>
      <c r="H37" s="88">
        <f>G37*F37*(E37/(DATE(YEAR(D37),12,31)-DATE(YEAR(D37),1,1)+1))</f>
        <v>142.89130943900543</v>
      </c>
      <c r="I37" s="123">
        <v>0</v>
      </c>
      <c r="J37" s="89">
        <v>0</v>
      </c>
      <c r="K37" s="149">
        <f t="shared" ref="K37:K40" si="23">+SUM(I37:J37)</f>
        <v>0</v>
      </c>
      <c r="L37" s="89">
        <v>0</v>
      </c>
      <c r="M37" s="150">
        <v>0</v>
      </c>
      <c r="N37" s="8">
        <f t="shared" ref="N37:N41" si="24">+G37+H37+J37</f>
        <v>29780.327133238159</v>
      </c>
      <c r="O37" s="88">
        <f>+N37-M37</f>
        <v>29780.327133238159</v>
      </c>
    </row>
    <row r="38" spans="1:15" s="6" customFormat="1" x14ac:dyDescent="0.2">
      <c r="A38" s="100" t="s">
        <v>25</v>
      </c>
      <c r="B38" s="85" t="str">
        <f t="shared" si="20"/>
        <v>Q3/2016</v>
      </c>
      <c r="C38" s="86">
        <f t="shared" ref="C38:C41" si="25">D37+1</f>
        <v>42552</v>
      </c>
      <c r="D38" s="86">
        <f t="shared" si="21"/>
        <v>42643</v>
      </c>
      <c r="E38" s="85">
        <f t="shared" si="22"/>
        <v>92</v>
      </c>
      <c r="F38" s="87">
        <v>3.5000000000000003E-2</v>
      </c>
      <c r="G38" s="88">
        <f>O37</f>
        <v>29780.327133238159</v>
      </c>
      <c r="H38" s="88">
        <f t="shared" ref="H38:H41" si="26">G38*F38*(E38/(DATE(YEAR(D38),12,31)-DATE(YEAR(D38),1,1)+1))</f>
        <v>262.00178516127562</v>
      </c>
      <c r="I38" s="123">
        <v>0</v>
      </c>
      <c r="J38" s="89">
        <v>0</v>
      </c>
      <c r="K38" s="149">
        <f t="shared" si="23"/>
        <v>0</v>
      </c>
      <c r="L38" s="89">
        <v>0</v>
      </c>
      <c r="M38" s="150">
        <v>0</v>
      </c>
      <c r="N38" s="8">
        <f t="shared" si="24"/>
        <v>30042.328918399435</v>
      </c>
      <c r="O38" s="88">
        <f t="shared" ref="O38:O41" si="27">+N38-M38</f>
        <v>30042.328918399435</v>
      </c>
    </row>
    <row r="39" spans="1:15" s="6" customFormat="1" x14ac:dyDescent="0.2">
      <c r="A39" s="100" t="s">
        <v>25</v>
      </c>
      <c r="B39" s="85" t="str">
        <f t="shared" si="20"/>
        <v>Q4/2016</v>
      </c>
      <c r="C39" s="86">
        <f t="shared" si="25"/>
        <v>42644</v>
      </c>
      <c r="D39" s="86">
        <f t="shared" si="21"/>
        <v>42735</v>
      </c>
      <c r="E39" s="85">
        <f t="shared" si="22"/>
        <v>92</v>
      </c>
      <c r="F39" s="87">
        <v>3.5000000000000003E-2</v>
      </c>
      <c r="G39" s="88">
        <f>O38</f>
        <v>30042.328918399435</v>
      </c>
      <c r="H39" s="88">
        <f t="shared" si="26"/>
        <v>264.30682818919723</v>
      </c>
      <c r="I39" s="123">
        <v>0</v>
      </c>
      <c r="J39" s="89">
        <v>0</v>
      </c>
      <c r="K39" s="149">
        <f t="shared" si="23"/>
        <v>0</v>
      </c>
      <c r="L39" s="89">
        <v>0</v>
      </c>
      <c r="M39" s="150">
        <v>0</v>
      </c>
      <c r="N39" s="8">
        <f t="shared" si="24"/>
        <v>30306.635746588632</v>
      </c>
      <c r="O39" s="88">
        <f t="shared" si="27"/>
        <v>30306.635746588632</v>
      </c>
    </row>
    <row r="40" spans="1:15" s="6" customFormat="1" x14ac:dyDescent="0.2">
      <c r="A40" s="100" t="s">
        <v>25</v>
      </c>
      <c r="B40" s="85" t="str">
        <f t="shared" si="20"/>
        <v>Q1/2017</v>
      </c>
      <c r="C40" s="86">
        <f t="shared" si="25"/>
        <v>42736</v>
      </c>
      <c r="D40" s="86">
        <f t="shared" si="21"/>
        <v>42825</v>
      </c>
      <c r="E40" s="85">
        <f t="shared" si="22"/>
        <v>90</v>
      </c>
      <c r="F40" s="87">
        <v>3.5000000000000003E-2</v>
      </c>
      <c r="G40" s="88">
        <f>O39</f>
        <v>30306.635746588632</v>
      </c>
      <c r="H40" s="88">
        <f t="shared" si="26"/>
        <v>261.55041808699781</v>
      </c>
      <c r="I40" s="123">
        <v>0</v>
      </c>
      <c r="J40" s="89">
        <v>0</v>
      </c>
      <c r="K40" s="149">
        <f t="shared" si="23"/>
        <v>0</v>
      </c>
      <c r="L40" s="89">
        <v>0</v>
      </c>
      <c r="M40" s="150">
        <v>0</v>
      </c>
      <c r="N40" s="8">
        <f t="shared" si="24"/>
        <v>30568.18616467563</v>
      </c>
      <c r="O40" s="88">
        <f t="shared" si="27"/>
        <v>30568.18616467563</v>
      </c>
    </row>
    <row r="41" spans="1:15" s="6" customFormat="1" x14ac:dyDescent="0.2">
      <c r="A41" s="100" t="s">
        <v>82</v>
      </c>
      <c r="B41" s="85" t="str">
        <f t="shared" si="20"/>
        <v>Q2/2017</v>
      </c>
      <c r="C41" s="86">
        <f t="shared" si="25"/>
        <v>42826</v>
      </c>
      <c r="D41" s="86">
        <f t="shared" si="21"/>
        <v>42916</v>
      </c>
      <c r="E41" s="85">
        <f t="shared" si="22"/>
        <v>91</v>
      </c>
      <c r="F41" s="87">
        <v>3.7100000000000001E-2</v>
      </c>
      <c r="G41" s="88">
        <f t="shared" ref="G41" si="28">O40</f>
        <v>30568.18616467563</v>
      </c>
      <c r="H41" s="88">
        <f t="shared" si="26"/>
        <v>282.74315975496273</v>
      </c>
      <c r="I41" s="123">
        <f>(SUM($H$50:$H$59)/20)</f>
        <v>11.865127344195013</v>
      </c>
      <c r="J41" s="89">
        <v>0</v>
      </c>
      <c r="K41" s="149">
        <f t="shared" ref="K41" si="29">+SUM(I41:J41)</f>
        <v>11.865127344195013</v>
      </c>
      <c r="L41" s="88">
        <f>+VLOOKUP($L$35,$A$1:$F$21,5,FALSE)</f>
        <v>29637.435823799155</v>
      </c>
      <c r="M41" s="150">
        <f t="shared" ref="M41" si="30">+SUM(K41:L41)</f>
        <v>29649.300951143348</v>
      </c>
      <c r="N41" s="8">
        <f t="shared" si="24"/>
        <v>30850.929324430592</v>
      </c>
      <c r="O41" s="88">
        <f t="shared" si="27"/>
        <v>1201.6283732872434</v>
      </c>
    </row>
    <row r="42" spans="1:15" s="6" customFormat="1" x14ac:dyDescent="0.2">
      <c r="B42" s="11"/>
      <c r="C42" s="140"/>
      <c r="D42" s="140"/>
      <c r="E42" s="10"/>
      <c r="F42" s="11"/>
      <c r="G42" s="89"/>
      <c r="H42" s="12"/>
      <c r="I42" s="129"/>
      <c r="J42" s="89"/>
      <c r="K42" s="131"/>
      <c r="L42" s="69"/>
      <c r="M42" s="151"/>
      <c r="O42" s="89"/>
    </row>
    <row r="43" spans="1:15" s="6" customFormat="1" ht="13.5" thickBot="1" x14ac:dyDescent="0.25">
      <c r="A43" s="183"/>
      <c r="B43" s="184"/>
      <c r="C43" s="187"/>
      <c r="D43" s="187"/>
      <c r="E43" s="186"/>
      <c r="F43" s="184"/>
      <c r="G43" s="160">
        <f t="shared" ref="G43:O43" si="31">+SUM(G37:G42)</f>
        <v>150334.91378670101</v>
      </c>
      <c r="H43" s="160">
        <f t="shared" si="31"/>
        <v>1213.4935006314388</v>
      </c>
      <c r="I43" s="161">
        <f t="shared" si="31"/>
        <v>11.865127344195013</v>
      </c>
      <c r="J43" s="160">
        <f t="shared" si="31"/>
        <v>0</v>
      </c>
      <c r="K43" s="160">
        <f t="shared" si="31"/>
        <v>11.865127344195013</v>
      </c>
      <c r="L43" s="160">
        <f t="shared" si="31"/>
        <v>29637.435823799155</v>
      </c>
      <c r="M43" s="162">
        <f t="shared" si="31"/>
        <v>29649.300951143348</v>
      </c>
      <c r="N43" s="160">
        <f t="shared" si="31"/>
        <v>151548.40728733243</v>
      </c>
      <c r="O43" s="160">
        <f t="shared" si="31"/>
        <v>121899.10633618908</v>
      </c>
    </row>
    <row r="44" spans="1:15" s="6" customFormat="1" ht="13.5" thickTop="1" x14ac:dyDescent="0.2">
      <c r="B44" s="131"/>
      <c r="C44" s="131"/>
      <c r="D44" s="131"/>
      <c r="E44" s="131"/>
      <c r="F44" s="131"/>
      <c r="G44" s="131"/>
      <c r="H44" s="131"/>
      <c r="I44" s="267"/>
      <c r="J44" s="449" t="s">
        <v>10</v>
      </c>
      <c r="K44" s="449"/>
      <c r="L44" s="265" t="s">
        <v>83</v>
      </c>
      <c r="M44" s="268"/>
      <c r="O44" s="131"/>
    </row>
    <row r="45" spans="1:15" s="6" customFormat="1" ht="36.75" x14ac:dyDescent="0.2">
      <c r="A45" s="94" t="s">
        <v>81</v>
      </c>
      <c r="B45" s="94" t="s">
        <v>3</v>
      </c>
      <c r="C45" s="94" t="s">
        <v>4</v>
      </c>
      <c r="D45" s="94" t="s">
        <v>5</v>
      </c>
      <c r="E45" s="94" t="s">
        <v>6</v>
      </c>
      <c r="F45" s="94" t="s">
        <v>7</v>
      </c>
      <c r="G45" s="94" t="s">
        <v>108</v>
      </c>
      <c r="H45" s="94" t="s">
        <v>109</v>
      </c>
      <c r="I45" s="118" t="s">
        <v>110</v>
      </c>
      <c r="J45" s="119" t="s">
        <v>111</v>
      </c>
      <c r="K45" s="119" t="s">
        <v>112</v>
      </c>
      <c r="L45" s="119" t="s">
        <v>113</v>
      </c>
      <c r="M45" s="120" t="s">
        <v>103</v>
      </c>
      <c r="N45" s="94" t="s">
        <v>114</v>
      </c>
      <c r="O45" s="94" t="s">
        <v>115</v>
      </c>
    </row>
    <row r="46" spans="1:15" s="6" customFormat="1" x14ac:dyDescent="0.2">
      <c r="A46" s="100" t="s">
        <v>25</v>
      </c>
      <c r="B46" s="85" t="str">
        <f t="shared" ref="B46:B49" si="32">+IF(MONTH(C46)&lt;4,"Q1",IF(MONTH(C46)&lt;7,"Q2",IF(MONTH(C46)&lt;10,"Q3","Q4")))&amp;"/"&amp;YEAR(C46)</f>
        <v>Q3/2016</v>
      </c>
      <c r="C46" s="86">
        <f>+VLOOKUP(L44,$A$1:$F$21,2,FALSE)</f>
        <v>42578</v>
      </c>
      <c r="D46" s="86">
        <f t="shared" ref="D46:D49" si="33">DATE(YEAR(C46),IF(MONTH(C46)&lt;=3,3,IF(MONTH(C46)&lt;=6,6,IF(MONTH(C46)&lt;=9,9,12))),IF(OR(MONTH(C46)&lt;=3,MONTH(C46)&gt;=10),31,30))</f>
        <v>42643</v>
      </c>
      <c r="E46" s="85">
        <f t="shared" ref="E46:E49" si="34">D46-C46+1</f>
        <v>66</v>
      </c>
      <c r="F46" s="87">
        <v>3.5000000000000003E-2</v>
      </c>
      <c r="G46" s="88">
        <f>+VLOOKUP(L44,$A$1:$F$21,5,FALSE)</f>
        <v>7105.5641762008436</v>
      </c>
      <c r="H46" s="88">
        <f>G46*F46*(E46/(DATE(YEAR(D46),12,31)-DATE(YEAR(D46),1,1)+1))</f>
        <v>44.846593571103689</v>
      </c>
      <c r="I46" s="123">
        <v>0</v>
      </c>
      <c r="J46" s="89">
        <v>0</v>
      </c>
      <c r="K46" s="149">
        <f t="shared" ref="K46:K48" si="35">+SUM(I46:J46)</f>
        <v>0</v>
      </c>
      <c r="L46" s="89">
        <v>0</v>
      </c>
      <c r="M46" s="150">
        <v>0</v>
      </c>
      <c r="N46" s="8">
        <f t="shared" ref="N46:N49" si="36">+G46+H46+J46</f>
        <v>7150.4107697719473</v>
      </c>
      <c r="O46" s="88">
        <f>+N46-M46</f>
        <v>7150.4107697719473</v>
      </c>
    </row>
    <row r="47" spans="1:15" s="6" customFormat="1" x14ac:dyDescent="0.2">
      <c r="A47" s="100" t="s">
        <v>25</v>
      </c>
      <c r="B47" s="85" t="str">
        <f t="shared" si="32"/>
        <v>Q4/2016</v>
      </c>
      <c r="C47" s="86">
        <f t="shared" ref="C47:C49" si="37">D46+1</f>
        <v>42644</v>
      </c>
      <c r="D47" s="86">
        <f t="shared" si="33"/>
        <v>42735</v>
      </c>
      <c r="E47" s="85">
        <f t="shared" si="34"/>
        <v>92</v>
      </c>
      <c r="F47" s="87">
        <v>3.5000000000000003E-2</v>
      </c>
      <c r="G47" s="88">
        <f>O46</f>
        <v>7150.4107697719473</v>
      </c>
      <c r="H47" s="88">
        <f t="shared" ref="H47:H49" si="38">G47*F47*(E47/(DATE(YEAR(D47),12,31)-DATE(YEAR(D47),1,1)+1))</f>
        <v>62.907985460835171</v>
      </c>
      <c r="I47" s="123">
        <v>0</v>
      </c>
      <c r="J47" s="89">
        <v>0</v>
      </c>
      <c r="K47" s="149">
        <f t="shared" si="35"/>
        <v>0</v>
      </c>
      <c r="L47" s="89">
        <v>0</v>
      </c>
      <c r="M47" s="150">
        <v>0</v>
      </c>
      <c r="N47" s="8">
        <f t="shared" si="36"/>
        <v>7213.3187552327827</v>
      </c>
      <c r="O47" s="88">
        <f t="shared" ref="O47:O49" si="39">+N47-M47</f>
        <v>7213.3187552327827</v>
      </c>
    </row>
    <row r="48" spans="1:15" s="6" customFormat="1" x14ac:dyDescent="0.2">
      <c r="A48" s="100" t="s">
        <v>25</v>
      </c>
      <c r="B48" s="85" t="str">
        <f t="shared" si="32"/>
        <v>Q1/2017</v>
      </c>
      <c r="C48" s="86">
        <f t="shared" si="37"/>
        <v>42736</v>
      </c>
      <c r="D48" s="86">
        <f t="shared" si="33"/>
        <v>42825</v>
      </c>
      <c r="E48" s="85">
        <f t="shared" si="34"/>
        <v>90</v>
      </c>
      <c r="F48" s="87">
        <v>3.5000000000000003E-2</v>
      </c>
      <c r="G48" s="88">
        <f>O47</f>
        <v>7213.3187552327827</v>
      </c>
      <c r="H48" s="88">
        <f t="shared" si="38"/>
        <v>62.251928983515796</v>
      </c>
      <c r="I48" s="123">
        <v>0</v>
      </c>
      <c r="J48" s="89">
        <v>0</v>
      </c>
      <c r="K48" s="149">
        <f t="shared" si="35"/>
        <v>0</v>
      </c>
      <c r="L48" s="89">
        <v>0</v>
      </c>
      <c r="M48" s="150">
        <v>0</v>
      </c>
      <c r="N48" s="8">
        <f t="shared" si="36"/>
        <v>7275.5706842162981</v>
      </c>
      <c r="O48" s="88">
        <f t="shared" si="39"/>
        <v>7275.5706842162981</v>
      </c>
    </row>
    <row r="49" spans="1:15" s="6" customFormat="1" x14ac:dyDescent="0.2">
      <c r="A49" s="100" t="s">
        <v>82</v>
      </c>
      <c r="B49" s="85" t="str">
        <f t="shared" si="32"/>
        <v>Q2/2017</v>
      </c>
      <c r="C49" s="86">
        <f t="shared" si="37"/>
        <v>42826</v>
      </c>
      <c r="D49" s="86">
        <f t="shared" si="33"/>
        <v>42916</v>
      </c>
      <c r="E49" s="85">
        <f t="shared" si="34"/>
        <v>91</v>
      </c>
      <c r="F49" s="87">
        <v>3.7100000000000001E-2</v>
      </c>
      <c r="G49" s="88">
        <f t="shared" ref="G49" si="40">O48</f>
        <v>7275.5706842162981</v>
      </c>
      <c r="H49" s="88">
        <f t="shared" si="38"/>
        <v>67.296038868445606</v>
      </c>
      <c r="I49" s="123">
        <f>(SUM($H$46:$H$50))</f>
        <v>237.30254688390025</v>
      </c>
      <c r="J49" s="89">
        <v>0</v>
      </c>
      <c r="K49" s="149">
        <f t="shared" ref="K49" si="41">+SUM(I49:J49)</f>
        <v>237.30254688390025</v>
      </c>
      <c r="L49" s="89">
        <f>+VLOOKUP($L$44,$A$1:$F$21,5,FALSE)</f>
        <v>7105.5641762008436</v>
      </c>
      <c r="M49" s="150">
        <f t="shared" ref="M49" si="42">+SUM(K49:L49)</f>
        <v>7342.8667230847441</v>
      </c>
      <c r="N49" s="8">
        <f t="shared" si="36"/>
        <v>7342.8667230847441</v>
      </c>
      <c r="O49" s="88">
        <f t="shared" si="39"/>
        <v>0</v>
      </c>
    </row>
    <row r="50" spans="1:15" s="6" customFormat="1" x14ac:dyDescent="0.2">
      <c r="A50" s="17"/>
      <c r="B50" s="85"/>
      <c r="C50" s="86"/>
      <c r="D50" s="86"/>
      <c r="E50" s="85"/>
      <c r="F50" s="87"/>
      <c r="G50" s="88"/>
      <c r="H50" s="88"/>
      <c r="I50" s="123"/>
      <c r="J50" s="89"/>
      <c r="K50" s="149"/>
      <c r="L50" s="89"/>
      <c r="M50" s="150"/>
      <c r="N50" s="8"/>
      <c r="O50" s="88"/>
    </row>
    <row r="51" spans="1:15" s="6" customFormat="1" ht="13.5" thickBot="1" x14ac:dyDescent="0.25">
      <c r="A51" s="183"/>
      <c r="B51" s="184"/>
      <c r="C51" s="187"/>
      <c r="D51" s="187"/>
      <c r="E51" s="186"/>
      <c r="F51" s="184"/>
      <c r="G51" s="160">
        <f t="shared" ref="G51:O51" si="43">+SUM(G46:G50)</f>
        <v>28744.864385421872</v>
      </c>
      <c r="H51" s="160">
        <f t="shared" si="43"/>
        <v>237.30254688390025</v>
      </c>
      <c r="I51" s="161">
        <f t="shared" si="43"/>
        <v>237.30254688390025</v>
      </c>
      <c r="J51" s="160">
        <f t="shared" si="43"/>
        <v>0</v>
      </c>
      <c r="K51" s="160">
        <f t="shared" si="43"/>
        <v>237.30254688390025</v>
      </c>
      <c r="L51" s="160">
        <f t="shared" si="43"/>
        <v>7105.5641762008436</v>
      </c>
      <c r="M51" s="162">
        <f t="shared" si="43"/>
        <v>7342.8667230847441</v>
      </c>
      <c r="N51" s="160">
        <f t="shared" si="43"/>
        <v>28982.166932305772</v>
      </c>
      <c r="O51" s="160">
        <f t="shared" si="43"/>
        <v>21639.30020922103</v>
      </c>
    </row>
    <row r="52" spans="1:15" s="6" customFormat="1" ht="14.25" thickTop="1" thickBot="1" x14ac:dyDescent="0.25">
      <c r="I52" s="338"/>
      <c r="J52" s="339"/>
      <c r="K52" s="339"/>
      <c r="L52" s="339"/>
      <c r="M52" s="340"/>
    </row>
  </sheetData>
  <mergeCells count="3">
    <mergeCell ref="J27:K27"/>
    <mergeCell ref="J35:K35"/>
    <mergeCell ref="J44:K44"/>
  </mergeCells>
  <pageMargins left="0.7" right="0.7" top="0.75" bottom="0.75" header="0.3" footer="0.3"/>
  <pageSetup scale="53" fitToHeight="0" orientation="landscape" r:id="rId1"/>
  <headerFooter alignWithMargins="0">
    <oddHeader>&amp;RTO2020 Annual Update
WP- Schedule 22
Page &amp;P of &amp;N</oddHeader>
    <oddFooter>&amp;CPage &amp;P of &amp;N&amp;R&amp;A</oddFoot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dimension ref="A1:P88"/>
  <sheetViews>
    <sheetView view="pageBreakPreview" topLeftCell="H1" zoomScale="60" zoomScaleNormal="80" workbookViewId="0">
      <selection activeCell="R45" sqref="R45"/>
    </sheetView>
  </sheetViews>
  <sheetFormatPr defaultColWidth="9.140625" defaultRowHeight="12.75" outlineLevelRow="1" x14ac:dyDescent="0.2"/>
  <cols>
    <col min="1" max="1" width="10.28515625" style="6" bestFit="1" customWidth="1"/>
    <col min="2" max="2" width="13.28515625" style="6" bestFit="1" customWidth="1"/>
    <col min="3" max="3" width="15.42578125" style="6" customWidth="1"/>
    <col min="4" max="4" width="14.28515625" style="6" customWidth="1"/>
    <col min="5" max="5" width="9.7109375" style="6" bestFit="1" customWidth="1"/>
    <col min="6" max="7" width="16.140625" style="6" customWidth="1"/>
    <col min="8" max="8" width="16.85546875" style="6" bestFit="1" customWidth="1"/>
    <col min="9" max="9" width="16.140625" style="6" customWidth="1"/>
    <col min="10" max="10" width="17.28515625" style="6" customWidth="1"/>
    <col min="11" max="15" width="16.140625" style="6" customWidth="1"/>
    <col min="16" max="16384" width="9.140625" style="6"/>
  </cols>
  <sheetData>
    <row r="1" spans="1:11" ht="38.25" x14ac:dyDescent="0.2">
      <c r="A1" s="105" t="s">
        <v>9</v>
      </c>
      <c r="B1" s="106" t="s">
        <v>116</v>
      </c>
      <c r="C1" s="105" t="s">
        <v>2</v>
      </c>
      <c r="D1" s="105" t="s">
        <v>1</v>
      </c>
      <c r="E1" s="106" t="s">
        <v>102</v>
      </c>
      <c r="F1" s="106" t="s">
        <v>65</v>
      </c>
    </row>
    <row r="2" spans="1:11" ht="12.75" customHeight="1" thickBot="1" x14ac:dyDescent="0.25">
      <c r="A2" s="100" t="s">
        <v>82</v>
      </c>
      <c r="B2" s="3">
        <v>40689</v>
      </c>
      <c r="C2" s="4">
        <v>1266201</v>
      </c>
      <c r="D2" s="4">
        <v>0</v>
      </c>
      <c r="E2" s="4">
        <v>0</v>
      </c>
      <c r="F2" s="7">
        <f>SUM(C2:E2)</f>
        <v>1266201</v>
      </c>
    </row>
    <row r="3" spans="1:11" ht="12.75" hidden="1" customHeight="1" outlineLevel="1" x14ac:dyDescent="0.2">
      <c r="A3" s="100" t="s">
        <v>83</v>
      </c>
      <c r="B3" s="18" t="s">
        <v>25</v>
      </c>
      <c r="C3" s="4">
        <v>0</v>
      </c>
      <c r="D3" s="4">
        <v>0</v>
      </c>
      <c r="E3" s="4">
        <v>0</v>
      </c>
      <c r="F3" s="7">
        <f t="shared" ref="F3:F25" si="0">SUM(C3:E3)</f>
        <v>0</v>
      </c>
      <c r="I3" s="56"/>
      <c r="J3" s="56"/>
      <c r="K3" s="56"/>
    </row>
    <row r="4" spans="1:11" ht="12.75" hidden="1" customHeight="1" outlineLevel="1" x14ac:dyDescent="0.2">
      <c r="A4" s="100" t="s">
        <v>84</v>
      </c>
      <c r="B4" s="18" t="s">
        <v>25</v>
      </c>
      <c r="C4" s="4">
        <v>0</v>
      </c>
      <c r="D4" s="4">
        <v>0</v>
      </c>
      <c r="E4" s="4">
        <v>0</v>
      </c>
      <c r="F4" s="7">
        <f t="shared" si="0"/>
        <v>0</v>
      </c>
      <c r="I4" s="45"/>
      <c r="J4" s="45"/>
      <c r="K4" s="45"/>
    </row>
    <row r="5" spans="1:11" ht="12.75" hidden="1" customHeight="1" outlineLevel="1" x14ac:dyDescent="0.2">
      <c r="A5" s="100" t="s">
        <v>85</v>
      </c>
      <c r="B5" s="18" t="s">
        <v>25</v>
      </c>
      <c r="C5" s="4">
        <v>0</v>
      </c>
      <c r="D5" s="4">
        <v>0</v>
      </c>
      <c r="E5" s="4">
        <v>0</v>
      </c>
      <c r="F5" s="7">
        <f t="shared" si="0"/>
        <v>0</v>
      </c>
      <c r="H5" s="45"/>
      <c r="I5" s="45"/>
      <c r="J5" s="45"/>
      <c r="K5" s="45"/>
    </row>
    <row r="6" spans="1:11" ht="12.75" hidden="1" customHeight="1" outlineLevel="1" x14ac:dyDescent="0.2">
      <c r="A6" s="100" t="s">
        <v>86</v>
      </c>
      <c r="B6" s="18" t="s">
        <v>25</v>
      </c>
      <c r="C6" s="4">
        <v>0</v>
      </c>
      <c r="D6" s="4">
        <v>0</v>
      </c>
      <c r="E6" s="4">
        <v>0</v>
      </c>
      <c r="F6" s="7">
        <f t="shared" si="0"/>
        <v>0</v>
      </c>
      <c r="H6" s="44"/>
      <c r="I6" s="44"/>
      <c r="J6" s="44"/>
      <c r="K6" s="44"/>
    </row>
    <row r="7" spans="1:11" hidden="1" outlineLevel="1" x14ac:dyDescent="0.2">
      <c r="A7" s="100" t="s">
        <v>87</v>
      </c>
      <c r="B7" s="18" t="s">
        <v>25</v>
      </c>
      <c r="C7" s="4">
        <v>0</v>
      </c>
      <c r="D7" s="4">
        <v>0</v>
      </c>
      <c r="E7" s="4">
        <v>0</v>
      </c>
      <c r="F7" s="7">
        <f t="shared" si="0"/>
        <v>0</v>
      </c>
      <c r="H7" s="44"/>
      <c r="I7" s="44"/>
      <c r="J7" s="44"/>
      <c r="K7" s="44"/>
    </row>
    <row r="8" spans="1:11" hidden="1" outlineLevel="1" x14ac:dyDescent="0.2">
      <c r="A8" s="100" t="s">
        <v>88</v>
      </c>
      <c r="B8" s="18" t="s">
        <v>25</v>
      </c>
      <c r="C8" s="4">
        <v>0</v>
      </c>
      <c r="D8" s="4">
        <v>0</v>
      </c>
      <c r="E8" s="4">
        <v>0</v>
      </c>
      <c r="F8" s="7">
        <f t="shared" si="0"/>
        <v>0</v>
      </c>
      <c r="H8" s="1"/>
    </row>
    <row r="9" spans="1:11" hidden="1" outlineLevel="1" x14ac:dyDescent="0.2">
      <c r="A9" s="100" t="s">
        <v>89</v>
      </c>
      <c r="B9" s="18" t="s">
        <v>25</v>
      </c>
      <c r="C9" s="4">
        <v>0</v>
      </c>
      <c r="D9" s="4">
        <v>0</v>
      </c>
      <c r="E9" s="4">
        <v>0</v>
      </c>
      <c r="F9" s="7">
        <f t="shared" si="0"/>
        <v>0</v>
      </c>
    </row>
    <row r="10" spans="1:11" hidden="1" outlineLevel="1" x14ac:dyDescent="0.2">
      <c r="A10" s="100" t="s">
        <v>90</v>
      </c>
      <c r="B10" s="18" t="s">
        <v>25</v>
      </c>
      <c r="C10" s="4">
        <v>0</v>
      </c>
      <c r="D10" s="4">
        <v>0</v>
      </c>
      <c r="E10" s="4">
        <v>0</v>
      </c>
      <c r="F10" s="7">
        <f t="shared" si="0"/>
        <v>0</v>
      </c>
      <c r="H10" s="44"/>
    </row>
    <row r="11" spans="1:11" hidden="1" outlineLevel="1" x14ac:dyDescent="0.2">
      <c r="A11" s="100" t="s">
        <v>91</v>
      </c>
      <c r="B11" s="18" t="s">
        <v>25</v>
      </c>
      <c r="C11" s="4">
        <v>0</v>
      </c>
      <c r="D11" s="4">
        <v>0</v>
      </c>
      <c r="E11" s="4">
        <v>0</v>
      </c>
      <c r="F11" s="7">
        <f t="shared" si="0"/>
        <v>0</v>
      </c>
      <c r="H11" s="44"/>
    </row>
    <row r="12" spans="1:11" hidden="1" outlineLevel="1" x14ac:dyDescent="0.2">
      <c r="A12" s="100" t="s">
        <v>92</v>
      </c>
      <c r="B12" s="18" t="s">
        <v>25</v>
      </c>
      <c r="C12" s="4">
        <v>0</v>
      </c>
      <c r="D12" s="4">
        <v>0</v>
      </c>
      <c r="E12" s="4">
        <v>0</v>
      </c>
      <c r="F12" s="7">
        <f t="shared" si="0"/>
        <v>0</v>
      </c>
      <c r="H12" s="44"/>
    </row>
    <row r="13" spans="1:11" hidden="1" outlineLevel="1" x14ac:dyDescent="0.2">
      <c r="A13" s="100" t="s">
        <v>93</v>
      </c>
      <c r="B13" s="18" t="s">
        <v>25</v>
      </c>
      <c r="C13" s="4">
        <v>0</v>
      </c>
      <c r="D13" s="4">
        <v>0</v>
      </c>
      <c r="E13" s="4">
        <v>0</v>
      </c>
      <c r="F13" s="7">
        <f t="shared" si="0"/>
        <v>0</v>
      </c>
      <c r="H13" s="44"/>
    </row>
    <row r="14" spans="1:11" hidden="1" outlineLevel="1" x14ac:dyDescent="0.2">
      <c r="A14" s="100" t="s">
        <v>94</v>
      </c>
      <c r="B14" s="18" t="s">
        <v>25</v>
      </c>
      <c r="C14" s="4">
        <v>0</v>
      </c>
      <c r="D14" s="4">
        <v>0</v>
      </c>
      <c r="E14" s="4">
        <v>0</v>
      </c>
      <c r="F14" s="7">
        <f t="shared" si="0"/>
        <v>0</v>
      </c>
      <c r="H14" s="44"/>
    </row>
    <row r="15" spans="1:11" hidden="1" outlineLevel="1" x14ac:dyDescent="0.2">
      <c r="A15" s="100" t="s">
        <v>95</v>
      </c>
      <c r="B15" s="18" t="s">
        <v>25</v>
      </c>
      <c r="C15" s="4">
        <v>0</v>
      </c>
      <c r="D15" s="4">
        <v>0</v>
      </c>
      <c r="E15" s="4">
        <v>0</v>
      </c>
      <c r="F15" s="7">
        <f t="shared" si="0"/>
        <v>0</v>
      </c>
      <c r="H15" s="15"/>
    </row>
    <row r="16" spans="1:11" hidden="1" outlineLevel="1" x14ac:dyDescent="0.2">
      <c r="A16" s="100" t="s">
        <v>96</v>
      </c>
      <c r="B16" s="18" t="s">
        <v>25</v>
      </c>
      <c r="C16" s="4">
        <v>0</v>
      </c>
      <c r="D16" s="4">
        <v>0</v>
      </c>
      <c r="E16" s="4">
        <v>0</v>
      </c>
      <c r="F16" s="7">
        <f t="shared" si="0"/>
        <v>0</v>
      </c>
      <c r="H16" s="15"/>
    </row>
    <row r="17" spans="1:15" hidden="1" outlineLevel="1" x14ac:dyDescent="0.2">
      <c r="A17" s="100" t="s">
        <v>97</v>
      </c>
      <c r="B17" s="18" t="s">
        <v>25</v>
      </c>
      <c r="C17" s="4">
        <v>0</v>
      </c>
      <c r="D17" s="4">
        <v>0</v>
      </c>
      <c r="E17" s="4">
        <v>0</v>
      </c>
      <c r="F17" s="7">
        <f t="shared" si="0"/>
        <v>0</v>
      </c>
      <c r="H17" s="15"/>
    </row>
    <row r="18" spans="1:15" hidden="1" outlineLevel="1" x14ac:dyDescent="0.2">
      <c r="A18" s="100" t="s">
        <v>98</v>
      </c>
      <c r="B18" s="18" t="s">
        <v>25</v>
      </c>
      <c r="C18" s="4">
        <v>0</v>
      </c>
      <c r="D18" s="4">
        <v>0</v>
      </c>
      <c r="E18" s="4">
        <v>0</v>
      </c>
      <c r="F18" s="7">
        <f t="shared" si="0"/>
        <v>0</v>
      </c>
      <c r="H18" s="15"/>
    </row>
    <row r="19" spans="1:15" hidden="1" outlineLevel="1" x14ac:dyDescent="0.2">
      <c r="A19" s="100" t="s">
        <v>99</v>
      </c>
      <c r="B19" s="18" t="s">
        <v>25</v>
      </c>
      <c r="C19" s="4">
        <v>0</v>
      </c>
      <c r="D19" s="4">
        <v>0</v>
      </c>
      <c r="E19" s="4">
        <v>0</v>
      </c>
      <c r="F19" s="7">
        <f t="shared" si="0"/>
        <v>0</v>
      </c>
    </row>
    <row r="20" spans="1:15" hidden="1" outlineLevel="1" x14ac:dyDescent="0.2">
      <c r="A20" s="100" t="s">
        <v>100</v>
      </c>
      <c r="B20" s="18" t="s">
        <v>25</v>
      </c>
      <c r="C20" s="4">
        <v>0</v>
      </c>
      <c r="D20" s="4">
        <v>0</v>
      </c>
      <c r="E20" s="4">
        <v>0</v>
      </c>
      <c r="F20" s="7">
        <f t="shared" si="0"/>
        <v>0</v>
      </c>
    </row>
    <row r="21" spans="1:15" hidden="1" outlineLevel="1" x14ac:dyDescent="0.2">
      <c r="A21" s="100" t="s">
        <v>101</v>
      </c>
      <c r="B21" s="18" t="s">
        <v>25</v>
      </c>
      <c r="C21" s="4">
        <v>0</v>
      </c>
      <c r="D21" s="4">
        <v>0</v>
      </c>
      <c r="E21" s="4">
        <v>0</v>
      </c>
      <c r="F21" s="7">
        <f t="shared" si="0"/>
        <v>0</v>
      </c>
    </row>
    <row r="22" spans="1:15" hidden="1" outlineLevel="1" x14ac:dyDescent="0.2">
      <c r="A22" s="107" t="s">
        <v>104</v>
      </c>
      <c r="B22" s="18" t="s">
        <v>25</v>
      </c>
      <c r="C22" s="4">
        <v>0</v>
      </c>
      <c r="D22" s="4">
        <v>0</v>
      </c>
      <c r="E22" s="4">
        <v>0</v>
      </c>
      <c r="F22" s="7">
        <f t="shared" si="0"/>
        <v>0</v>
      </c>
    </row>
    <row r="23" spans="1:15" hidden="1" outlineLevel="1" x14ac:dyDescent="0.2">
      <c r="A23" s="107" t="s">
        <v>105</v>
      </c>
      <c r="B23" s="18" t="s">
        <v>25</v>
      </c>
      <c r="C23" s="4">
        <v>0</v>
      </c>
      <c r="D23" s="4">
        <v>0</v>
      </c>
      <c r="E23" s="4">
        <v>0</v>
      </c>
      <c r="F23" s="7">
        <f t="shared" si="0"/>
        <v>0</v>
      </c>
    </row>
    <row r="24" spans="1:15" hidden="1" outlineLevel="1" x14ac:dyDescent="0.2">
      <c r="A24" s="107" t="s">
        <v>106</v>
      </c>
      <c r="B24" s="18" t="s">
        <v>25</v>
      </c>
      <c r="C24" s="4">
        <v>0</v>
      </c>
      <c r="D24" s="4">
        <v>0</v>
      </c>
      <c r="E24" s="4">
        <v>0</v>
      </c>
      <c r="F24" s="7">
        <f t="shared" si="0"/>
        <v>0</v>
      </c>
    </row>
    <row r="25" spans="1:15" ht="13.5" hidden="1" outlineLevel="1" thickBot="1" x14ac:dyDescent="0.25">
      <c r="A25" s="107" t="s">
        <v>107</v>
      </c>
      <c r="B25" s="18" t="s">
        <v>25</v>
      </c>
      <c r="C25" s="4">
        <v>0</v>
      </c>
      <c r="D25" s="4">
        <v>0</v>
      </c>
      <c r="E25" s="4">
        <v>0</v>
      </c>
      <c r="F25" s="7">
        <f t="shared" si="0"/>
        <v>0</v>
      </c>
    </row>
    <row r="26" spans="1:15" collapsed="1" x14ac:dyDescent="0.2">
      <c r="B26" s="42" t="s">
        <v>0</v>
      </c>
      <c r="C26" s="138">
        <f>SUM(C2:C25)</f>
        <v>1266201</v>
      </c>
      <c r="D26" s="138">
        <f>SUM(D2:D25)</f>
        <v>0</v>
      </c>
      <c r="E26" s="138">
        <f>SUM(E2:E25)</f>
        <v>0</v>
      </c>
      <c r="F26" s="138">
        <f>SUM(F2:F25)</f>
        <v>1266201</v>
      </c>
      <c r="H26" s="194"/>
      <c r="I26" s="190" t="s">
        <v>16</v>
      </c>
      <c r="J26" s="190" t="s">
        <v>15</v>
      </c>
      <c r="K26" s="191" t="s">
        <v>23</v>
      </c>
      <c r="L26" s="192"/>
      <c r="M26" s="193"/>
    </row>
    <row r="27" spans="1:15" x14ac:dyDescent="0.2">
      <c r="A27" s="17" t="s">
        <v>21</v>
      </c>
      <c r="B27" s="18" t="s">
        <v>25</v>
      </c>
      <c r="C27" s="8">
        <v>0</v>
      </c>
      <c r="D27" s="8">
        <v>0</v>
      </c>
      <c r="E27" s="8">
        <v>0</v>
      </c>
      <c r="F27" s="8">
        <f>SUM(C27:E27)</f>
        <v>0</v>
      </c>
      <c r="H27" s="188" t="s">
        <v>12</v>
      </c>
      <c r="I27" s="108">
        <v>41962</v>
      </c>
      <c r="J27" s="109">
        <f>I27</f>
        <v>41962</v>
      </c>
      <c r="K27" s="110" t="s">
        <v>133</v>
      </c>
      <c r="L27" s="111"/>
      <c r="M27" s="112"/>
    </row>
    <row r="28" spans="1:15" x14ac:dyDescent="0.2">
      <c r="A28" s="17" t="s">
        <v>22</v>
      </c>
      <c r="B28" s="18" t="s">
        <v>25</v>
      </c>
      <c r="C28" s="8">
        <v>0</v>
      </c>
      <c r="D28" s="8">
        <v>0</v>
      </c>
      <c r="E28" s="8">
        <v>0</v>
      </c>
      <c r="F28" s="8">
        <f>SUM(C28:E28)</f>
        <v>0</v>
      </c>
      <c r="H28" s="188" t="s">
        <v>19</v>
      </c>
      <c r="I28" s="197">
        <v>42004</v>
      </c>
      <c r="J28" s="198">
        <v>42004</v>
      </c>
      <c r="K28" s="199" t="s">
        <v>61</v>
      </c>
      <c r="L28" s="200"/>
      <c r="M28" s="201"/>
    </row>
    <row r="29" spans="1:15" ht="13.5" thickBot="1" x14ac:dyDescent="0.25">
      <c r="A29" s="42"/>
      <c r="B29" s="79" t="s">
        <v>79</v>
      </c>
      <c r="C29" s="78">
        <f>+SUM(C26:C28)</f>
        <v>1266201</v>
      </c>
      <c r="D29" s="78">
        <f>+SUM(D26:D28)</f>
        <v>0</v>
      </c>
      <c r="E29" s="78">
        <f>+SUM(E26:E28)</f>
        <v>0</v>
      </c>
      <c r="F29" s="78">
        <f>+SUM(F26:F28)</f>
        <v>1266201</v>
      </c>
      <c r="H29" s="196" t="s">
        <v>60</v>
      </c>
      <c r="I29" s="113">
        <v>4847.9887602739727</v>
      </c>
      <c r="J29" s="114">
        <v>36188.400000000001</v>
      </c>
      <c r="K29" s="115" t="s">
        <v>139</v>
      </c>
      <c r="L29" s="116"/>
      <c r="M29" s="117"/>
    </row>
    <row r="30" spans="1:15" ht="14.25" thickTop="1" thickBot="1" x14ac:dyDescent="0.25">
      <c r="B30" s="42"/>
      <c r="C30" s="13"/>
      <c r="D30" s="13"/>
      <c r="E30" s="13"/>
      <c r="F30" s="13"/>
    </row>
    <row r="31" spans="1:15" x14ac:dyDescent="0.2">
      <c r="I31" s="164"/>
      <c r="J31" s="146"/>
      <c r="K31" s="146"/>
      <c r="L31" s="146"/>
      <c r="M31" s="121"/>
    </row>
    <row r="32" spans="1:15" ht="36.75" x14ac:dyDescent="0.2">
      <c r="A32" s="94" t="s">
        <v>81</v>
      </c>
      <c r="B32" s="94" t="s">
        <v>3</v>
      </c>
      <c r="C32" s="94" t="s">
        <v>4</v>
      </c>
      <c r="D32" s="94" t="s">
        <v>5</v>
      </c>
      <c r="E32" s="94" t="s">
        <v>6</v>
      </c>
      <c r="F32" s="94" t="s">
        <v>7</v>
      </c>
      <c r="G32" s="94" t="s">
        <v>108</v>
      </c>
      <c r="H32" s="94" t="s">
        <v>109</v>
      </c>
      <c r="I32" s="118" t="s">
        <v>110</v>
      </c>
      <c r="J32" s="119" t="s">
        <v>111</v>
      </c>
      <c r="K32" s="119" t="s">
        <v>112</v>
      </c>
      <c r="L32" s="119" t="s">
        <v>113</v>
      </c>
      <c r="M32" s="120" t="s">
        <v>103</v>
      </c>
      <c r="N32" s="94" t="s">
        <v>114</v>
      </c>
      <c r="O32" s="94" t="s">
        <v>115</v>
      </c>
    </row>
    <row r="33" spans="1:16" x14ac:dyDescent="0.2">
      <c r="A33" s="447" t="s">
        <v>2</v>
      </c>
      <c r="B33" s="447"/>
      <c r="C33" s="389">
        <f>$J$27</f>
        <v>41962</v>
      </c>
      <c r="D33" s="389">
        <f>DATE(YEAR(C33),IF(MONTH(C33)&lt;=3,3,IF(MONTH(C33)&lt;=6,6,IF(MONTH(C33)&lt;=9,9,12))),IF(OR(MONTH(C33)&lt;=3,MONTH(C33)&gt;=10),31,30))</f>
        <v>42004</v>
      </c>
      <c r="E33" s="390">
        <f>D33-C33+1</f>
        <v>43</v>
      </c>
      <c r="F33" s="391">
        <f>VLOOKUP(D33,'FERC Interest Rate'!$A:$B,2,TRUE)</f>
        <v>3.2500000000000001E-2</v>
      </c>
      <c r="G33" s="214">
        <f>$C$26</f>
        <v>1266201</v>
      </c>
      <c r="H33" s="214">
        <f>G33*F33*(E33/(DATE(YEAR(D33),12,31)-DATE(YEAR(D33),1,1)+1))</f>
        <v>4847.9887602739727</v>
      </c>
      <c r="I33" s="392">
        <v>0</v>
      </c>
      <c r="J33" s="393">
        <v>0</v>
      </c>
      <c r="K33" s="394">
        <f>+SUM(I33:J33)</f>
        <v>0</v>
      </c>
      <c r="L33" s="393">
        <v>0</v>
      </c>
      <c r="M33" s="395">
        <f>+SUM(K33:L33)</f>
        <v>0</v>
      </c>
      <c r="N33" s="396">
        <f>+G33+H33+J33</f>
        <v>1271048.9887602739</v>
      </c>
      <c r="O33" s="214">
        <f t="shared" ref="O33:O53" si="1">G33+H33-L33-I33</f>
        <v>1271048.9887602739</v>
      </c>
      <c r="P33" s="131" t="s">
        <v>63</v>
      </c>
    </row>
    <row r="34" spans="1:16" x14ac:dyDescent="0.2">
      <c r="A34" s="17" t="s">
        <v>82</v>
      </c>
      <c r="B34" s="85" t="str">
        <f t="shared" ref="B34:B53" si="2">+IF(MONTH(C34)&lt;4,"Q1",IF(MONTH(C34)&lt;7,"Q2",IF(MONTH(C34)&lt;10,"Q3","Q4")))&amp;"/"&amp;YEAR(C34)</f>
        <v>Q1/2015</v>
      </c>
      <c r="C34" s="86">
        <f>D33+1</f>
        <v>42005</v>
      </c>
      <c r="D34" s="86">
        <v>42035</v>
      </c>
      <c r="E34" s="85">
        <f>D34-C34+1</f>
        <v>31</v>
      </c>
      <c r="F34" s="87">
        <f>VLOOKUP(D34,'FERC Interest Rate'!$A:$B,2,TRUE)</f>
        <v>3.2500000000000001E-2</v>
      </c>
      <c r="G34" s="88">
        <f t="shared" ref="G34:G53" si="3">O33</f>
        <v>1271048.9887602739</v>
      </c>
      <c r="H34" s="88">
        <v>0</v>
      </c>
      <c r="I34" s="123">
        <f t="shared" ref="I34:I43" si="4">SUM($H$33:$H$54)/20</f>
        <v>242.39943801369864</v>
      </c>
      <c r="J34" s="89">
        <f>G34*F34*(E34/(DATE(YEAR(D34),12,31)-DATE(YEAR(D34),1,1)+1))</f>
        <v>3508.4434415780165</v>
      </c>
      <c r="K34" s="149">
        <f t="shared" ref="K34:K45" si="5">+SUM(I34:J34)</f>
        <v>3750.8428795917152</v>
      </c>
      <c r="L34" s="89">
        <f t="shared" ref="L34:L43" si="6">$C$26/20</f>
        <v>63310.05</v>
      </c>
      <c r="M34" s="150">
        <f t="shared" ref="M34:M45" si="7">+SUM(K34:L34)</f>
        <v>67060.892879591716</v>
      </c>
      <c r="N34" s="8">
        <f t="shared" ref="N34:N53" si="8">+G34+H34+J34</f>
        <v>1274557.4322018519</v>
      </c>
      <c r="O34" s="88">
        <f t="shared" si="1"/>
        <v>1207496.5393222601</v>
      </c>
      <c r="P34" s="131" t="s">
        <v>64</v>
      </c>
    </row>
    <row r="35" spans="1:16" x14ac:dyDescent="0.2">
      <c r="A35" s="17" t="s">
        <v>83</v>
      </c>
      <c r="B35" s="85" t="str">
        <f t="shared" si="2"/>
        <v>Q1/2015</v>
      </c>
      <c r="C35" s="86">
        <f>D34+1</f>
        <v>42036</v>
      </c>
      <c r="D35" s="86">
        <v>42094</v>
      </c>
      <c r="E35" s="85">
        <f>D35-C35+1</f>
        <v>59</v>
      </c>
      <c r="F35" s="87">
        <f>VLOOKUP(D35,'FERC Interest Rate'!$A:$B,2,TRUE)</f>
        <v>3.2500000000000001E-2</v>
      </c>
      <c r="G35" s="88">
        <f t="shared" si="3"/>
        <v>1207496.5393222601</v>
      </c>
      <c r="H35" s="88">
        <v>0</v>
      </c>
      <c r="I35" s="123">
        <f t="shared" si="4"/>
        <v>242.39943801369864</v>
      </c>
      <c r="J35" s="89">
        <f>G35*F35*(E35/(DATE(YEAR(D35),12,31)-DATE(YEAR(D35),1,1)+1))</f>
        <v>6343.4920935628325</v>
      </c>
      <c r="K35" s="149">
        <f t="shared" si="5"/>
        <v>6585.8915315765307</v>
      </c>
      <c r="L35" s="89">
        <f t="shared" si="6"/>
        <v>63310.05</v>
      </c>
      <c r="M35" s="150">
        <f t="shared" si="7"/>
        <v>69895.941531576536</v>
      </c>
      <c r="N35" s="8">
        <f t="shared" si="8"/>
        <v>1213840.0314158229</v>
      </c>
      <c r="O35" s="88">
        <f t="shared" si="1"/>
        <v>1143944.0898842462</v>
      </c>
    </row>
    <row r="36" spans="1:16" x14ac:dyDescent="0.2">
      <c r="A36" s="17" t="s">
        <v>84</v>
      </c>
      <c r="B36" s="85" t="str">
        <f t="shared" si="2"/>
        <v>Q2/2015</v>
      </c>
      <c r="C36" s="86">
        <f t="shared" ref="C36:C52" si="9">D35+1</f>
        <v>42095</v>
      </c>
      <c r="D36" s="86">
        <f t="shared" ref="D36:D53" si="10">EOMONTH(D35,3)</f>
        <v>42185</v>
      </c>
      <c r="E36" s="85">
        <f t="shared" ref="E36:E52" si="11">D36-C36+1</f>
        <v>91</v>
      </c>
      <c r="F36" s="87">
        <f>VLOOKUP(D36,'FERC Interest Rate'!$A:$B,2,TRUE)</f>
        <v>3.2500000000000001E-2</v>
      </c>
      <c r="G36" s="88">
        <f t="shared" si="3"/>
        <v>1143944.0898842462</v>
      </c>
      <c r="H36" s="88">
        <v>0</v>
      </c>
      <c r="I36" s="123">
        <f t="shared" si="4"/>
        <v>242.39943801369864</v>
      </c>
      <c r="J36" s="89">
        <f t="shared" ref="J36:J44" si="12">G36*F36*(E36/(DATE(YEAR(D36),12,31)-DATE(YEAR(D36),1,1)+1))</f>
        <v>9269.0812214593388</v>
      </c>
      <c r="K36" s="149">
        <f t="shared" si="5"/>
        <v>9511.480659473038</v>
      </c>
      <c r="L36" s="89">
        <f t="shared" si="6"/>
        <v>63310.05</v>
      </c>
      <c r="M36" s="150">
        <f t="shared" si="7"/>
        <v>72821.530659473035</v>
      </c>
      <c r="N36" s="8">
        <f t="shared" si="8"/>
        <v>1153213.1711057057</v>
      </c>
      <c r="O36" s="88">
        <f t="shared" si="1"/>
        <v>1080391.6404462324</v>
      </c>
    </row>
    <row r="37" spans="1:16" x14ac:dyDescent="0.2">
      <c r="A37" s="17" t="s">
        <v>85</v>
      </c>
      <c r="B37" s="85" t="str">
        <f t="shared" si="2"/>
        <v>Q3/2015</v>
      </c>
      <c r="C37" s="86">
        <f t="shared" si="9"/>
        <v>42186</v>
      </c>
      <c r="D37" s="86">
        <f t="shared" si="10"/>
        <v>42277</v>
      </c>
      <c r="E37" s="85">
        <f t="shared" si="11"/>
        <v>92</v>
      </c>
      <c r="F37" s="87">
        <f>VLOOKUP(D37,'FERC Interest Rate'!$A:$B,2,TRUE)</f>
        <v>3.2500000000000001E-2</v>
      </c>
      <c r="G37" s="88">
        <f t="shared" si="3"/>
        <v>1080391.6404462324</v>
      </c>
      <c r="H37" s="88">
        <v>0</v>
      </c>
      <c r="I37" s="123">
        <f t="shared" si="4"/>
        <v>242.39943801369864</v>
      </c>
      <c r="J37" s="89">
        <f t="shared" si="12"/>
        <v>8850.3315203677685</v>
      </c>
      <c r="K37" s="149">
        <f t="shared" si="5"/>
        <v>9092.7309583814676</v>
      </c>
      <c r="L37" s="89">
        <f t="shared" si="6"/>
        <v>63310.05</v>
      </c>
      <c r="M37" s="150">
        <f t="shared" si="7"/>
        <v>72402.780958381467</v>
      </c>
      <c r="N37" s="8">
        <f t="shared" si="8"/>
        <v>1089241.9719666003</v>
      </c>
      <c r="O37" s="88">
        <f t="shared" si="1"/>
        <v>1016839.1910082187</v>
      </c>
    </row>
    <row r="38" spans="1:16" x14ac:dyDescent="0.2">
      <c r="A38" s="17" t="s">
        <v>86</v>
      </c>
      <c r="B38" s="85" t="str">
        <f t="shared" si="2"/>
        <v>Q4/2015</v>
      </c>
      <c r="C38" s="86">
        <f t="shared" si="9"/>
        <v>42278</v>
      </c>
      <c r="D38" s="86">
        <f t="shared" si="10"/>
        <v>42369</v>
      </c>
      <c r="E38" s="85">
        <f t="shared" si="11"/>
        <v>92</v>
      </c>
      <c r="F38" s="87">
        <f>VLOOKUP(D38,'FERC Interest Rate'!$A:$B,2,TRUE)</f>
        <v>3.2500000000000001E-2</v>
      </c>
      <c r="G38" s="88">
        <f t="shared" si="3"/>
        <v>1016839.1910082187</v>
      </c>
      <c r="H38" s="88">
        <v>0</v>
      </c>
      <c r="I38" s="123">
        <f t="shared" si="4"/>
        <v>242.39943801369864</v>
      </c>
      <c r="J38" s="89">
        <f t="shared" si="12"/>
        <v>8329.7237838755464</v>
      </c>
      <c r="K38" s="149">
        <f t="shared" si="5"/>
        <v>8572.1232218892455</v>
      </c>
      <c r="L38" s="89">
        <f t="shared" si="6"/>
        <v>63310.05</v>
      </c>
      <c r="M38" s="150">
        <f t="shared" si="7"/>
        <v>71882.173221889243</v>
      </c>
      <c r="N38" s="8">
        <f t="shared" si="8"/>
        <v>1025168.9147920943</v>
      </c>
      <c r="O38" s="88">
        <f t="shared" si="1"/>
        <v>953286.74157020496</v>
      </c>
    </row>
    <row r="39" spans="1:16" x14ac:dyDescent="0.2">
      <c r="A39" s="17" t="s">
        <v>87</v>
      </c>
      <c r="B39" s="85" t="str">
        <f t="shared" si="2"/>
        <v>Q1/2016</v>
      </c>
      <c r="C39" s="86">
        <f t="shared" si="9"/>
        <v>42370</v>
      </c>
      <c r="D39" s="86">
        <f t="shared" si="10"/>
        <v>42460</v>
      </c>
      <c r="E39" s="85">
        <f t="shared" si="11"/>
        <v>91</v>
      </c>
      <c r="F39" s="87">
        <f>VLOOKUP(D39,'FERC Interest Rate'!$A:$B,2,TRUE)</f>
        <v>3.2500000000000001E-2</v>
      </c>
      <c r="G39" s="88">
        <f t="shared" si="3"/>
        <v>953286.74157020496</v>
      </c>
      <c r="H39" s="88">
        <v>0</v>
      </c>
      <c r="I39" s="123">
        <f t="shared" si="4"/>
        <v>242.39943801369864</v>
      </c>
      <c r="J39" s="89">
        <f t="shared" si="12"/>
        <v>7703.1298857756319</v>
      </c>
      <c r="K39" s="149">
        <f t="shared" si="5"/>
        <v>7945.5293237893302</v>
      </c>
      <c r="L39" s="89">
        <f t="shared" si="6"/>
        <v>63310.05</v>
      </c>
      <c r="M39" s="150">
        <f t="shared" si="7"/>
        <v>71255.579323789338</v>
      </c>
      <c r="N39" s="8">
        <f t="shared" si="8"/>
        <v>960989.87145598058</v>
      </c>
      <c r="O39" s="88">
        <f t="shared" si="1"/>
        <v>889734.29213219124</v>
      </c>
    </row>
    <row r="40" spans="1:16" x14ac:dyDescent="0.2">
      <c r="A40" s="17" t="s">
        <v>88</v>
      </c>
      <c r="B40" s="85" t="str">
        <f t="shared" si="2"/>
        <v>Q2/2016</v>
      </c>
      <c r="C40" s="86">
        <f t="shared" si="9"/>
        <v>42461</v>
      </c>
      <c r="D40" s="86">
        <f t="shared" si="10"/>
        <v>42551</v>
      </c>
      <c r="E40" s="85">
        <f t="shared" si="11"/>
        <v>91</v>
      </c>
      <c r="F40" s="87">
        <f>VLOOKUP(D40,'FERC Interest Rate'!$A:$B,2,TRUE)</f>
        <v>3.4599999999999999E-2</v>
      </c>
      <c r="G40" s="88">
        <f t="shared" si="3"/>
        <v>889734.29213219124</v>
      </c>
      <c r="H40" s="88">
        <v>0</v>
      </c>
      <c r="I40" s="123">
        <f t="shared" si="4"/>
        <v>242.39943801369864</v>
      </c>
      <c r="J40" s="89">
        <f t="shared" si="12"/>
        <v>7654.1458803481346</v>
      </c>
      <c r="K40" s="149">
        <f t="shared" si="5"/>
        <v>7896.5453183618329</v>
      </c>
      <c r="L40" s="89">
        <f t="shared" si="6"/>
        <v>63310.05</v>
      </c>
      <c r="M40" s="150">
        <f t="shared" si="7"/>
        <v>71206.59531836184</v>
      </c>
      <c r="N40" s="8">
        <f t="shared" si="8"/>
        <v>897388.43801253941</v>
      </c>
      <c r="O40" s="88">
        <f t="shared" si="1"/>
        <v>826181.84269417753</v>
      </c>
    </row>
    <row r="41" spans="1:16" x14ac:dyDescent="0.2">
      <c r="A41" s="17" t="s">
        <v>89</v>
      </c>
      <c r="B41" s="85" t="str">
        <f t="shared" si="2"/>
        <v>Q3/2016</v>
      </c>
      <c r="C41" s="86">
        <f t="shared" si="9"/>
        <v>42552</v>
      </c>
      <c r="D41" s="86">
        <f t="shared" si="10"/>
        <v>42643</v>
      </c>
      <c r="E41" s="85">
        <f t="shared" si="11"/>
        <v>92</v>
      </c>
      <c r="F41" s="87">
        <f>VLOOKUP(D41,'FERC Interest Rate'!$A:$B,2,TRUE)</f>
        <v>3.5000000000000003E-2</v>
      </c>
      <c r="G41" s="88">
        <f t="shared" si="3"/>
        <v>826181.84269417753</v>
      </c>
      <c r="H41" s="88">
        <v>0</v>
      </c>
      <c r="I41" s="123">
        <f t="shared" si="4"/>
        <v>242.39943801369864</v>
      </c>
      <c r="J41" s="89">
        <f t="shared" si="12"/>
        <v>7268.5943537575185</v>
      </c>
      <c r="K41" s="149">
        <f t="shared" si="5"/>
        <v>7510.9937917712168</v>
      </c>
      <c r="L41" s="89">
        <f t="shared" si="6"/>
        <v>63310.05</v>
      </c>
      <c r="M41" s="150">
        <f t="shared" si="7"/>
        <v>70821.043791771226</v>
      </c>
      <c r="N41" s="8">
        <f t="shared" si="8"/>
        <v>833450.43704793509</v>
      </c>
      <c r="O41" s="88">
        <f t="shared" si="1"/>
        <v>762629.39325616381</v>
      </c>
    </row>
    <row r="42" spans="1:16" x14ac:dyDescent="0.2">
      <c r="A42" s="17" t="s">
        <v>90</v>
      </c>
      <c r="B42" s="85" t="str">
        <f t="shared" si="2"/>
        <v>Q4/2016</v>
      </c>
      <c r="C42" s="86">
        <f t="shared" si="9"/>
        <v>42644</v>
      </c>
      <c r="D42" s="86">
        <f t="shared" si="10"/>
        <v>42735</v>
      </c>
      <c r="E42" s="85">
        <f t="shared" si="11"/>
        <v>92</v>
      </c>
      <c r="F42" s="87">
        <f>VLOOKUP(D42,'FERC Interest Rate'!$A:$B,2,TRUE)</f>
        <v>3.5000000000000003E-2</v>
      </c>
      <c r="G42" s="88">
        <f t="shared" si="3"/>
        <v>762629.39325616381</v>
      </c>
      <c r="H42" s="88">
        <v>0</v>
      </c>
      <c r="I42" s="123">
        <f t="shared" si="4"/>
        <v>242.39943801369864</v>
      </c>
      <c r="J42" s="89">
        <f t="shared" si="12"/>
        <v>6709.4717111607861</v>
      </c>
      <c r="K42" s="149">
        <f t="shared" si="5"/>
        <v>6951.8711491744843</v>
      </c>
      <c r="L42" s="89">
        <f t="shared" si="6"/>
        <v>63310.05</v>
      </c>
      <c r="M42" s="150">
        <f t="shared" si="7"/>
        <v>70261.921149174494</v>
      </c>
      <c r="N42" s="8">
        <f t="shared" si="8"/>
        <v>769338.86496732454</v>
      </c>
      <c r="O42" s="88">
        <f t="shared" si="1"/>
        <v>699076.94381815009</v>
      </c>
    </row>
    <row r="43" spans="1:16" x14ac:dyDescent="0.2">
      <c r="A43" s="17" t="s">
        <v>91</v>
      </c>
      <c r="B43" s="85" t="str">
        <f t="shared" si="2"/>
        <v>Q1/2017</v>
      </c>
      <c r="C43" s="86">
        <f t="shared" si="9"/>
        <v>42736</v>
      </c>
      <c r="D43" s="86">
        <f t="shared" si="10"/>
        <v>42825</v>
      </c>
      <c r="E43" s="85">
        <f t="shared" si="11"/>
        <v>90</v>
      </c>
      <c r="F43" s="87">
        <f>VLOOKUP(D43,'FERC Interest Rate'!$A:$B,2,TRUE)</f>
        <v>3.5000000000000003E-2</v>
      </c>
      <c r="G43" s="88">
        <f t="shared" si="3"/>
        <v>699076.94381815009</v>
      </c>
      <c r="H43" s="88">
        <v>0</v>
      </c>
      <c r="I43" s="123">
        <f t="shared" si="4"/>
        <v>242.39943801369864</v>
      </c>
      <c r="J43" s="89">
        <f t="shared" si="12"/>
        <v>6033.1297891155418</v>
      </c>
      <c r="K43" s="149">
        <f t="shared" si="5"/>
        <v>6275.5292271292401</v>
      </c>
      <c r="L43" s="89">
        <f t="shared" si="6"/>
        <v>63310.05</v>
      </c>
      <c r="M43" s="150">
        <f t="shared" si="7"/>
        <v>69585.579227129245</v>
      </c>
      <c r="N43" s="8">
        <f t="shared" si="8"/>
        <v>705110.0736072656</v>
      </c>
      <c r="O43" s="88">
        <f t="shared" si="1"/>
        <v>635524.49438013637</v>
      </c>
    </row>
    <row r="44" spans="1:16" x14ac:dyDescent="0.2">
      <c r="A44" s="17" t="s">
        <v>92</v>
      </c>
      <c r="B44" s="85" t="str">
        <f t="shared" si="2"/>
        <v>Q2/2017</v>
      </c>
      <c r="C44" s="86">
        <f t="shared" si="9"/>
        <v>42826</v>
      </c>
      <c r="D44" s="86">
        <f t="shared" si="10"/>
        <v>42916</v>
      </c>
      <c r="E44" s="85">
        <f t="shared" si="11"/>
        <v>91</v>
      </c>
      <c r="F44" s="87">
        <f>VLOOKUP(D44,'FERC Interest Rate'!$A:$B,2,TRUE)</f>
        <v>3.7100000000000001E-2</v>
      </c>
      <c r="G44" s="88">
        <f t="shared" si="3"/>
        <v>635524.49438013637</v>
      </c>
      <c r="H44" s="88">
        <v>0</v>
      </c>
      <c r="I44" s="123">
        <f>SUM($H$33:$H$54)/20*10</f>
        <v>2423.9943801369864</v>
      </c>
      <c r="J44" s="89">
        <f t="shared" si="12"/>
        <v>5878.3403985665163</v>
      </c>
      <c r="K44" s="149">
        <f t="shared" si="5"/>
        <v>8302.3347787035018</v>
      </c>
      <c r="L44" s="89">
        <f>$C$26/20*10</f>
        <v>633100.5</v>
      </c>
      <c r="M44" s="150">
        <f t="shared" si="7"/>
        <v>641402.83477870352</v>
      </c>
      <c r="N44" s="8">
        <f t="shared" si="8"/>
        <v>641402.83477870293</v>
      </c>
      <c r="O44" s="88">
        <f t="shared" si="1"/>
        <v>-6.1663740780204535E-10</v>
      </c>
      <c r="P44" s="6" t="s">
        <v>187</v>
      </c>
    </row>
    <row r="45" spans="1:16" x14ac:dyDescent="0.2">
      <c r="A45" s="17" t="s">
        <v>93</v>
      </c>
      <c r="B45" s="85" t="str">
        <f t="shared" si="2"/>
        <v>Q3/2017</v>
      </c>
      <c r="C45" s="86">
        <f t="shared" si="9"/>
        <v>42917</v>
      </c>
      <c r="D45" s="86">
        <f t="shared" si="10"/>
        <v>43008</v>
      </c>
      <c r="E45" s="85">
        <f t="shared" si="11"/>
        <v>92</v>
      </c>
      <c r="F45" s="87">
        <f>VLOOKUP(D45,'FERC Interest Rate'!$A:$B,2,TRUE)</f>
        <v>3.9600000000000003E-2</v>
      </c>
      <c r="G45" s="88">
        <f t="shared" si="3"/>
        <v>-6.1663740780204535E-10</v>
      </c>
      <c r="H45" s="88">
        <v>0</v>
      </c>
      <c r="I45" s="123">
        <v>0</v>
      </c>
      <c r="J45" s="89">
        <v>0</v>
      </c>
      <c r="K45" s="149">
        <f t="shared" si="5"/>
        <v>0</v>
      </c>
      <c r="L45" s="89">
        <v>0</v>
      </c>
      <c r="M45" s="150">
        <f t="shared" si="7"/>
        <v>0</v>
      </c>
      <c r="N45" s="8">
        <f t="shared" si="8"/>
        <v>-6.1663740780204535E-10</v>
      </c>
      <c r="O45" s="88">
        <f t="shared" si="1"/>
        <v>-6.1663740780204535E-10</v>
      </c>
    </row>
    <row r="46" spans="1:16" x14ac:dyDescent="0.2">
      <c r="A46" s="17" t="s">
        <v>94</v>
      </c>
      <c r="B46" s="85" t="str">
        <f t="shared" si="2"/>
        <v>Q4/2017</v>
      </c>
      <c r="C46" s="86">
        <f t="shared" si="9"/>
        <v>43009</v>
      </c>
      <c r="D46" s="86">
        <f t="shared" si="10"/>
        <v>43100</v>
      </c>
      <c r="E46" s="85">
        <f t="shared" si="11"/>
        <v>92</v>
      </c>
      <c r="F46" s="87">
        <f>VLOOKUP(D46,'FERC Interest Rate'!$A:$B,2,TRUE)</f>
        <v>4.2099999999999999E-2</v>
      </c>
      <c r="G46" s="88">
        <f t="shared" si="3"/>
        <v>-6.1663740780204535E-10</v>
      </c>
      <c r="H46" s="88">
        <v>0</v>
      </c>
      <c r="I46" s="123">
        <v>0</v>
      </c>
      <c r="J46" s="89">
        <v>0</v>
      </c>
      <c r="K46" s="149">
        <f t="shared" ref="K46:K53" si="13">+SUM(I46:J46)</f>
        <v>0</v>
      </c>
      <c r="L46" s="89">
        <v>0</v>
      </c>
      <c r="M46" s="150">
        <f t="shared" ref="M46:M53" si="14">+SUM(K46:L46)</f>
        <v>0</v>
      </c>
      <c r="N46" s="8">
        <f t="shared" si="8"/>
        <v>-6.1663740780204535E-10</v>
      </c>
      <c r="O46" s="88">
        <f t="shared" si="1"/>
        <v>-6.1663740780204535E-10</v>
      </c>
    </row>
    <row r="47" spans="1:16" x14ac:dyDescent="0.2">
      <c r="A47" s="17" t="s">
        <v>95</v>
      </c>
      <c r="B47" s="85" t="str">
        <f t="shared" si="2"/>
        <v>Q1/2018</v>
      </c>
      <c r="C47" s="86">
        <f t="shared" si="9"/>
        <v>43101</v>
      </c>
      <c r="D47" s="86">
        <f t="shared" si="10"/>
        <v>43190</v>
      </c>
      <c r="E47" s="85">
        <f t="shared" si="11"/>
        <v>90</v>
      </c>
      <c r="F47" s="87">
        <f>VLOOKUP(D47,'FERC Interest Rate'!$A:$B,2,TRUE)</f>
        <v>4.2500000000000003E-2</v>
      </c>
      <c r="G47" s="88">
        <f t="shared" si="3"/>
        <v>-6.1663740780204535E-10</v>
      </c>
      <c r="H47" s="88">
        <v>0</v>
      </c>
      <c r="I47" s="123">
        <v>0</v>
      </c>
      <c r="J47" s="89">
        <v>0</v>
      </c>
      <c r="K47" s="149">
        <f t="shared" si="13"/>
        <v>0</v>
      </c>
      <c r="L47" s="89">
        <v>0</v>
      </c>
      <c r="M47" s="150">
        <f t="shared" si="14"/>
        <v>0</v>
      </c>
      <c r="N47" s="8">
        <f t="shared" si="8"/>
        <v>-6.1663740780204535E-10</v>
      </c>
      <c r="O47" s="88">
        <f t="shared" si="1"/>
        <v>-6.1663740780204535E-10</v>
      </c>
    </row>
    <row r="48" spans="1:16" x14ac:dyDescent="0.2">
      <c r="A48" s="17" t="s">
        <v>96</v>
      </c>
      <c r="B48" s="85" t="str">
        <f t="shared" si="2"/>
        <v>Q2/2018</v>
      </c>
      <c r="C48" s="86">
        <f t="shared" si="9"/>
        <v>43191</v>
      </c>
      <c r="D48" s="86">
        <f t="shared" si="10"/>
        <v>43281</v>
      </c>
      <c r="E48" s="85">
        <f t="shared" si="11"/>
        <v>91</v>
      </c>
      <c r="F48" s="87">
        <f>VLOOKUP(D48,'FERC Interest Rate'!$A:$B,2,TRUE)</f>
        <v>4.4699999999999997E-2</v>
      </c>
      <c r="G48" s="88">
        <f t="shared" si="3"/>
        <v>-6.1663740780204535E-10</v>
      </c>
      <c r="H48" s="88">
        <v>0</v>
      </c>
      <c r="I48" s="123">
        <v>0</v>
      </c>
      <c r="J48" s="89">
        <v>0</v>
      </c>
      <c r="K48" s="149">
        <f t="shared" si="13"/>
        <v>0</v>
      </c>
      <c r="L48" s="89">
        <v>0</v>
      </c>
      <c r="M48" s="150">
        <f t="shared" si="14"/>
        <v>0</v>
      </c>
      <c r="N48" s="8">
        <f t="shared" si="8"/>
        <v>-6.1663740780204535E-10</v>
      </c>
      <c r="O48" s="88">
        <f t="shared" si="1"/>
        <v>-6.1663740780204535E-10</v>
      </c>
    </row>
    <row r="49" spans="1:15" x14ac:dyDescent="0.2">
      <c r="A49" s="17" t="s">
        <v>97</v>
      </c>
      <c r="B49" s="85" t="str">
        <f t="shared" si="2"/>
        <v>Q3/2018</v>
      </c>
      <c r="C49" s="86">
        <f t="shared" si="9"/>
        <v>43282</v>
      </c>
      <c r="D49" s="86">
        <f t="shared" si="10"/>
        <v>43373</v>
      </c>
      <c r="E49" s="85">
        <f t="shared" si="11"/>
        <v>92</v>
      </c>
      <c r="F49" s="87">
        <f>VLOOKUP(D49,'FERC Interest Rate'!$A:$B,2,TRUE)</f>
        <v>4.6899999999999997E-2</v>
      </c>
      <c r="G49" s="88">
        <f t="shared" si="3"/>
        <v>-6.1663740780204535E-10</v>
      </c>
      <c r="H49" s="88">
        <v>0</v>
      </c>
      <c r="I49" s="123">
        <v>0</v>
      </c>
      <c r="J49" s="89">
        <v>0</v>
      </c>
      <c r="K49" s="149">
        <f t="shared" si="13"/>
        <v>0</v>
      </c>
      <c r="L49" s="89">
        <v>0</v>
      </c>
      <c r="M49" s="150">
        <f t="shared" si="14"/>
        <v>0</v>
      </c>
      <c r="N49" s="8">
        <f t="shared" si="8"/>
        <v>-6.1663740780204535E-10</v>
      </c>
      <c r="O49" s="88">
        <f t="shared" si="1"/>
        <v>-6.1663740780204535E-10</v>
      </c>
    </row>
    <row r="50" spans="1:15" x14ac:dyDescent="0.2">
      <c r="A50" s="17" t="s">
        <v>98</v>
      </c>
      <c r="B50" s="85" t="str">
        <f t="shared" si="2"/>
        <v>Q4/2018</v>
      </c>
      <c r="C50" s="86">
        <f t="shared" si="9"/>
        <v>43374</v>
      </c>
      <c r="D50" s="86">
        <f t="shared" si="10"/>
        <v>43465</v>
      </c>
      <c r="E50" s="85">
        <f t="shared" si="11"/>
        <v>92</v>
      </c>
      <c r="F50" s="87">
        <f>VLOOKUP(D50,'FERC Interest Rate'!$A:$B,2,TRUE)</f>
        <v>4.9599999999999998E-2</v>
      </c>
      <c r="G50" s="88">
        <f t="shared" si="3"/>
        <v>-6.1663740780204535E-10</v>
      </c>
      <c r="H50" s="88">
        <v>0</v>
      </c>
      <c r="I50" s="123">
        <v>0</v>
      </c>
      <c r="J50" s="89">
        <v>0</v>
      </c>
      <c r="K50" s="149">
        <f t="shared" si="13"/>
        <v>0</v>
      </c>
      <c r="L50" s="89">
        <v>0</v>
      </c>
      <c r="M50" s="150">
        <f t="shared" si="14"/>
        <v>0</v>
      </c>
      <c r="N50" s="8">
        <f t="shared" si="8"/>
        <v>-6.1663740780204535E-10</v>
      </c>
      <c r="O50" s="88">
        <f t="shared" si="1"/>
        <v>-6.1663740780204535E-10</v>
      </c>
    </row>
    <row r="51" spans="1:15" x14ac:dyDescent="0.2">
      <c r="A51" s="17" t="s">
        <v>99</v>
      </c>
      <c r="B51" s="85" t="str">
        <f t="shared" si="2"/>
        <v>Q1/2019</v>
      </c>
      <c r="C51" s="86">
        <f t="shared" si="9"/>
        <v>43466</v>
      </c>
      <c r="D51" s="86">
        <f t="shared" si="10"/>
        <v>43555</v>
      </c>
      <c r="E51" s="85">
        <f t="shared" si="11"/>
        <v>90</v>
      </c>
      <c r="F51" s="87">
        <f>VLOOKUP(D51,'FERC Interest Rate'!$A:$B,2,TRUE)</f>
        <v>5.1799999999999999E-2</v>
      </c>
      <c r="G51" s="88">
        <f t="shared" si="3"/>
        <v>-6.1663740780204535E-10</v>
      </c>
      <c r="H51" s="88">
        <v>0</v>
      </c>
      <c r="I51" s="123">
        <v>0</v>
      </c>
      <c r="J51" s="89">
        <v>0</v>
      </c>
      <c r="K51" s="149">
        <f t="shared" si="13"/>
        <v>0</v>
      </c>
      <c r="L51" s="89">
        <v>0</v>
      </c>
      <c r="M51" s="150">
        <f t="shared" si="14"/>
        <v>0</v>
      </c>
      <c r="N51" s="8">
        <f t="shared" si="8"/>
        <v>-6.1663740780204535E-10</v>
      </c>
      <c r="O51" s="88">
        <f t="shared" si="1"/>
        <v>-6.1663740780204535E-10</v>
      </c>
    </row>
    <row r="52" spans="1:15" x14ac:dyDescent="0.2">
      <c r="A52" s="17" t="s">
        <v>100</v>
      </c>
      <c r="B52" s="85" t="str">
        <f t="shared" si="2"/>
        <v>Q2/2019</v>
      </c>
      <c r="C52" s="86">
        <f t="shared" si="9"/>
        <v>43556</v>
      </c>
      <c r="D52" s="86">
        <f t="shared" si="10"/>
        <v>43646</v>
      </c>
      <c r="E52" s="85">
        <f t="shared" si="11"/>
        <v>91</v>
      </c>
      <c r="F52" s="87">
        <f>VLOOKUP(D52,'FERC Interest Rate'!$A:$B,2,TRUE)</f>
        <v>5.45E-2</v>
      </c>
      <c r="G52" s="88">
        <f t="shared" si="3"/>
        <v>-6.1663740780204535E-10</v>
      </c>
      <c r="H52" s="88">
        <v>0</v>
      </c>
      <c r="I52" s="123">
        <v>0</v>
      </c>
      <c r="J52" s="89">
        <v>0</v>
      </c>
      <c r="K52" s="149">
        <f t="shared" si="13"/>
        <v>0</v>
      </c>
      <c r="L52" s="89">
        <v>0</v>
      </c>
      <c r="M52" s="150">
        <f t="shared" si="14"/>
        <v>0</v>
      </c>
      <c r="N52" s="8">
        <f t="shared" si="8"/>
        <v>-6.1663740780204535E-10</v>
      </c>
      <c r="O52" s="88">
        <f t="shared" si="1"/>
        <v>-6.1663740780204535E-10</v>
      </c>
    </row>
    <row r="53" spans="1:15" x14ac:dyDescent="0.2">
      <c r="A53" s="17" t="s">
        <v>101</v>
      </c>
      <c r="B53" s="85" t="str">
        <f t="shared" si="2"/>
        <v>Q3/2019</v>
      </c>
      <c r="C53" s="86">
        <f>D52+1</f>
        <v>43647</v>
      </c>
      <c r="D53" s="86">
        <f t="shared" si="10"/>
        <v>43738</v>
      </c>
      <c r="E53" s="85">
        <f>D53-C53+1</f>
        <v>92</v>
      </c>
      <c r="F53" s="87">
        <f>VLOOKUP(D53,'FERC Interest Rate'!$A:$B,2,TRUE)</f>
        <v>6.0133640000000002E-2</v>
      </c>
      <c r="G53" s="88">
        <f t="shared" si="3"/>
        <v>-6.1663740780204535E-10</v>
      </c>
      <c r="H53" s="88">
        <v>0</v>
      </c>
      <c r="I53" s="123">
        <v>0</v>
      </c>
      <c r="J53" s="89">
        <v>0</v>
      </c>
      <c r="K53" s="149">
        <f t="shared" si="13"/>
        <v>0</v>
      </c>
      <c r="L53" s="89">
        <v>0</v>
      </c>
      <c r="M53" s="150">
        <f t="shared" si="14"/>
        <v>0</v>
      </c>
      <c r="N53" s="8">
        <f t="shared" si="8"/>
        <v>-6.1663740780204535E-10</v>
      </c>
      <c r="O53" s="88">
        <f t="shared" si="1"/>
        <v>-6.1663740780204535E-10</v>
      </c>
    </row>
    <row r="54" spans="1:15" x14ac:dyDescent="0.2">
      <c r="B54" s="11"/>
      <c r="C54" s="140"/>
      <c r="D54" s="140"/>
      <c r="E54" s="10"/>
      <c r="F54" s="11"/>
      <c r="G54" s="89"/>
      <c r="H54" s="12"/>
      <c r="I54" s="129"/>
      <c r="J54" s="89"/>
      <c r="K54" s="131"/>
      <c r="L54" s="69"/>
      <c r="M54" s="151"/>
      <c r="O54" s="89"/>
    </row>
    <row r="55" spans="1:15" ht="13.5" thickBot="1" x14ac:dyDescent="0.25">
      <c r="A55" s="103"/>
      <c r="B55" s="153"/>
      <c r="C55" s="154"/>
      <c r="D55" s="154"/>
      <c r="E55" s="155"/>
      <c r="F55" s="156"/>
      <c r="G55" s="160">
        <f t="shared" ref="G55:O55" si="15">+SUM(G33:G54)</f>
        <v>11752355.157272257</v>
      </c>
      <c r="H55" s="160">
        <f t="shared" si="15"/>
        <v>4847.9887602739727</v>
      </c>
      <c r="I55" s="161">
        <f t="shared" si="15"/>
        <v>4847.9887602739727</v>
      </c>
      <c r="J55" s="160">
        <f t="shared" si="15"/>
        <v>77547.884079567637</v>
      </c>
      <c r="K55" s="160">
        <f t="shared" si="15"/>
        <v>82395.872839841599</v>
      </c>
      <c r="L55" s="160">
        <f t="shared" si="15"/>
        <v>1266201</v>
      </c>
      <c r="M55" s="162">
        <f t="shared" si="15"/>
        <v>1348596.8728398415</v>
      </c>
      <c r="N55" s="160">
        <f t="shared" si="15"/>
        <v>11834751.030112099</v>
      </c>
      <c r="O55" s="160">
        <f t="shared" si="15"/>
        <v>10486154.157272255</v>
      </c>
    </row>
    <row r="56" spans="1:15" ht="13.5" thickTop="1" x14ac:dyDescent="0.2">
      <c r="B56" s="131"/>
      <c r="C56" s="131"/>
      <c r="D56" s="131"/>
      <c r="E56" s="131"/>
      <c r="F56" s="131"/>
      <c r="G56" s="131"/>
      <c r="H56" s="131"/>
      <c r="I56" s="130"/>
      <c r="J56" s="149"/>
      <c r="K56" s="131"/>
      <c r="L56" s="131"/>
      <c r="M56" s="151"/>
      <c r="O56" s="149"/>
    </row>
    <row r="57" spans="1:15" ht="36.75" x14ac:dyDescent="0.2">
      <c r="A57" s="94" t="s">
        <v>81</v>
      </c>
      <c r="B57" s="94" t="s">
        <v>3</v>
      </c>
      <c r="C57" s="94" t="s">
        <v>4</v>
      </c>
      <c r="D57" s="94" t="s">
        <v>5</v>
      </c>
      <c r="E57" s="94" t="s">
        <v>6</v>
      </c>
      <c r="F57" s="94" t="s">
        <v>7</v>
      </c>
      <c r="G57" s="94" t="s">
        <v>108</v>
      </c>
      <c r="H57" s="94" t="s">
        <v>109</v>
      </c>
      <c r="I57" s="118" t="s">
        <v>110</v>
      </c>
      <c r="J57" s="119" t="s">
        <v>111</v>
      </c>
      <c r="K57" s="119" t="s">
        <v>112</v>
      </c>
      <c r="L57" s="119" t="s">
        <v>113</v>
      </c>
      <c r="M57" s="120" t="s">
        <v>103</v>
      </c>
      <c r="N57" s="94" t="s">
        <v>114</v>
      </c>
      <c r="O57" s="94" t="s">
        <v>115</v>
      </c>
    </row>
    <row r="58" spans="1:15" x14ac:dyDescent="0.2">
      <c r="B58" s="85"/>
      <c r="C58" s="86">
        <f>$B$2</f>
        <v>40689</v>
      </c>
      <c r="D58" s="86">
        <f>DATE(YEAR(C58),IF(MONTH(C58)&lt;=3,3,IF(MONTH(C58)&lt;=6,6,IF(MONTH(C58)&lt;=9,9,12))),IF(OR(MONTH(C58)&lt;=3,MONTH(C58)&gt;=10),31,30))</f>
        <v>40724</v>
      </c>
      <c r="E58" s="85">
        <f>D58-C58+1</f>
        <v>36</v>
      </c>
      <c r="F58" s="87">
        <f>VLOOKUP(D58,'FERC Interest Rate'!$A:$B,2,TRUE)</f>
        <v>3.2500000000000001E-2</v>
      </c>
      <c r="G58" s="88">
        <f>$E$2</f>
        <v>0</v>
      </c>
      <c r="H58" s="88">
        <f t="shared" ref="H58:H65" si="16">G58*F58*(E58/(DATE(YEAR(D58),12,31)-DATE(YEAR(D58),1,1)+1))</f>
        <v>0</v>
      </c>
      <c r="I58" s="123">
        <v>0</v>
      </c>
      <c r="J58" s="89">
        <v>0</v>
      </c>
      <c r="K58" s="149">
        <f t="shared" ref="K58:K85" si="17">+SUM(I58:J58)</f>
        <v>0</v>
      </c>
      <c r="L58" s="89">
        <v>0</v>
      </c>
      <c r="M58" s="150">
        <f t="shared" ref="M58:M85" si="18">+SUM(K58:L58)</f>
        <v>0</v>
      </c>
      <c r="N58" s="8">
        <f t="shared" ref="N58:N85" si="19">+G58+H58+J58</f>
        <v>0</v>
      </c>
      <c r="O58" s="88">
        <f t="shared" ref="O58:O85" si="20">G58+H58-L58-I58</f>
        <v>0</v>
      </c>
    </row>
    <row r="59" spans="1:15" x14ac:dyDescent="0.2">
      <c r="B59" s="85"/>
      <c r="C59" s="86">
        <f>D58+1</f>
        <v>40725</v>
      </c>
      <c r="D59" s="86">
        <f>EOMONTH(D58,3)</f>
        <v>40816</v>
      </c>
      <c r="E59" s="85">
        <f t="shared" ref="E59:E85" si="21">D59-C59+1</f>
        <v>92</v>
      </c>
      <c r="F59" s="87">
        <f>VLOOKUP(D59,'FERC Interest Rate'!$A:$B,2,TRUE)</f>
        <v>3.2500000000000001E-2</v>
      </c>
      <c r="G59" s="88">
        <f t="shared" ref="G59:G85" si="22">O58</f>
        <v>0</v>
      </c>
      <c r="H59" s="88">
        <f t="shared" si="16"/>
        <v>0</v>
      </c>
      <c r="I59" s="123">
        <v>0</v>
      </c>
      <c r="J59" s="89">
        <v>0</v>
      </c>
      <c r="K59" s="149">
        <f t="shared" si="17"/>
        <v>0</v>
      </c>
      <c r="L59" s="89">
        <v>0</v>
      </c>
      <c r="M59" s="150">
        <f t="shared" si="18"/>
        <v>0</v>
      </c>
      <c r="N59" s="8">
        <f t="shared" si="19"/>
        <v>0</v>
      </c>
      <c r="O59" s="88">
        <f t="shared" si="20"/>
        <v>0</v>
      </c>
    </row>
    <row r="60" spans="1:15" x14ac:dyDescent="0.2">
      <c r="B60" s="85"/>
      <c r="C60" s="86">
        <f t="shared" ref="C60:C85" si="23">D59+1</f>
        <v>40817</v>
      </c>
      <c r="D60" s="86">
        <f t="shared" ref="D60:D85" si="24">EOMONTH(D59,3)</f>
        <v>40908</v>
      </c>
      <c r="E60" s="85">
        <f t="shared" si="21"/>
        <v>92</v>
      </c>
      <c r="F60" s="87">
        <f>VLOOKUP(D60,'FERC Interest Rate'!$A:$B,2,TRUE)</f>
        <v>3.2500000000000001E-2</v>
      </c>
      <c r="G60" s="88">
        <f t="shared" si="22"/>
        <v>0</v>
      </c>
      <c r="H60" s="88">
        <f t="shared" si="16"/>
        <v>0</v>
      </c>
      <c r="I60" s="123">
        <v>0</v>
      </c>
      <c r="J60" s="89">
        <v>0</v>
      </c>
      <c r="K60" s="149">
        <f t="shared" si="17"/>
        <v>0</v>
      </c>
      <c r="L60" s="89">
        <v>0</v>
      </c>
      <c r="M60" s="150">
        <f t="shared" si="18"/>
        <v>0</v>
      </c>
      <c r="N60" s="8">
        <f t="shared" si="19"/>
        <v>0</v>
      </c>
      <c r="O60" s="88">
        <f t="shared" si="20"/>
        <v>0</v>
      </c>
    </row>
    <row r="61" spans="1:15" x14ac:dyDescent="0.2">
      <c r="B61" s="85"/>
      <c r="C61" s="86">
        <f t="shared" si="23"/>
        <v>40909</v>
      </c>
      <c r="D61" s="86">
        <f t="shared" si="24"/>
        <v>40999</v>
      </c>
      <c r="E61" s="85">
        <f t="shared" si="21"/>
        <v>91</v>
      </c>
      <c r="F61" s="87">
        <f>VLOOKUP(D61,'FERC Interest Rate'!$A:$B,2,TRUE)</f>
        <v>3.2500000000000001E-2</v>
      </c>
      <c r="G61" s="88">
        <f t="shared" si="22"/>
        <v>0</v>
      </c>
      <c r="H61" s="88">
        <f t="shared" si="16"/>
        <v>0</v>
      </c>
      <c r="I61" s="123">
        <v>0</v>
      </c>
      <c r="J61" s="89">
        <v>0</v>
      </c>
      <c r="K61" s="149">
        <f t="shared" si="17"/>
        <v>0</v>
      </c>
      <c r="L61" s="89">
        <v>0</v>
      </c>
      <c r="M61" s="150">
        <f t="shared" si="18"/>
        <v>0</v>
      </c>
      <c r="N61" s="8">
        <f t="shared" si="19"/>
        <v>0</v>
      </c>
      <c r="O61" s="88">
        <f t="shared" si="20"/>
        <v>0</v>
      </c>
    </row>
    <row r="62" spans="1:15" x14ac:dyDescent="0.2">
      <c r="B62" s="85"/>
      <c r="C62" s="86">
        <f t="shared" si="23"/>
        <v>41000</v>
      </c>
      <c r="D62" s="86">
        <f t="shared" si="24"/>
        <v>41090</v>
      </c>
      <c r="E62" s="85">
        <f t="shared" si="21"/>
        <v>91</v>
      </c>
      <c r="F62" s="87">
        <f>VLOOKUP(D62,'FERC Interest Rate'!$A:$B,2,TRUE)</f>
        <v>3.2500000000000001E-2</v>
      </c>
      <c r="G62" s="88">
        <f t="shared" si="22"/>
        <v>0</v>
      </c>
      <c r="H62" s="88">
        <f t="shared" si="16"/>
        <v>0</v>
      </c>
      <c r="I62" s="123">
        <v>0</v>
      </c>
      <c r="J62" s="89">
        <v>0</v>
      </c>
      <c r="K62" s="149">
        <f t="shared" si="17"/>
        <v>0</v>
      </c>
      <c r="L62" s="89">
        <v>0</v>
      </c>
      <c r="M62" s="150">
        <f t="shared" si="18"/>
        <v>0</v>
      </c>
      <c r="N62" s="8">
        <f t="shared" si="19"/>
        <v>0</v>
      </c>
      <c r="O62" s="88">
        <f t="shared" si="20"/>
        <v>0</v>
      </c>
    </row>
    <row r="63" spans="1:15" x14ac:dyDescent="0.2">
      <c r="B63" s="85"/>
      <c r="C63" s="86">
        <f t="shared" si="23"/>
        <v>41091</v>
      </c>
      <c r="D63" s="86">
        <f t="shared" si="24"/>
        <v>41182</v>
      </c>
      <c r="E63" s="85">
        <f t="shared" si="21"/>
        <v>92</v>
      </c>
      <c r="F63" s="87">
        <f>VLOOKUP(D63,'FERC Interest Rate'!$A:$B,2,TRUE)</f>
        <v>3.2500000000000001E-2</v>
      </c>
      <c r="G63" s="88">
        <f t="shared" si="22"/>
        <v>0</v>
      </c>
      <c r="H63" s="88">
        <f t="shared" si="16"/>
        <v>0</v>
      </c>
      <c r="I63" s="123">
        <v>0</v>
      </c>
      <c r="J63" s="89">
        <v>0</v>
      </c>
      <c r="K63" s="149">
        <f t="shared" si="17"/>
        <v>0</v>
      </c>
      <c r="L63" s="89">
        <v>0</v>
      </c>
      <c r="M63" s="150">
        <f t="shared" si="18"/>
        <v>0</v>
      </c>
      <c r="N63" s="8">
        <f t="shared" si="19"/>
        <v>0</v>
      </c>
      <c r="O63" s="88">
        <f t="shared" si="20"/>
        <v>0</v>
      </c>
    </row>
    <row r="64" spans="1:15" x14ac:dyDescent="0.2">
      <c r="B64" s="85"/>
      <c r="C64" s="86">
        <f t="shared" si="23"/>
        <v>41183</v>
      </c>
      <c r="D64" s="86">
        <f t="shared" si="24"/>
        <v>41274</v>
      </c>
      <c r="E64" s="85">
        <f t="shared" si="21"/>
        <v>92</v>
      </c>
      <c r="F64" s="87">
        <f>VLOOKUP(D64,'FERC Interest Rate'!$A:$B,2,TRUE)</f>
        <v>3.2500000000000001E-2</v>
      </c>
      <c r="G64" s="88">
        <f t="shared" si="22"/>
        <v>0</v>
      </c>
      <c r="H64" s="88">
        <f t="shared" si="16"/>
        <v>0</v>
      </c>
      <c r="I64" s="123">
        <v>0</v>
      </c>
      <c r="J64" s="89">
        <v>0</v>
      </c>
      <c r="K64" s="149">
        <f t="shared" si="17"/>
        <v>0</v>
      </c>
      <c r="L64" s="89">
        <v>0</v>
      </c>
      <c r="M64" s="150">
        <f t="shared" si="18"/>
        <v>0</v>
      </c>
      <c r="N64" s="8">
        <f t="shared" si="19"/>
        <v>0</v>
      </c>
      <c r="O64" s="88">
        <f t="shared" si="20"/>
        <v>0</v>
      </c>
    </row>
    <row r="65" spans="2:15" x14ac:dyDescent="0.2">
      <c r="B65" s="85"/>
      <c r="C65" s="86">
        <f t="shared" si="23"/>
        <v>41275</v>
      </c>
      <c r="D65" s="86">
        <f t="shared" si="24"/>
        <v>41364</v>
      </c>
      <c r="E65" s="85">
        <f t="shared" si="21"/>
        <v>90</v>
      </c>
      <c r="F65" s="87">
        <f>VLOOKUP(D65,'FERC Interest Rate'!$A:$B,2,TRUE)</f>
        <v>3.2500000000000001E-2</v>
      </c>
      <c r="G65" s="88">
        <f t="shared" si="22"/>
        <v>0</v>
      </c>
      <c r="H65" s="88">
        <f t="shared" si="16"/>
        <v>0</v>
      </c>
      <c r="I65" s="123">
        <v>0</v>
      </c>
      <c r="J65" s="89">
        <v>0</v>
      </c>
      <c r="K65" s="149">
        <f t="shared" si="17"/>
        <v>0</v>
      </c>
      <c r="L65" s="89">
        <v>0</v>
      </c>
      <c r="M65" s="150">
        <f t="shared" si="18"/>
        <v>0</v>
      </c>
      <c r="N65" s="8">
        <f t="shared" si="19"/>
        <v>0</v>
      </c>
      <c r="O65" s="88">
        <f t="shared" si="20"/>
        <v>0</v>
      </c>
    </row>
    <row r="66" spans="2:15" x14ac:dyDescent="0.2">
      <c r="B66" s="85"/>
      <c r="C66" s="86">
        <f t="shared" si="23"/>
        <v>41365</v>
      </c>
      <c r="D66" s="86">
        <f t="shared" si="24"/>
        <v>41455</v>
      </c>
      <c r="E66" s="85">
        <f t="shared" si="21"/>
        <v>91</v>
      </c>
      <c r="F66" s="87">
        <f>VLOOKUP(D66,'FERC Interest Rate'!$A:$B,2,TRUE)</f>
        <v>3.2500000000000001E-2</v>
      </c>
      <c r="G66" s="88">
        <f t="shared" si="22"/>
        <v>0</v>
      </c>
      <c r="H66" s="88">
        <v>0</v>
      </c>
      <c r="I66" s="123">
        <v>0</v>
      </c>
      <c r="J66" s="89">
        <v>0</v>
      </c>
      <c r="K66" s="149">
        <f t="shared" si="17"/>
        <v>0</v>
      </c>
      <c r="L66" s="89">
        <f t="shared" ref="L66:L85" si="25">$G$58/20</f>
        <v>0</v>
      </c>
      <c r="M66" s="150">
        <f t="shared" si="18"/>
        <v>0</v>
      </c>
      <c r="N66" s="8">
        <f t="shared" si="19"/>
        <v>0</v>
      </c>
      <c r="O66" s="88">
        <f t="shared" si="20"/>
        <v>0</v>
      </c>
    </row>
    <row r="67" spans="2:15" x14ac:dyDescent="0.2">
      <c r="B67" s="85"/>
      <c r="C67" s="86">
        <f t="shared" si="23"/>
        <v>41456</v>
      </c>
      <c r="D67" s="86">
        <f t="shared" si="24"/>
        <v>41547</v>
      </c>
      <c r="E67" s="85">
        <f t="shared" si="21"/>
        <v>92</v>
      </c>
      <c r="F67" s="87">
        <f>VLOOKUP(D67,'FERC Interest Rate'!$A:$B,2,TRUE)</f>
        <v>3.2500000000000001E-2</v>
      </c>
      <c r="G67" s="88">
        <f t="shared" si="22"/>
        <v>0</v>
      </c>
      <c r="H67" s="88">
        <v>0</v>
      </c>
      <c r="I67" s="123">
        <v>0</v>
      </c>
      <c r="J67" s="89">
        <v>0</v>
      </c>
      <c r="K67" s="149">
        <f t="shared" si="17"/>
        <v>0</v>
      </c>
      <c r="L67" s="89">
        <f t="shared" si="25"/>
        <v>0</v>
      </c>
      <c r="M67" s="150">
        <f t="shared" si="18"/>
        <v>0</v>
      </c>
      <c r="N67" s="8">
        <f t="shared" si="19"/>
        <v>0</v>
      </c>
      <c r="O67" s="88">
        <f t="shared" si="20"/>
        <v>0</v>
      </c>
    </row>
    <row r="68" spans="2:15" x14ac:dyDescent="0.2">
      <c r="B68" s="85"/>
      <c r="C68" s="86">
        <f t="shared" si="23"/>
        <v>41548</v>
      </c>
      <c r="D68" s="86">
        <f t="shared" si="24"/>
        <v>41639</v>
      </c>
      <c r="E68" s="85">
        <f t="shared" si="21"/>
        <v>92</v>
      </c>
      <c r="F68" s="87">
        <f>VLOOKUP(D68,'FERC Interest Rate'!$A:$B,2,TRUE)</f>
        <v>3.2500000000000001E-2</v>
      </c>
      <c r="G68" s="88">
        <f t="shared" si="22"/>
        <v>0</v>
      </c>
      <c r="H68" s="88">
        <v>0</v>
      </c>
      <c r="I68" s="123">
        <v>0</v>
      </c>
      <c r="J68" s="89">
        <v>0</v>
      </c>
      <c r="K68" s="149">
        <f t="shared" si="17"/>
        <v>0</v>
      </c>
      <c r="L68" s="89">
        <f t="shared" si="25"/>
        <v>0</v>
      </c>
      <c r="M68" s="150">
        <f t="shared" si="18"/>
        <v>0</v>
      </c>
      <c r="N68" s="8">
        <f t="shared" si="19"/>
        <v>0</v>
      </c>
      <c r="O68" s="88">
        <f t="shared" si="20"/>
        <v>0</v>
      </c>
    </row>
    <row r="69" spans="2:15" x14ac:dyDescent="0.2">
      <c r="B69" s="85"/>
      <c r="C69" s="86">
        <f t="shared" si="23"/>
        <v>41640</v>
      </c>
      <c r="D69" s="86">
        <f t="shared" si="24"/>
        <v>41729</v>
      </c>
      <c r="E69" s="85">
        <f t="shared" si="21"/>
        <v>90</v>
      </c>
      <c r="F69" s="87">
        <f>VLOOKUP(D69,'FERC Interest Rate'!$A:$B,2,TRUE)</f>
        <v>3.2500000000000001E-2</v>
      </c>
      <c r="G69" s="88">
        <f t="shared" si="22"/>
        <v>0</v>
      </c>
      <c r="H69" s="88">
        <v>0</v>
      </c>
      <c r="I69" s="123">
        <v>0</v>
      </c>
      <c r="J69" s="89">
        <v>0</v>
      </c>
      <c r="K69" s="149">
        <f t="shared" si="17"/>
        <v>0</v>
      </c>
      <c r="L69" s="89">
        <f t="shared" si="25"/>
        <v>0</v>
      </c>
      <c r="M69" s="150">
        <f t="shared" si="18"/>
        <v>0</v>
      </c>
      <c r="N69" s="8">
        <f t="shared" si="19"/>
        <v>0</v>
      </c>
      <c r="O69" s="88">
        <f t="shared" si="20"/>
        <v>0</v>
      </c>
    </row>
    <row r="70" spans="2:15" x14ac:dyDescent="0.2">
      <c r="B70" s="85"/>
      <c r="C70" s="86">
        <f t="shared" si="23"/>
        <v>41730</v>
      </c>
      <c r="D70" s="86">
        <f t="shared" si="24"/>
        <v>41820</v>
      </c>
      <c r="E70" s="85">
        <f t="shared" si="21"/>
        <v>91</v>
      </c>
      <c r="F70" s="87">
        <f>VLOOKUP(D70,'FERC Interest Rate'!$A:$B,2,TRUE)</f>
        <v>3.2500000000000001E-2</v>
      </c>
      <c r="G70" s="88">
        <f t="shared" si="22"/>
        <v>0</v>
      </c>
      <c r="H70" s="88">
        <v>0</v>
      </c>
      <c r="I70" s="123">
        <v>0</v>
      </c>
      <c r="J70" s="89">
        <v>0</v>
      </c>
      <c r="K70" s="149">
        <f t="shared" si="17"/>
        <v>0</v>
      </c>
      <c r="L70" s="89">
        <f t="shared" si="25"/>
        <v>0</v>
      </c>
      <c r="M70" s="150">
        <f t="shared" si="18"/>
        <v>0</v>
      </c>
      <c r="N70" s="8">
        <f t="shared" si="19"/>
        <v>0</v>
      </c>
      <c r="O70" s="88">
        <f t="shared" si="20"/>
        <v>0</v>
      </c>
    </row>
    <row r="71" spans="2:15" x14ac:dyDescent="0.2">
      <c r="B71" s="85"/>
      <c r="C71" s="86">
        <f t="shared" si="23"/>
        <v>41821</v>
      </c>
      <c r="D71" s="86">
        <f t="shared" si="24"/>
        <v>41912</v>
      </c>
      <c r="E71" s="85">
        <f t="shared" si="21"/>
        <v>92</v>
      </c>
      <c r="F71" s="87">
        <f>VLOOKUP(D71,'FERC Interest Rate'!$A:$B,2,TRUE)</f>
        <v>3.2500000000000001E-2</v>
      </c>
      <c r="G71" s="88">
        <f t="shared" si="22"/>
        <v>0</v>
      </c>
      <c r="H71" s="88">
        <v>0</v>
      </c>
      <c r="I71" s="123">
        <v>0</v>
      </c>
      <c r="J71" s="89">
        <v>0</v>
      </c>
      <c r="K71" s="149">
        <f t="shared" si="17"/>
        <v>0</v>
      </c>
      <c r="L71" s="89">
        <f t="shared" si="25"/>
        <v>0</v>
      </c>
      <c r="M71" s="150">
        <f t="shared" si="18"/>
        <v>0</v>
      </c>
      <c r="N71" s="8">
        <f t="shared" si="19"/>
        <v>0</v>
      </c>
      <c r="O71" s="88">
        <f t="shared" si="20"/>
        <v>0</v>
      </c>
    </row>
    <row r="72" spans="2:15" x14ac:dyDescent="0.2">
      <c r="B72" s="85"/>
      <c r="C72" s="86">
        <f t="shared" si="23"/>
        <v>41913</v>
      </c>
      <c r="D72" s="86">
        <f t="shared" si="24"/>
        <v>42004</v>
      </c>
      <c r="E72" s="85">
        <f t="shared" si="21"/>
        <v>92</v>
      </c>
      <c r="F72" s="87">
        <f>VLOOKUP(D72,'FERC Interest Rate'!$A:$B,2,TRUE)</f>
        <v>3.2500000000000001E-2</v>
      </c>
      <c r="G72" s="88">
        <f t="shared" si="22"/>
        <v>0</v>
      </c>
      <c r="H72" s="88">
        <v>0</v>
      </c>
      <c r="I72" s="123">
        <v>0</v>
      </c>
      <c r="J72" s="89">
        <v>0</v>
      </c>
      <c r="K72" s="149">
        <f t="shared" si="17"/>
        <v>0</v>
      </c>
      <c r="L72" s="89">
        <f t="shared" si="25"/>
        <v>0</v>
      </c>
      <c r="M72" s="150">
        <f t="shared" si="18"/>
        <v>0</v>
      </c>
      <c r="N72" s="8">
        <f t="shared" si="19"/>
        <v>0</v>
      </c>
      <c r="O72" s="88">
        <f t="shared" si="20"/>
        <v>0</v>
      </c>
    </row>
    <row r="73" spans="2:15" x14ac:dyDescent="0.2">
      <c r="B73" s="85"/>
      <c r="C73" s="86">
        <f t="shared" si="23"/>
        <v>42005</v>
      </c>
      <c r="D73" s="86">
        <f t="shared" si="24"/>
        <v>42094</v>
      </c>
      <c r="E73" s="85">
        <f t="shared" si="21"/>
        <v>90</v>
      </c>
      <c r="F73" s="87">
        <f>VLOOKUP(D73,'FERC Interest Rate'!$A:$B,2,TRUE)</f>
        <v>3.2500000000000001E-2</v>
      </c>
      <c r="G73" s="88">
        <f t="shared" si="22"/>
        <v>0</v>
      </c>
      <c r="H73" s="88">
        <v>0</v>
      </c>
      <c r="I73" s="123">
        <v>0</v>
      </c>
      <c r="J73" s="89">
        <v>0</v>
      </c>
      <c r="K73" s="149">
        <f t="shared" si="17"/>
        <v>0</v>
      </c>
      <c r="L73" s="89">
        <f t="shared" si="25"/>
        <v>0</v>
      </c>
      <c r="M73" s="150">
        <f t="shared" si="18"/>
        <v>0</v>
      </c>
      <c r="N73" s="8">
        <f t="shared" si="19"/>
        <v>0</v>
      </c>
      <c r="O73" s="88">
        <f t="shared" si="20"/>
        <v>0</v>
      </c>
    </row>
    <row r="74" spans="2:15" x14ac:dyDescent="0.2">
      <c r="B74" s="85"/>
      <c r="C74" s="86">
        <f t="shared" si="23"/>
        <v>42095</v>
      </c>
      <c r="D74" s="86">
        <f t="shared" si="24"/>
        <v>42185</v>
      </c>
      <c r="E74" s="85">
        <f t="shared" si="21"/>
        <v>91</v>
      </c>
      <c r="F74" s="87">
        <f>VLOOKUP(D74,'FERC Interest Rate'!$A:$B,2,TRUE)</f>
        <v>3.2500000000000001E-2</v>
      </c>
      <c r="G74" s="88">
        <f t="shared" si="22"/>
        <v>0</v>
      </c>
      <c r="H74" s="88">
        <v>0</v>
      </c>
      <c r="I74" s="123">
        <v>0</v>
      </c>
      <c r="J74" s="89">
        <v>0</v>
      </c>
      <c r="K74" s="149">
        <f t="shared" si="17"/>
        <v>0</v>
      </c>
      <c r="L74" s="89">
        <f t="shared" si="25"/>
        <v>0</v>
      </c>
      <c r="M74" s="150">
        <f t="shared" si="18"/>
        <v>0</v>
      </c>
      <c r="N74" s="8">
        <f t="shared" si="19"/>
        <v>0</v>
      </c>
      <c r="O74" s="88">
        <f t="shared" si="20"/>
        <v>0</v>
      </c>
    </row>
    <row r="75" spans="2:15" x14ac:dyDescent="0.2">
      <c r="B75" s="85"/>
      <c r="C75" s="86">
        <f t="shared" si="23"/>
        <v>42186</v>
      </c>
      <c r="D75" s="86">
        <f t="shared" si="24"/>
        <v>42277</v>
      </c>
      <c r="E75" s="85">
        <f t="shared" si="21"/>
        <v>92</v>
      </c>
      <c r="F75" s="87">
        <f>VLOOKUP(D75,'FERC Interest Rate'!$A:$B,2,TRUE)</f>
        <v>3.2500000000000001E-2</v>
      </c>
      <c r="G75" s="88">
        <f t="shared" si="22"/>
        <v>0</v>
      </c>
      <c r="H75" s="88">
        <v>0</v>
      </c>
      <c r="I75" s="123">
        <v>0</v>
      </c>
      <c r="J75" s="89">
        <v>0</v>
      </c>
      <c r="K75" s="149">
        <f t="shared" si="17"/>
        <v>0</v>
      </c>
      <c r="L75" s="89">
        <f t="shared" si="25"/>
        <v>0</v>
      </c>
      <c r="M75" s="150">
        <f t="shared" si="18"/>
        <v>0</v>
      </c>
      <c r="N75" s="8">
        <f t="shared" si="19"/>
        <v>0</v>
      </c>
      <c r="O75" s="88">
        <f t="shared" si="20"/>
        <v>0</v>
      </c>
    </row>
    <row r="76" spans="2:15" x14ac:dyDescent="0.2">
      <c r="B76" s="85"/>
      <c r="C76" s="86">
        <f t="shared" si="23"/>
        <v>42278</v>
      </c>
      <c r="D76" s="86">
        <f t="shared" si="24"/>
        <v>42369</v>
      </c>
      <c r="E76" s="85">
        <f t="shared" si="21"/>
        <v>92</v>
      </c>
      <c r="F76" s="87">
        <f>VLOOKUP(D76,'FERC Interest Rate'!$A:$B,2,TRUE)</f>
        <v>3.2500000000000001E-2</v>
      </c>
      <c r="G76" s="88">
        <f t="shared" si="22"/>
        <v>0</v>
      </c>
      <c r="H76" s="88">
        <v>0</v>
      </c>
      <c r="I76" s="123">
        <v>0</v>
      </c>
      <c r="J76" s="89">
        <v>0</v>
      </c>
      <c r="K76" s="149">
        <f t="shared" si="17"/>
        <v>0</v>
      </c>
      <c r="L76" s="89">
        <f t="shared" si="25"/>
        <v>0</v>
      </c>
      <c r="M76" s="150">
        <f t="shared" si="18"/>
        <v>0</v>
      </c>
      <c r="N76" s="8">
        <f t="shared" si="19"/>
        <v>0</v>
      </c>
      <c r="O76" s="88">
        <f t="shared" si="20"/>
        <v>0</v>
      </c>
    </row>
    <row r="77" spans="2:15" x14ac:dyDescent="0.2">
      <c r="B77" s="85"/>
      <c r="C77" s="86">
        <f t="shared" si="23"/>
        <v>42370</v>
      </c>
      <c r="D77" s="86">
        <f t="shared" si="24"/>
        <v>42460</v>
      </c>
      <c r="E77" s="85">
        <f t="shared" si="21"/>
        <v>91</v>
      </c>
      <c r="F77" s="87">
        <f>VLOOKUP(D77,'FERC Interest Rate'!$A:$B,2,TRUE)</f>
        <v>3.2500000000000001E-2</v>
      </c>
      <c r="G77" s="88">
        <f t="shared" si="22"/>
        <v>0</v>
      </c>
      <c r="H77" s="88">
        <v>0</v>
      </c>
      <c r="I77" s="123">
        <v>0</v>
      </c>
      <c r="J77" s="89">
        <v>0</v>
      </c>
      <c r="K77" s="149">
        <f t="shared" si="17"/>
        <v>0</v>
      </c>
      <c r="L77" s="89">
        <f t="shared" si="25"/>
        <v>0</v>
      </c>
      <c r="M77" s="150">
        <f t="shared" si="18"/>
        <v>0</v>
      </c>
      <c r="N77" s="8">
        <f t="shared" si="19"/>
        <v>0</v>
      </c>
      <c r="O77" s="88">
        <f t="shared" si="20"/>
        <v>0</v>
      </c>
    </row>
    <row r="78" spans="2:15" x14ac:dyDescent="0.2">
      <c r="B78" s="85"/>
      <c r="C78" s="86">
        <f t="shared" si="23"/>
        <v>42461</v>
      </c>
      <c r="D78" s="86">
        <f t="shared" si="24"/>
        <v>42551</v>
      </c>
      <c r="E78" s="85">
        <f t="shared" si="21"/>
        <v>91</v>
      </c>
      <c r="F78" s="87">
        <f>VLOOKUP(D78,'FERC Interest Rate'!$A:$B,2,TRUE)</f>
        <v>3.4599999999999999E-2</v>
      </c>
      <c r="G78" s="88">
        <f t="shared" si="22"/>
        <v>0</v>
      </c>
      <c r="H78" s="88">
        <v>0</v>
      </c>
      <c r="I78" s="123">
        <v>0</v>
      </c>
      <c r="J78" s="89">
        <v>0</v>
      </c>
      <c r="K78" s="149">
        <f t="shared" si="17"/>
        <v>0</v>
      </c>
      <c r="L78" s="89">
        <f t="shared" si="25"/>
        <v>0</v>
      </c>
      <c r="M78" s="150">
        <f t="shared" si="18"/>
        <v>0</v>
      </c>
      <c r="N78" s="8">
        <f t="shared" si="19"/>
        <v>0</v>
      </c>
      <c r="O78" s="88">
        <f t="shared" si="20"/>
        <v>0</v>
      </c>
    </row>
    <row r="79" spans="2:15" x14ac:dyDescent="0.2">
      <c r="B79" s="85"/>
      <c r="C79" s="86">
        <f t="shared" si="23"/>
        <v>42552</v>
      </c>
      <c r="D79" s="86">
        <f t="shared" si="24"/>
        <v>42643</v>
      </c>
      <c r="E79" s="85">
        <f t="shared" si="21"/>
        <v>92</v>
      </c>
      <c r="F79" s="87">
        <f>VLOOKUP(D79,'FERC Interest Rate'!$A:$B,2,TRUE)</f>
        <v>3.5000000000000003E-2</v>
      </c>
      <c r="G79" s="88">
        <f t="shared" si="22"/>
        <v>0</v>
      </c>
      <c r="H79" s="88">
        <v>0</v>
      </c>
      <c r="I79" s="123">
        <v>0</v>
      </c>
      <c r="J79" s="89">
        <v>0</v>
      </c>
      <c r="K79" s="149">
        <f t="shared" si="17"/>
        <v>0</v>
      </c>
      <c r="L79" s="89">
        <f t="shared" si="25"/>
        <v>0</v>
      </c>
      <c r="M79" s="150">
        <f t="shared" si="18"/>
        <v>0</v>
      </c>
      <c r="N79" s="8">
        <f t="shared" si="19"/>
        <v>0</v>
      </c>
      <c r="O79" s="88">
        <f t="shared" si="20"/>
        <v>0</v>
      </c>
    </row>
    <row r="80" spans="2:15" x14ac:dyDescent="0.2">
      <c r="B80" s="85"/>
      <c r="C80" s="86">
        <f t="shared" si="23"/>
        <v>42644</v>
      </c>
      <c r="D80" s="86">
        <f t="shared" si="24"/>
        <v>42735</v>
      </c>
      <c r="E80" s="85">
        <f t="shared" si="21"/>
        <v>92</v>
      </c>
      <c r="F80" s="87">
        <f>VLOOKUP(D80,'FERC Interest Rate'!$A:$B,2,TRUE)</f>
        <v>3.5000000000000003E-2</v>
      </c>
      <c r="G80" s="88">
        <f t="shared" si="22"/>
        <v>0</v>
      </c>
      <c r="H80" s="88">
        <v>0</v>
      </c>
      <c r="I80" s="123">
        <v>0</v>
      </c>
      <c r="J80" s="89">
        <v>0</v>
      </c>
      <c r="K80" s="149">
        <f t="shared" si="17"/>
        <v>0</v>
      </c>
      <c r="L80" s="89">
        <f t="shared" si="25"/>
        <v>0</v>
      </c>
      <c r="M80" s="150">
        <f t="shared" si="18"/>
        <v>0</v>
      </c>
      <c r="N80" s="8">
        <f t="shared" si="19"/>
        <v>0</v>
      </c>
      <c r="O80" s="88">
        <f t="shared" si="20"/>
        <v>0</v>
      </c>
    </row>
    <row r="81" spans="1:15" x14ac:dyDescent="0.2">
      <c r="B81" s="85"/>
      <c r="C81" s="86">
        <f t="shared" si="23"/>
        <v>42736</v>
      </c>
      <c r="D81" s="86">
        <f t="shared" si="24"/>
        <v>42825</v>
      </c>
      <c r="E81" s="85">
        <f t="shared" si="21"/>
        <v>90</v>
      </c>
      <c r="F81" s="87">
        <f>VLOOKUP(D81,'FERC Interest Rate'!$A:$B,2,TRUE)</f>
        <v>3.5000000000000003E-2</v>
      </c>
      <c r="G81" s="88">
        <f t="shared" si="22"/>
        <v>0</v>
      </c>
      <c r="H81" s="88">
        <v>0</v>
      </c>
      <c r="I81" s="123">
        <v>0</v>
      </c>
      <c r="J81" s="89">
        <v>0</v>
      </c>
      <c r="K81" s="149">
        <f t="shared" si="17"/>
        <v>0</v>
      </c>
      <c r="L81" s="89">
        <f t="shared" si="25"/>
        <v>0</v>
      </c>
      <c r="M81" s="150">
        <f t="shared" si="18"/>
        <v>0</v>
      </c>
      <c r="N81" s="8">
        <f t="shared" si="19"/>
        <v>0</v>
      </c>
      <c r="O81" s="88">
        <f t="shared" si="20"/>
        <v>0</v>
      </c>
    </row>
    <row r="82" spans="1:15" x14ac:dyDescent="0.2">
      <c r="B82" s="85"/>
      <c r="C82" s="86">
        <f t="shared" si="23"/>
        <v>42826</v>
      </c>
      <c r="D82" s="86">
        <f t="shared" si="24"/>
        <v>42916</v>
      </c>
      <c r="E82" s="85">
        <f t="shared" si="21"/>
        <v>91</v>
      </c>
      <c r="F82" s="87">
        <f>VLOOKUP(D82,'FERC Interest Rate'!$A:$B,2,TRUE)</f>
        <v>3.7100000000000001E-2</v>
      </c>
      <c r="G82" s="88">
        <f t="shared" si="22"/>
        <v>0</v>
      </c>
      <c r="H82" s="88">
        <v>0</v>
      </c>
      <c r="I82" s="123">
        <v>0</v>
      </c>
      <c r="J82" s="89">
        <v>0</v>
      </c>
      <c r="K82" s="149">
        <f t="shared" si="17"/>
        <v>0</v>
      </c>
      <c r="L82" s="89">
        <f t="shared" si="25"/>
        <v>0</v>
      </c>
      <c r="M82" s="150">
        <f t="shared" si="18"/>
        <v>0</v>
      </c>
      <c r="N82" s="8">
        <f t="shared" si="19"/>
        <v>0</v>
      </c>
      <c r="O82" s="88">
        <f t="shared" si="20"/>
        <v>0</v>
      </c>
    </row>
    <row r="83" spans="1:15" x14ac:dyDescent="0.2">
      <c r="B83" s="85"/>
      <c r="C83" s="86">
        <f t="shared" si="23"/>
        <v>42917</v>
      </c>
      <c r="D83" s="86">
        <f t="shared" si="24"/>
        <v>43008</v>
      </c>
      <c r="E83" s="85">
        <f t="shared" si="21"/>
        <v>92</v>
      </c>
      <c r="F83" s="87">
        <f>VLOOKUP(D83,'FERC Interest Rate'!$A:$B,2,TRUE)</f>
        <v>3.9600000000000003E-2</v>
      </c>
      <c r="G83" s="88">
        <f t="shared" si="22"/>
        <v>0</v>
      </c>
      <c r="H83" s="88">
        <v>0</v>
      </c>
      <c r="I83" s="123">
        <v>0</v>
      </c>
      <c r="J83" s="89">
        <v>0</v>
      </c>
      <c r="K83" s="149">
        <f t="shared" si="17"/>
        <v>0</v>
      </c>
      <c r="L83" s="89">
        <f t="shared" si="25"/>
        <v>0</v>
      </c>
      <c r="M83" s="150">
        <f t="shared" si="18"/>
        <v>0</v>
      </c>
      <c r="N83" s="8">
        <f t="shared" si="19"/>
        <v>0</v>
      </c>
      <c r="O83" s="88">
        <f t="shared" si="20"/>
        <v>0</v>
      </c>
    </row>
    <row r="84" spans="1:15" x14ac:dyDescent="0.2">
      <c r="B84" s="85"/>
      <c r="C84" s="86">
        <f t="shared" si="23"/>
        <v>43009</v>
      </c>
      <c r="D84" s="86">
        <f t="shared" si="24"/>
        <v>43100</v>
      </c>
      <c r="E84" s="85">
        <f t="shared" si="21"/>
        <v>92</v>
      </c>
      <c r="F84" s="87">
        <f>VLOOKUP(D84,'FERC Interest Rate'!$A:$B,2,TRUE)</f>
        <v>4.2099999999999999E-2</v>
      </c>
      <c r="G84" s="88">
        <f t="shared" si="22"/>
        <v>0</v>
      </c>
      <c r="H84" s="88">
        <v>0</v>
      </c>
      <c r="I84" s="123">
        <v>0</v>
      </c>
      <c r="J84" s="89">
        <v>0</v>
      </c>
      <c r="K84" s="149">
        <f t="shared" si="17"/>
        <v>0</v>
      </c>
      <c r="L84" s="89">
        <f t="shared" si="25"/>
        <v>0</v>
      </c>
      <c r="M84" s="150">
        <f t="shared" si="18"/>
        <v>0</v>
      </c>
      <c r="N84" s="8">
        <f t="shared" si="19"/>
        <v>0</v>
      </c>
      <c r="O84" s="88">
        <f t="shared" si="20"/>
        <v>0</v>
      </c>
    </row>
    <row r="85" spans="1:15" x14ac:dyDescent="0.2">
      <c r="B85" s="85"/>
      <c r="C85" s="86">
        <f t="shared" si="23"/>
        <v>43101</v>
      </c>
      <c r="D85" s="86">
        <f t="shared" si="24"/>
        <v>43190</v>
      </c>
      <c r="E85" s="85">
        <f t="shared" si="21"/>
        <v>90</v>
      </c>
      <c r="F85" s="87">
        <f>VLOOKUP(D85,'FERC Interest Rate'!$A:$B,2,TRUE)</f>
        <v>4.2500000000000003E-2</v>
      </c>
      <c r="G85" s="88">
        <f t="shared" si="22"/>
        <v>0</v>
      </c>
      <c r="H85" s="88">
        <v>0</v>
      </c>
      <c r="I85" s="123">
        <v>0</v>
      </c>
      <c r="J85" s="89">
        <v>0</v>
      </c>
      <c r="K85" s="149">
        <f t="shared" si="17"/>
        <v>0</v>
      </c>
      <c r="L85" s="89">
        <f t="shared" si="25"/>
        <v>0</v>
      </c>
      <c r="M85" s="150">
        <f t="shared" si="18"/>
        <v>0</v>
      </c>
      <c r="N85" s="8">
        <f t="shared" si="19"/>
        <v>0</v>
      </c>
      <c r="O85" s="88">
        <f t="shared" si="20"/>
        <v>0</v>
      </c>
    </row>
    <row r="86" spans="1:15" x14ac:dyDescent="0.2">
      <c r="B86" s="11"/>
      <c r="C86" s="102"/>
      <c r="D86" s="102"/>
      <c r="E86" s="10"/>
      <c r="F86" s="11"/>
      <c r="G86" s="89"/>
      <c r="H86" s="89"/>
      <c r="I86" s="152"/>
      <c r="J86" s="12"/>
      <c r="K86" s="12"/>
      <c r="L86" s="89"/>
      <c r="M86" s="151"/>
    </row>
    <row r="87" spans="1:15" ht="13.5" thickBot="1" x14ac:dyDescent="0.25">
      <c r="A87" s="103"/>
      <c r="B87" s="103"/>
      <c r="C87" s="103"/>
      <c r="D87" s="103"/>
      <c r="E87" s="103"/>
      <c r="F87" s="103"/>
      <c r="G87" s="78">
        <f>+SUM(G58:G86)</f>
        <v>0</v>
      </c>
      <c r="H87" s="78">
        <f t="shared" ref="H87:O87" si="26">+SUM(H58:H86)</f>
        <v>0</v>
      </c>
      <c r="I87" s="133">
        <f t="shared" si="26"/>
        <v>0</v>
      </c>
      <c r="J87" s="78">
        <f t="shared" si="26"/>
        <v>0</v>
      </c>
      <c r="K87" s="78">
        <f t="shared" si="26"/>
        <v>0</v>
      </c>
      <c r="L87" s="78">
        <f t="shared" si="26"/>
        <v>0</v>
      </c>
      <c r="M87" s="134">
        <f t="shared" si="26"/>
        <v>0</v>
      </c>
      <c r="N87" s="78">
        <f t="shared" si="26"/>
        <v>0</v>
      </c>
      <c r="O87" s="78">
        <f t="shared" si="26"/>
        <v>0</v>
      </c>
    </row>
    <row r="88" spans="1:15" ht="14.25" thickTop="1" thickBot="1" x14ac:dyDescent="0.25">
      <c r="I88" s="135"/>
      <c r="J88" s="136"/>
      <c r="K88" s="136"/>
      <c r="L88" s="136"/>
      <c r="M88" s="137"/>
    </row>
  </sheetData>
  <mergeCells count="1">
    <mergeCell ref="A33:B33"/>
  </mergeCells>
  <pageMargins left="0.7" right="0.7" top="0.75" bottom="0.75" header="0.3" footer="0.3"/>
  <pageSetup scale="54" fitToHeight="0" orientation="landscape" r:id="rId1"/>
  <headerFooter alignWithMargins="0">
    <oddHeader>&amp;RTO2020 Annual Update
WP- Schedule 22
Page &amp;P of &amp;N</oddHeader>
    <oddFooter>&amp;CPage &amp;P of &amp;N&amp;R&amp;A</odd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dimension ref="A1:R19"/>
  <sheetViews>
    <sheetView view="pageBreakPreview" topLeftCell="F1" zoomScale="60" zoomScaleNormal="85" workbookViewId="0">
      <selection activeCell="P27" sqref="P27"/>
    </sheetView>
  </sheetViews>
  <sheetFormatPr defaultColWidth="9.140625" defaultRowHeight="12.75" x14ac:dyDescent="0.2"/>
  <cols>
    <col min="1" max="1" width="11.28515625" style="6" customWidth="1"/>
    <col min="2" max="2" width="13.5703125" style="6" customWidth="1"/>
    <col min="3" max="3" width="15.42578125" style="6" bestFit="1" customWidth="1"/>
    <col min="4" max="4" width="13.5703125" style="6" customWidth="1"/>
    <col min="5" max="5" width="12.42578125" style="6" customWidth="1"/>
    <col min="6" max="6" width="15.42578125" style="6" bestFit="1" customWidth="1"/>
    <col min="7" max="9" width="16.140625" style="6" customWidth="1"/>
    <col min="10" max="10" width="17.28515625" style="6" bestFit="1" customWidth="1"/>
    <col min="11" max="11" width="16.140625" style="6" customWidth="1"/>
    <col min="12" max="12" width="17.85546875" style="6" customWidth="1"/>
    <col min="13" max="14" width="16.140625" style="6" customWidth="1"/>
    <col min="15" max="15" width="17.28515625" style="6" customWidth="1"/>
    <col min="16" max="18" width="16.140625" style="6" customWidth="1"/>
    <col min="19" max="19" width="16" style="6" customWidth="1"/>
    <col min="20" max="16384" width="9.140625" style="6"/>
  </cols>
  <sheetData>
    <row r="1" spans="1:18" ht="38.25" x14ac:dyDescent="0.2">
      <c r="A1" s="106" t="s">
        <v>9</v>
      </c>
      <c r="B1" s="106" t="s">
        <v>116</v>
      </c>
      <c r="C1" s="105" t="s">
        <v>2</v>
      </c>
      <c r="D1" s="105" t="s">
        <v>1</v>
      </c>
      <c r="E1" s="106" t="s">
        <v>102</v>
      </c>
      <c r="F1" s="106" t="s">
        <v>65</v>
      </c>
      <c r="G1" s="334" t="s">
        <v>81</v>
      </c>
      <c r="H1" s="334" t="s">
        <v>3</v>
      </c>
      <c r="I1" s="118" t="s">
        <v>189</v>
      </c>
      <c r="J1" s="119" t="s">
        <v>190</v>
      </c>
      <c r="K1" s="119" t="s">
        <v>191</v>
      </c>
      <c r="L1" s="119" t="s">
        <v>192</v>
      </c>
      <c r="M1" s="120" t="s">
        <v>193</v>
      </c>
    </row>
    <row r="2" spans="1:18" ht="12.75" customHeight="1" x14ac:dyDescent="0.2">
      <c r="A2" s="100" t="s">
        <v>82</v>
      </c>
      <c r="B2" s="74">
        <v>41232</v>
      </c>
      <c r="C2" s="54">
        <v>15000</v>
      </c>
      <c r="D2" s="54">
        <v>0</v>
      </c>
      <c r="E2" s="54">
        <v>0</v>
      </c>
      <c r="F2" s="7">
        <f>SUM(C2:E2)</f>
        <v>15000</v>
      </c>
      <c r="G2" s="100" t="s">
        <v>82</v>
      </c>
      <c r="H2" s="74" t="s">
        <v>161</v>
      </c>
      <c r="I2" s="344">
        <f>+SUMIF($A$10:$A$18,G2,$I$10:$I$18)</f>
        <v>22.783561643835618</v>
      </c>
      <c r="J2" s="345">
        <f>+SUMIF($A$10:$A$18,G2,$J$10:$J$18)</f>
        <v>0</v>
      </c>
      <c r="K2" s="345">
        <f>+SUMIF($A$10:$A$18,G2,$K$10:$K$18)</f>
        <v>22.783561643835618</v>
      </c>
      <c r="L2" s="345">
        <f>+SUMIF($A$10:$A$18,G2,$L$10:$L$18)</f>
        <v>15000</v>
      </c>
      <c r="M2" s="346">
        <f>+SUMIF($A$10:$A$18,G2,$M$10:$M$18)</f>
        <v>15022.783561643835</v>
      </c>
    </row>
    <row r="3" spans="1:18" ht="13.5" thickBot="1" x14ac:dyDescent="0.25">
      <c r="B3" s="42" t="s">
        <v>0</v>
      </c>
      <c r="C3" s="78">
        <f>SUM(C2:C2)</f>
        <v>15000</v>
      </c>
      <c r="D3" s="78">
        <f>SUM(D2:D2)</f>
        <v>0</v>
      </c>
      <c r="E3" s="78">
        <f>SUM(E2:E2)</f>
        <v>0</v>
      </c>
      <c r="F3" s="78">
        <f>SUM(F2:F2)</f>
        <v>15000</v>
      </c>
      <c r="G3" s="183"/>
      <c r="H3" s="183"/>
      <c r="I3" s="347">
        <f>+SUM(I2:I2)</f>
        <v>22.783561643835618</v>
      </c>
      <c r="J3" s="215">
        <f>+SUM(J2:J2)</f>
        <v>0</v>
      </c>
      <c r="K3" s="215">
        <f>+SUM(K2:K2)</f>
        <v>22.783561643835618</v>
      </c>
      <c r="L3" s="215">
        <f>+SUM(L2:L2)</f>
        <v>15000</v>
      </c>
      <c r="M3" s="348">
        <f>+SUM(M2:M2)</f>
        <v>15022.783561643835</v>
      </c>
    </row>
    <row r="4" spans="1:18" ht="14.25" thickTop="1" thickBot="1" x14ac:dyDescent="0.25">
      <c r="B4" s="42"/>
      <c r="C4" s="233"/>
      <c r="D4" s="233"/>
      <c r="E4" s="233"/>
      <c r="F4" s="233"/>
      <c r="G4" s="247"/>
      <c r="H4" s="247"/>
      <c r="I4" s="248"/>
      <c r="J4" s="248"/>
      <c r="K4" s="248"/>
      <c r="L4" s="248"/>
      <c r="M4" s="349"/>
    </row>
    <row r="5" spans="1:18" s="58" customFormat="1" x14ac:dyDescent="0.2">
      <c r="A5" s="59" t="s">
        <v>21</v>
      </c>
      <c r="B5" s="61" t="s">
        <v>25</v>
      </c>
      <c r="C5" s="63">
        <v>0</v>
      </c>
      <c r="D5" s="63">
        <v>0</v>
      </c>
      <c r="E5" s="63">
        <v>0</v>
      </c>
      <c r="F5" s="63">
        <f>SUM(C5:E5)</f>
        <v>0</v>
      </c>
      <c r="H5" s="286"/>
      <c r="I5" s="287" t="s">
        <v>16</v>
      </c>
      <c r="J5" s="287" t="s">
        <v>15</v>
      </c>
      <c r="K5" s="288" t="s">
        <v>23</v>
      </c>
      <c r="L5" s="289"/>
      <c r="M5" s="290"/>
      <c r="Q5" s="291"/>
    </row>
    <row r="6" spans="1:18" s="58" customFormat="1" x14ac:dyDescent="0.2">
      <c r="A6" s="59" t="s">
        <v>22</v>
      </c>
      <c r="B6" s="61" t="s">
        <v>25</v>
      </c>
      <c r="C6" s="63">
        <v>0</v>
      </c>
      <c r="D6" s="63">
        <v>0</v>
      </c>
      <c r="E6" s="63">
        <v>0</v>
      </c>
      <c r="F6" s="63">
        <f>SUM(C6:E6)</f>
        <v>0</v>
      </c>
      <c r="H6" s="292" t="s">
        <v>12</v>
      </c>
      <c r="I6" s="293">
        <v>42522</v>
      </c>
      <c r="J6" s="294">
        <v>42464</v>
      </c>
      <c r="K6" s="295"/>
      <c r="L6" s="296"/>
      <c r="M6" s="297"/>
    </row>
    <row r="7" spans="1:18" s="58" customFormat="1" ht="13.5" thickBot="1" x14ac:dyDescent="0.25">
      <c r="B7" s="57" t="s">
        <v>79</v>
      </c>
      <c r="C7" s="284">
        <f>+SUM(C3:C6)</f>
        <v>15000</v>
      </c>
      <c r="D7" s="284">
        <f>+SUM(D3:D6)</f>
        <v>0</v>
      </c>
      <c r="E7" s="284">
        <f>+SUM(E3:E6)</f>
        <v>0</v>
      </c>
      <c r="F7" s="284">
        <f>+SUM(F3:F6)</f>
        <v>15000</v>
      </c>
      <c r="H7" s="298" t="s">
        <v>19</v>
      </c>
      <c r="I7" s="299">
        <v>43466</v>
      </c>
      <c r="J7" s="300">
        <f>I7</f>
        <v>43466</v>
      </c>
      <c r="K7" s="301"/>
      <c r="L7" s="302"/>
      <c r="M7" s="303"/>
    </row>
    <row r="8" spans="1:18" ht="14.25" thickTop="1" thickBot="1" x14ac:dyDescent="0.25">
      <c r="B8" s="42"/>
      <c r="C8" s="13"/>
      <c r="D8" s="13"/>
      <c r="E8" s="13"/>
      <c r="F8" s="13"/>
      <c r="I8" s="8"/>
      <c r="J8" s="8"/>
      <c r="K8" s="8"/>
      <c r="L8" s="8"/>
      <c r="M8" s="8"/>
      <c r="N8" s="8"/>
      <c r="O8" s="8"/>
      <c r="P8" s="8"/>
      <c r="Q8" s="8"/>
      <c r="R8" s="8"/>
    </row>
    <row r="9" spans="1:18" x14ac:dyDescent="0.2">
      <c r="B9" s="41"/>
      <c r="C9" s="5"/>
      <c r="D9" s="17"/>
      <c r="I9" s="264"/>
      <c r="J9" s="449" t="s">
        <v>2</v>
      </c>
      <c r="K9" s="449"/>
      <c r="L9" s="265" t="s">
        <v>82</v>
      </c>
      <c r="M9" s="266"/>
    </row>
    <row r="10" spans="1:18" ht="36.75" x14ac:dyDescent="0.2">
      <c r="A10" s="94" t="s">
        <v>81</v>
      </c>
      <c r="B10" s="94" t="s">
        <v>3</v>
      </c>
      <c r="C10" s="94" t="s">
        <v>4</v>
      </c>
      <c r="D10" s="94" t="s">
        <v>5</v>
      </c>
      <c r="E10" s="94" t="s">
        <v>6</v>
      </c>
      <c r="F10" s="94" t="s">
        <v>7</v>
      </c>
      <c r="G10" s="94" t="s">
        <v>108</v>
      </c>
      <c r="H10" s="94" t="s">
        <v>109</v>
      </c>
      <c r="I10" s="118" t="s">
        <v>110</v>
      </c>
      <c r="J10" s="119" t="s">
        <v>111</v>
      </c>
      <c r="K10" s="119" t="s">
        <v>112</v>
      </c>
      <c r="L10" s="119" t="s">
        <v>113</v>
      </c>
      <c r="M10" s="120" t="s">
        <v>103</v>
      </c>
      <c r="N10" s="94" t="s">
        <v>114</v>
      </c>
      <c r="O10" s="94" t="s">
        <v>115</v>
      </c>
    </row>
    <row r="11" spans="1:18" x14ac:dyDescent="0.2">
      <c r="A11" s="100" t="s">
        <v>25</v>
      </c>
      <c r="B11" s="85" t="str">
        <f t="shared" ref="B11:B16" si="0">+IF(MONTH(C11)&lt;4,"Q1",IF(MONTH(C11)&lt;7,"Q2",IF(MONTH(C11)&lt;10,"Q3","Q4")))&amp;"/"&amp;YEAR(C11)</f>
        <v>Q2/2016</v>
      </c>
      <c r="C11" s="86">
        <f>+J6</f>
        <v>42464</v>
      </c>
      <c r="D11" s="86">
        <f t="shared" ref="D11:D15" si="1">DATE(YEAR(C11),IF(MONTH(C11)&lt;=3,3,IF(MONTH(C11)&lt;=6,6,IF(MONTH(C11)&lt;=9,9,12))),IF(OR(MONTH(C11)&lt;=3,MONTH(C11)&gt;=10),31,30))</f>
        <v>42551</v>
      </c>
      <c r="E11" s="85">
        <f t="shared" ref="E11:E16" si="2">D11-C11+1</f>
        <v>88</v>
      </c>
      <c r="F11" s="87">
        <v>0</v>
      </c>
      <c r="G11" s="88">
        <f>+VLOOKUP(L9,$A$1:$F$2,3,FALSE)</f>
        <v>15000</v>
      </c>
      <c r="H11" s="88">
        <f t="shared" ref="H11:H16" si="3">G11*F11*(E11/(DATE(YEAR(D11),12,31)-DATE(YEAR(D11),1,1)+1))</f>
        <v>0</v>
      </c>
      <c r="I11" s="123">
        <v>0</v>
      </c>
      <c r="J11" s="89">
        <v>0</v>
      </c>
      <c r="K11" s="149">
        <f t="shared" ref="K11:K16" si="4">+SUM(I11:J11)</f>
        <v>0</v>
      </c>
      <c r="L11" s="89">
        <v>0</v>
      </c>
      <c r="M11" s="150">
        <f t="shared" ref="M11:M14" si="5">+SUM(K11:L11)</f>
        <v>0</v>
      </c>
      <c r="N11" s="8">
        <f t="shared" ref="N11:N16" si="6">+G11+H11+J11</f>
        <v>15000</v>
      </c>
      <c r="O11" s="88">
        <f t="shared" ref="O11:O16" si="7">+N11-M11</f>
        <v>15000</v>
      </c>
    </row>
    <row r="12" spans="1:18" x14ac:dyDescent="0.2">
      <c r="A12" s="100" t="s">
        <v>25</v>
      </c>
      <c r="B12" s="85" t="str">
        <f t="shared" si="0"/>
        <v>Q3/2016</v>
      </c>
      <c r="C12" s="86">
        <f t="shared" ref="C12:C16" si="8">D11+1</f>
        <v>42552</v>
      </c>
      <c r="D12" s="86">
        <f t="shared" si="1"/>
        <v>42643</v>
      </c>
      <c r="E12" s="85">
        <f t="shared" si="2"/>
        <v>92</v>
      </c>
      <c r="F12" s="87">
        <v>0</v>
      </c>
      <c r="G12" s="88">
        <f t="shared" ref="G12:G16" si="9">O11</f>
        <v>15000</v>
      </c>
      <c r="H12" s="88">
        <f t="shared" si="3"/>
        <v>0</v>
      </c>
      <c r="I12" s="123">
        <v>0</v>
      </c>
      <c r="J12" s="89">
        <v>0</v>
      </c>
      <c r="K12" s="149">
        <f t="shared" si="4"/>
        <v>0</v>
      </c>
      <c r="L12" s="89">
        <v>0</v>
      </c>
      <c r="M12" s="150">
        <f t="shared" si="5"/>
        <v>0</v>
      </c>
      <c r="N12" s="8">
        <f t="shared" si="6"/>
        <v>15000</v>
      </c>
      <c r="O12" s="88">
        <f t="shared" si="7"/>
        <v>15000</v>
      </c>
    </row>
    <row r="13" spans="1:18" x14ac:dyDescent="0.2">
      <c r="A13" s="100" t="s">
        <v>25</v>
      </c>
      <c r="B13" s="85" t="str">
        <f t="shared" si="0"/>
        <v>Q4/2016</v>
      </c>
      <c r="C13" s="86">
        <f t="shared" si="8"/>
        <v>42644</v>
      </c>
      <c r="D13" s="86">
        <f t="shared" si="1"/>
        <v>42735</v>
      </c>
      <c r="E13" s="85">
        <f t="shared" si="2"/>
        <v>92</v>
      </c>
      <c r="F13" s="87">
        <v>0</v>
      </c>
      <c r="G13" s="88">
        <f t="shared" si="9"/>
        <v>15000</v>
      </c>
      <c r="H13" s="88">
        <f t="shared" si="3"/>
        <v>0</v>
      </c>
      <c r="I13" s="123">
        <v>0</v>
      </c>
      <c r="J13" s="89">
        <v>0</v>
      </c>
      <c r="K13" s="149">
        <f t="shared" si="4"/>
        <v>0</v>
      </c>
      <c r="L13" s="89">
        <v>0</v>
      </c>
      <c r="M13" s="150">
        <f t="shared" si="5"/>
        <v>0</v>
      </c>
      <c r="N13" s="8">
        <f t="shared" si="6"/>
        <v>15000</v>
      </c>
      <c r="O13" s="88">
        <f t="shared" si="7"/>
        <v>15000</v>
      </c>
    </row>
    <row r="14" spans="1:18" x14ac:dyDescent="0.2">
      <c r="A14" s="100" t="s">
        <v>25</v>
      </c>
      <c r="B14" s="85" t="str">
        <f t="shared" si="0"/>
        <v>Q1/2017</v>
      </c>
      <c r="C14" s="86">
        <f t="shared" si="8"/>
        <v>42736</v>
      </c>
      <c r="D14" s="86">
        <f t="shared" si="1"/>
        <v>42825</v>
      </c>
      <c r="E14" s="85">
        <f t="shared" si="2"/>
        <v>90</v>
      </c>
      <c r="F14" s="87">
        <v>0</v>
      </c>
      <c r="G14" s="88">
        <f t="shared" si="9"/>
        <v>15000</v>
      </c>
      <c r="H14" s="88">
        <f t="shared" si="3"/>
        <v>0</v>
      </c>
      <c r="I14" s="123">
        <v>0</v>
      </c>
      <c r="J14" s="89">
        <v>0</v>
      </c>
      <c r="K14" s="149">
        <f t="shared" si="4"/>
        <v>0</v>
      </c>
      <c r="L14" s="89">
        <v>0</v>
      </c>
      <c r="M14" s="150">
        <f t="shared" si="5"/>
        <v>0</v>
      </c>
      <c r="N14" s="8">
        <f t="shared" si="6"/>
        <v>15000</v>
      </c>
      <c r="O14" s="88">
        <f t="shared" si="7"/>
        <v>15000</v>
      </c>
    </row>
    <row r="15" spans="1:18" x14ac:dyDescent="0.2">
      <c r="A15" s="100" t="s">
        <v>25</v>
      </c>
      <c r="B15" s="85" t="str">
        <f t="shared" si="0"/>
        <v>Q2/2017</v>
      </c>
      <c r="C15" s="86">
        <f t="shared" si="8"/>
        <v>42826</v>
      </c>
      <c r="D15" s="86">
        <f t="shared" si="1"/>
        <v>42916</v>
      </c>
      <c r="E15" s="85">
        <f t="shared" si="2"/>
        <v>91</v>
      </c>
      <c r="F15" s="87">
        <v>0</v>
      </c>
      <c r="G15" s="88">
        <f t="shared" si="9"/>
        <v>15000</v>
      </c>
      <c r="H15" s="88">
        <f t="shared" si="3"/>
        <v>0</v>
      </c>
      <c r="I15" s="123">
        <v>0</v>
      </c>
      <c r="J15" s="89">
        <v>0</v>
      </c>
      <c r="K15" s="149">
        <f t="shared" si="4"/>
        <v>0</v>
      </c>
      <c r="L15" s="89">
        <v>0</v>
      </c>
      <c r="M15" s="150">
        <f t="shared" ref="M15:M16" si="10">+SUM(K15:L15)</f>
        <v>0</v>
      </c>
      <c r="N15" s="8">
        <f t="shared" si="6"/>
        <v>15000</v>
      </c>
      <c r="O15" s="88">
        <f t="shared" si="7"/>
        <v>15000</v>
      </c>
    </row>
    <row r="16" spans="1:18" x14ac:dyDescent="0.2">
      <c r="A16" s="17" t="s">
        <v>82</v>
      </c>
      <c r="B16" s="85" t="str">
        <f t="shared" si="0"/>
        <v>Q3/2017</v>
      </c>
      <c r="C16" s="86">
        <f t="shared" si="8"/>
        <v>42917</v>
      </c>
      <c r="D16" s="86">
        <v>42930</v>
      </c>
      <c r="E16" s="85">
        <f t="shared" si="2"/>
        <v>14</v>
      </c>
      <c r="F16" s="87">
        <v>3.9600000000000003E-2</v>
      </c>
      <c r="G16" s="88">
        <f t="shared" si="9"/>
        <v>15000</v>
      </c>
      <c r="H16" s="88">
        <f t="shared" si="3"/>
        <v>22.783561643835618</v>
      </c>
      <c r="I16" s="123">
        <f>(SUM($H$11:$H$17))</f>
        <v>22.783561643835618</v>
      </c>
      <c r="J16" s="89">
        <v>0</v>
      </c>
      <c r="K16" s="149">
        <f t="shared" si="4"/>
        <v>22.783561643835618</v>
      </c>
      <c r="L16" s="89">
        <f t="shared" ref="L16" si="11">+VLOOKUP($L$9,$A$1:$F$2,3,FALSE)</f>
        <v>15000</v>
      </c>
      <c r="M16" s="150">
        <f t="shared" si="10"/>
        <v>15022.783561643835</v>
      </c>
      <c r="N16" s="8">
        <f t="shared" si="6"/>
        <v>15022.783561643835</v>
      </c>
      <c r="O16" s="88">
        <f t="shared" si="7"/>
        <v>0</v>
      </c>
    </row>
    <row r="17" spans="1:15" x14ac:dyDescent="0.2">
      <c r="B17" s="11"/>
      <c r="C17" s="140"/>
      <c r="D17" s="140"/>
      <c r="E17" s="10"/>
      <c r="F17" s="11"/>
      <c r="G17" s="89"/>
      <c r="H17" s="12"/>
      <c r="I17" s="129"/>
      <c r="J17" s="89"/>
      <c r="K17" s="131"/>
      <c r="L17" s="69"/>
      <c r="M17" s="151"/>
      <c r="O17" s="89"/>
    </row>
    <row r="18" spans="1:15" ht="13.5" thickBot="1" x14ac:dyDescent="0.25">
      <c r="A18" s="183"/>
      <c r="B18" s="184"/>
      <c r="C18" s="187"/>
      <c r="D18" s="187"/>
      <c r="E18" s="186"/>
      <c r="F18" s="184"/>
      <c r="G18" s="160">
        <f t="shared" ref="G18:O18" si="12">+SUM(G11:G17)</f>
        <v>90000</v>
      </c>
      <c r="H18" s="160">
        <f t="shared" si="12"/>
        <v>22.783561643835618</v>
      </c>
      <c r="I18" s="161">
        <f t="shared" si="12"/>
        <v>22.783561643835618</v>
      </c>
      <c r="J18" s="160">
        <f t="shared" si="12"/>
        <v>0</v>
      </c>
      <c r="K18" s="160">
        <f t="shared" si="12"/>
        <v>22.783561643835618</v>
      </c>
      <c r="L18" s="160">
        <f t="shared" si="12"/>
        <v>15000</v>
      </c>
      <c r="M18" s="162">
        <f t="shared" si="12"/>
        <v>15022.783561643835</v>
      </c>
      <c r="N18" s="160">
        <f t="shared" si="12"/>
        <v>90022.783561643839</v>
      </c>
      <c r="O18" s="160">
        <f t="shared" si="12"/>
        <v>75000</v>
      </c>
    </row>
    <row r="19" spans="1:15" ht="14.25" thickTop="1" thickBot="1" x14ac:dyDescent="0.25">
      <c r="I19" s="135"/>
      <c r="J19" s="136"/>
      <c r="K19" s="136"/>
      <c r="L19" s="136"/>
      <c r="M19" s="137"/>
    </row>
  </sheetData>
  <mergeCells count="1">
    <mergeCell ref="J9:K9"/>
  </mergeCells>
  <pageMargins left="0.7" right="0.7" top="0.75" bottom="0.75" header="0.3" footer="0.3"/>
  <pageSetup scale="53" fitToHeight="0" orientation="landscape" r:id="rId1"/>
  <headerFooter alignWithMargins="0">
    <oddHeader>&amp;RTO2020 Annual Update
WP- Schedule 22
Page &amp;P of &amp;N</oddHeader>
    <oddFooter>&amp;CPage &amp;P of &amp;N&amp;R&amp;A</oddFoot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pageSetUpPr fitToPage="1"/>
  </sheetPr>
  <dimension ref="A1:H65"/>
  <sheetViews>
    <sheetView view="pageBreakPreview" topLeftCell="A7" zoomScale="60" zoomScaleNormal="100" workbookViewId="0">
      <selection activeCell="AC79" sqref="AC79"/>
    </sheetView>
  </sheetViews>
  <sheetFormatPr defaultColWidth="9.140625" defaultRowHeight="12.75" x14ac:dyDescent="0.2"/>
  <cols>
    <col min="1" max="1" width="13.42578125" style="31" bestFit="1" customWidth="1"/>
    <col min="2" max="2" width="12.28515625" style="31" customWidth="1"/>
    <col min="3" max="3" width="9.140625" style="31"/>
    <col min="4" max="16384" width="9.140625" style="29"/>
  </cols>
  <sheetData>
    <row r="1" spans="1:4" s="28" customFormat="1" x14ac:dyDescent="0.2">
      <c r="A1" s="30" t="s">
        <v>27</v>
      </c>
      <c r="B1" s="30" t="s">
        <v>26</v>
      </c>
      <c r="C1" s="34" t="s">
        <v>28</v>
      </c>
      <c r="D1" s="28" t="s">
        <v>230</v>
      </c>
    </row>
    <row r="2" spans="1:4" s="28" customFormat="1" x14ac:dyDescent="0.2">
      <c r="A2" s="32">
        <v>38442</v>
      </c>
      <c r="B2" s="33">
        <v>4.7500000000000001E-2</v>
      </c>
      <c r="C2" s="31" t="s">
        <v>15</v>
      </c>
    </row>
    <row r="3" spans="1:4" s="28" customFormat="1" x14ac:dyDescent="0.2">
      <c r="A3" s="32">
        <v>38533</v>
      </c>
      <c r="B3" s="33">
        <v>5.2999999999999999E-2</v>
      </c>
      <c r="C3" s="31" t="s">
        <v>15</v>
      </c>
    </row>
    <row r="4" spans="1:4" s="28" customFormat="1" x14ac:dyDescent="0.2">
      <c r="A4" s="32">
        <v>38625</v>
      </c>
      <c r="B4" s="33">
        <v>5.7700000000000001E-2</v>
      </c>
      <c r="C4" s="31" t="s">
        <v>15</v>
      </c>
    </row>
    <row r="5" spans="1:4" s="28" customFormat="1" x14ac:dyDescent="0.2">
      <c r="A5" s="32">
        <v>38717</v>
      </c>
      <c r="B5" s="33">
        <v>6.2300000000000001E-2</v>
      </c>
      <c r="C5" s="31" t="s">
        <v>15</v>
      </c>
    </row>
    <row r="6" spans="1:4" s="28" customFormat="1" x14ac:dyDescent="0.2">
      <c r="A6" s="32">
        <v>38807</v>
      </c>
      <c r="B6" s="33">
        <v>6.7799999999999999E-2</v>
      </c>
      <c r="C6" s="31" t="s">
        <v>15</v>
      </c>
    </row>
    <row r="7" spans="1:4" s="28" customFormat="1" x14ac:dyDescent="0.2">
      <c r="A7" s="32">
        <v>38898</v>
      </c>
      <c r="B7" s="33">
        <v>7.2999999999999995E-2</v>
      </c>
      <c r="C7" s="31" t="s">
        <v>15</v>
      </c>
    </row>
    <row r="8" spans="1:4" s="28" customFormat="1" x14ac:dyDescent="0.2">
      <c r="A8" s="32">
        <v>38990</v>
      </c>
      <c r="B8" s="33">
        <v>7.7399999999999997E-2</v>
      </c>
      <c r="C8" s="31" t="s">
        <v>15</v>
      </c>
    </row>
    <row r="9" spans="1:4" s="28" customFormat="1" x14ac:dyDescent="0.2">
      <c r="A9" s="32">
        <v>39082</v>
      </c>
      <c r="B9" s="33">
        <v>8.1699999999999995E-2</v>
      </c>
      <c r="C9" s="31" t="s">
        <v>15</v>
      </c>
    </row>
    <row r="10" spans="1:4" s="28" customFormat="1" x14ac:dyDescent="0.2">
      <c r="A10" s="32">
        <v>39172</v>
      </c>
      <c r="B10" s="33">
        <v>8.2500000000000004E-2</v>
      </c>
      <c r="C10" s="31" t="s">
        <v>15</v>
      </c>
    </row>
    <row r="11" spans="1:4" s="28" customFormat="1" x14ac:dyDescent="0.2">
      <c r="A11" s="32">
        <v>39263</v>
      </c>
      <c r="B11" s="33">
        <v>8.2500000000000004E-2</v>
      </c>
      <c r="C11" s="31" t="s">
        <v>15</v>
      </c>
    </row>
    <row r="12" spans="1:4" s="28" customFormat="1" x14ac:dyDescent="0.2">
      <c r="A12" s="32">
        <v>39355</v>
      </c>
      <c r="B12" s="33">
        <v>8.2500000000000004E-2</v>
      </c>
      <c r="C12" s="31" t="s">
        <v>15</v>
      </c>
    </row>
    <row r="13" spans="1:4" s="28" customFormat="1" x14ac:dyDescent="0.2">
      <c r="A13" s="32">
        <v>39447</v>
      </c>
      <c r="B13" s="33">
        <v>8.2500000000000004E-2</v>
      </c>
      <c r="C13" s="31" t="s">
        <v>15</v>
      </c>
    </row>
    <row r="14" spans="1:4" x14ac:dyDescent="0.2">
      <c r="A14" s="32">
        <v>39538</v>
      </c>
      <c r="B14" s="33">
        <v>7.7600000000000002E-2</v>
      </c>
      <c r="C14" s="31" t="s">
        <v>15</v>
      </c>
    </row>
    <row r="15" spans="1:4" x14ac:dyDescent="0.2">
      <c r="A15" s="32">
        <v>39629</v>
      </c>
      <c r="B15" s="33">
        <v>6.7699999999999996E-2</v>
      </c>
      <c r="C15" s="31" t="s">
        <v>15</v>
      </c>
    </row>
    <row r="16" spans="1:4" x14ac:dyDescent="0.2">
      <c r="A16" s="32">
        <v>39721</v>
      </c>
      <c r="B16" s="33">
        <v>5.2999999999999999E-2</v>
      </c>
      <c r="C16" s="31" t="s">
        <v>15</v>
      </c>
    </row>
    <row r="17" spans="1:6" x14ac:dyDescent="0.2">
      <c r="A17" s="32">
        <v>39813</v>
      </c>
      <c r="B17" s="33">
        <v>0.05</v>
      </c>
      <c r="C17" s="31" t="s">
        <v>15</v>
      </c>
    </row>
    <row r="18" spans="1:6" x14ac:dyDescent="0.2">
      <c r="A18" s="32">
        <v>39903</v>
      </c>
      <c r="B18" s="33">
        <v>4.5199999999999997E-2</v>
      </c>
      <c r="C18" s="31" t="s">
        <v>15</v>
      </c>
    </row>
    <row r="19" spans="1:6" x14ac:dyDescent="0.2">
      <c r="A19" s="32">
        <v>39994</v>
      </c>
      <c r="B19" s="33">
        <v>3.3700000000000001E-2</v>
      </c>
      <c r="C19" s="31" t="s">
        <v>15</v>
      </c>
      <c r="F19" s="28" t="s">
        <v>237</v>
      </c>
    </row>
    <row r="20" spans="1:6" x14ac:dyDescent="0.2">
      <c r="A20" s="32">
        <v>40086</v>
      </c>
      <c r="B20" s="33">
        <v>3.2500000000000001E-2</v>
      </c>
      <c r="C20" s="31" t="s">
        <v>15</v>
      </c>
    </row>
    <row r="21" spans="1:6" x14ac:dyDescent="0.2">
      <c r="A21" s="32">
        <v>40178</v>
      </c>
      <c r="B21" s="33">
        <v>3.2500000000000001E-2</v>
      </c>
      <c r="C21" s="31" t="s">
        <v>15</v>
      </c>
    </row>
    <row r="22" spans="1:6" x14ac:dyDescent="0.2">
      <c r="A22" s="32">
        <v>40268</v>
      </c>
      <c r="B22" s="33">
        <v>3.2500000000000001E-2</v>
      </c>
      <c r="C22" s="31" t="s">
        <v>15</v>
      </c>
    </row>
    <row r="23" spans="1:6" x14ac:dyDescent="0.2">
      <c r="A23" s="32">
        <v>40359</v>
      </c>
      <c r="B23" s="33">
        <v>3.2500000000000001E-2</v>
      </c>
      <c r="C23" s="31" t="s">
        <v>15</v>
      </c>
    </row>
    <row r="24" spans="1:6" x14ac:dyDescent="0.2">
      <c r="A24" s="32">
        <v>40451</v>
      </c>
      <c r="B24" s="33">
        <v>3.2500000000000001E-2</v>
      </c>
      <c r="C24" s="31" t="s">
        <v>15</v>
      </c>
    </row>
    <row r="25" spans="1:6" x14ac:dyDescent="0.2">
      <c r="A25" s="32">
        <v>40543</v>
      </c>
      <c r="B25" s="33">
        <v>3.2500000000000001E-2</v>
      </c>
      <c r="C25" s="31" t="s">
        <v>15</v>
      </c>
    </row>
    <row r="26" spans="1:6" x14ac:dyDescent="0.2">
      <c r="A26" s="32">
        <v>40633</v>
      </c>
      <c r="B26" s="33">
        <v>3.2500000000000001E-2</v>
      </c>
      <c r="C26" s="31" t="s">
        <v>15</v>
      </c>
    </row>
    <row r="27" spans="1:6" x14ac:dyDescent="0.2">
      <c r="A27" s="32">
        <v>40724</v>
      </c>
      <c r="B27" s="33">
        <v>3.2500000000000001E-2</v>
      </c>
      <c r="C27" s="31" t="s">
        <v>15</v>
      </c>
    </row>
    <row r="28" spans="1:6" x14ac:dyDescent="0.2">
      <c r="A28" s="32">
        <v>40816</v>
      </c>
      <c r="B28" s="33">
        <v>3.2500000000000001E-2</v>
      </c>
      <c r="C28" s="31" t="s">
        <v>15</v>
      </c>
    </row>
    <row r="29" spans="1:6" x14ac:dyDescent="0.2">
      <c r="A29" s="32">
        <v>40908</v>
      </c>
      <c r="B29" s="33">
        <v>3.2500000000000001E-2</v>
      </c>
      <c r="C29" s="31" t="s">
        <v>15</v>
      </c>
    </row>
    <row r="30" spans="1:6" x14ac:dyDescent="0.2">
      <c r="A30" s="32">
        <v>40999</v>
      </c>
      <c r="B30" s="33">
        <v>3.2500000000000001E-2</v>
      </c>
      <c r="C30" s="31" t="s">
        <v>15</v>
      </c>
    </row>
    <row r="31" spans="1:6" x14ac:dyDescent="0.2">
      <c r="A31" s="32">
        <v>41090</v>
      </c>
      <c r="B31" s="33">
        <v>3.2500000000000001E-2</v>
      </c>
      <c r="C31" s="31" t="s">
        <v>15</v>
      </c>
    </row>
    <row r="32" spans="1:6" x14ac:dyDescent="0.2">
      <c r="A32" s="32">
        <v>41182</v>
      </c>
      <c r="B32" s="33">
        <v>3.2500000000000001E-2</v>
      </c>
      <c r="C32" s="31" t="s">
        <v>15</v>
      </c>
    </row>
    <row r="33" spans="1:4" x14ac:dyDescent="0.2">
      <c r="A33" s="32">
        <v>41274</v>
      </c>
      <c r="B33" s="33">
        <v>3.2500000000000001E-2</v>
      </c>
      <c r="C33" s="31" t="s">
        <v>15</v>
      </c>
    </row>
    <row r="34" spans="1:4" x14ac:dyDescent="0.2">
      <c r="A34" s="32">
        <v>41364</v>
      </c>
      <c r="B34" s="33">
        <v>3.2500000000000001E-2</v>
      </c>
      <c r="C34" s="31" t="s">
        <v>15</v>
      </c>
    </row>
    <row r="35" spans="1:4" x14ac:dyDescent="0.2">
      <c r="A35" s="32">
        <v>41455</v>
      </c>
      <c r="B35" s="33">
        <v>3.2500000000000001E-2</v>
      </c>
      <c r="C35" s="31" t="s">
        <v>15</v>
      </c>
    </row>
    <row r="36" spans="1:4" x14ac:dyDescent="0.2">
      <c r="A36" s="32">
        <v>41547</v>
      </c>
      <c r="B36" s="33">
        <v>3.2500000000000001E-2</v>
      </c>
      <c r="C36" s="31" t="s">
        <v>15</v>
      </c>
    </row>
    <row r="37" spans="1:4" x14ac:dyDescent="0.2">
      <c r="A37" s="32">
        <v>41639</v>
      </c>
      <c r="B37" s="33">
        <v>3.2500000000000001E-2</v>
      </c>
      <c r="C37" s="31" t="s">
        <v>15</v>
      </c>
    </row>
    <row r="38" spans="1:4" x14ac:dyDescent="0.2">
      <c r="A38" s="32">
        <v>41729</v>
      </c>
      <c r="B38" s="33">
        <v>3.2500000000000001E-2</v>
      </c>
      <c r="C38" s="31" t="s">
        <v>15</v>
      </c>
    </row>
    <row r="39" spans="1:4" x14ac:dyDescent="0.2">
      <c r="A39" s="32">
        <v>41820</v>
      </c>
      <c r="B39" s="33">
        <v>3.2500000000000001E-2</v>
      </c>
      <c r="C39" s="31" t="s">
        <v>15</v>
      </c>
    </row>
    <row r="40" spans="1:4" x14ac:dyDescent="0.2">
      <c r="A40" s="32">
        <v>41912</v>
      </c>
      <c r="B40" s="33">
        <v>3.2500000000000001E-2</v>
      </c>
      <c r="C40" s="31" t="s">
        <v>15</v>
      </c>
    </row>
    <row r="41" spans="1:4" x14ac:dyDescent="0.2">
      <c r="A41" s="32">
        <v>42004</v>
      </c>
      <c r="B41" s="33">
        <v>3.2500000000000001E-2</v>
      </c>
      <c r="C41" s="31" t="s">
        <v>15</v>
      </c>
    </row>
    <row r="42" spans="1:4" x14ac:dyDescent="0.2">
      <c r="A42" s="32">
        <v>42094</v>
      </c>
      <c r="B42" s="33">
        <v>3.2500000000000001E-2</v>
      </c>
      <c r="C42" s="31" t="s">
        <v>15</v>
      </c>
    </row>
    <row r="43" spans="1:4" x14ac:dyDescent="0.2">
      <c r="A43" s="32">
        <v>42185</v>
      </c>
      <c r="B43" s="33">
        <v>3.2500000000000001E-2</v>
      </c>
      <c r="C43" s="31" t="s">
        <v>15</v>
      </c>
    </row>
    <row r="44" spans="1:4" x14ac:dyDescent="0.2">
      <c r="A44" s="32">
        <v>42277</v>
      </c>
      <c r="B44" s="33">
        <v>3.2500000000000001E-2</v>
      </c>
      <c r="C44" s="31" t="s">
        <v>15</v>
      </c>
    </row>
    <row r="45" spans="1:4" x14ac:dyDescent="0.2">
      <c r="A45" s="32">
        <v>42369</v>
      </c>
      <c r="B45" s="33">
        <v>3.2500000000000001E-2</v>
      </c>
      <c r="C45" s="31" t="s">
        <v>15</v>
      </c>
    </row>
    <row r="46" spans="1:4" x14ac:dyDescent="0.2">
      <c r="A46" s="32">
        <v>42460</v>
      </c>
      <c r="B46" s="33">
        <v>3.2500000000000001E-2</v>
      </c>
      <c r="C46" s="31" t="s">
        <v>15</v>
      </c>
      <c r="D46" s="329"/>
    </row>
    <row r="47" spans="1:4" x14ac:dyDescent="0.2">
      <c r="A47" s="32">
        <v>42551</v>
      </c>
      <c r="B47" s="33">
        <v>3.4599999999999999E-2</v>
      </c>
      <c r="C47" s="31" t="s">
        <v>15</v>
      </c>
      <c r="D47" s="329"/>
    </row>
    <row r="48" spans="1:4" x14ac:dyDescent="0.2">
      <c r="A48" s="32">
        <v>42643</v>
      </c>
      <c r="B48" s="33">
        <v>3.5000000000000003E-2</v>
      </c>
      <c r="C48" s="31" t="s">
        <v>15</v>
      </c>
    </row>
    <row r="49" spans="1:8" x14ac:dyDescent="0.2">
      <c r="A49" s="32">
        <v>42735</v>
      </c>
      <c r="B49" s="33">
        <v>3.5000000000000003E-2</v>
      </c>
      <c r="C49" s="31" t="s">
        <v>15</v>
      </c>
    </row>
    <row r="50" spans="1:8" x14ac:dyDescent="0.2">
      <c r="A50" s="32">
        <v>42825</v>
      </c>
      <c r="B50" s="33">
        <v>3.5000000000000003E-2</v>
      </c>
      <c r="C50" s="31" t="s">
        <v>15</v>
      </c>
    </row>
    <row r="51" spans="1:8" x14ac:dyDescent="0.2">
      <c r="A51" s="32">
        <v>42916</v>
      </c>
      <c r="B51" s="33">
        <v>3.7100000000000001E-2</v>
      </c>
      <c r="C51" s="31" t="s">
        <v>15</v>
      </c>
    </row>
    <row r="52" spans="1:8" x14ac:dyDescent="0.2">
      <c r="A52" s="32">
        <v>43008</v>
      </c>
      <c r="B52" s="33">
        <v>3.9600000000000003E-2</v>
      </c>
      <c r="C52" s="31" t="s">
        <v>15</v>
      </c>
    </row>
    <row r="53" spans="1:8" x14ac:dyDescent="0.2">
      <c r="A53" s="32">
        <v>43100</v>
      </c>
      <c r="B53" s="33">
        <v>4.2099999999999999E-2</v>
      </c>
      <c r="C53" s="31" t="s">
        <v>15</v>
      </c>
    </row>
    <row r="54" spans="1:8" x14ac:dyDescent="0.2">
      <c r="A54" s="32">
        <v>43190</v>
      </c>
      <c r="B54" s="33">
        <v>4.2500000000000003E-2</v>
      </c>
      <c r="C54" s="31" t="s">
        <v>15</v>
      </c>
      <c r="D54" s="351">
        <v>4.5266666666666699</v>
      </c>
    </row>
    <row r="55" spans="1:8" x14ac:dyDescent="0.2">
      <c r="A55" s="32">
        <v>43281</v>
      </c>
      <c r="B55" s="33">
        <v>4.4699999999999997E-2</v>
      </c>
      <c r="C55" s="31" t="s">
        <v>15</v>
      </c>
      <c r="D55" s="351">
        <v>4.7969629999999999</v>
      </c>
    </row>
    <row r="56" spans="1:8" x14ac:dyDescent="0.2">
      <c r="A56" s="32">
        <v>43373</v>
      </c>
      <c r="B56" s="33">
        <v>4.6899999999999997E-2</v>
      </c>
      <c r="C56" s="31" t="s">
        <v>15</v>
      </c>
      <c r="D56" s="351">
        <v>5.011323</v>
      </c>
    </row>
    <row r="57" spans="1:8" x14ac:dyDescent="0.2">
      <c r="A57" s="32">
        <v>43465</v>
      </c>
      <c r="B57" s="33">
        <v>4.9599999999999998E-2</v>
      </c>
      <c r="C57" s="31" t="s">
        <v>15</v>
      </c>
      <c r="D57" s="351">
        <v>5.2834649999999996</v>
      </c>
    </row>
    <row r="58" spans="1:8" x14ac:dyDescent="0.2">
      <c r="A58" s="32">
        <v>43555</v>
      </c>
      <c r="B58" s="33">
        <v>5.1799999999999999E-2</v>
      </c>
      <c r="C58" s="31" t="s">
        <v>15</v>
      </c>
      <c r="D58" s="351">
        <v>5.5321980000000002</v>
      </c>
      <c r="E58" s="29" t="s">
        <v>236</v>
      </c>
      <c r="F58" s="360" t="s">
        <v>235</v>
      </c>
      <c r="G58" s="360"/>
      <c r="H58" s="360"/>
    </row>
    <row r="59" spans="1:8" ht="13.5" thickBot="1" x14ac:dyDescent="0.25">
      <c r="A59" s="361">
        <v>43646</v>
      </c>
      <c r="B59" s="362">
        <v>5.45E-2</v>
      </c>
      <c r="C59" s="363" t="s">
        <v>15</v>
      </c>
      <c r="D59" s="364">
        <v>5.8</v>
      </c>
    </row>
    <row r="60" spans="1:8" x14ac:dyDescent="0.2">
      <c r="A60" s="32">
        <v>43738</v>
      </c>
      <c r="B60" s="33">
        <f t="shared" ref="B60:B65" si="0">+D60*0.01</f>
        <v>6.0133640000000002E-2</v>
      </c>
      <c r="C60" s="31" t="s">
        <v>16</v>
      </c>
      <c r="D60" s="351">
        <v>6.0133640000000002</v>
      </c>
    </row>
    <row r="61" spans="1:8" x14ac:dyDescent="0.2">
      <c r="A61" s="32">
        <v>43830</v>
      </c>
      <c r="B61" s="33">
        <f t="shared" si="0"/>
        <v>6.2505720000000001E-2</v>
      </c>
      <c r="C61" s="31" t="s">
        <v>16</v>
      </c>
      <c r="D61" s="351">
        <v>6.250572</v>
      </c>
    </row>
    <row r="62" spans="1:8" x14ac:dyDescent="0.2">
      <c r="A62" s="32">
        <v>43921</v>
      </c>
      <c r="B62" s="33">
        <f t="shared" si="0"/>
        <v>6.2841510000000003E-2</v>
      </c>
      <c r="C62" s="31" t="s">
        <v>16</v>
      </c>
      <c r="D62" s="351">
        <v>6.2841509999999996</v>
      </c>
    </row>
    <row r="63" spans="1:8" x14ac:dyDescent="0.2">
      <c r="A63" s="32">
        <v>44012</v>
      </c>
      <c r="B63" s="33">
        <f t="shared" si="0"/>
        <v>6.502107E-2</v>
      </c>
      <c r="C63" s="31" t="s">
        <v>16</v>
      </c>
      <c r="D63" s="351">
        <v>6.5021069999999996</v>
      </c>
    </row>
    <row r="64" spans="1:8" x14ac:dyDescent="0.2">
      <c r="A64" s="32">
        <v>44104</v>
      </c>
      <c r="B64" s="33">
        <f t="shared" si="0"/>
        <v>6.5012509999999996E-2</v>
      </c>
      <c r="C64" s="31" t="s">
        <v>16</v>
      </c>
      <c r="D64" s="351">
        <v>6.5012509999999999</v>
      </c>
    </row>
    <row r="65" spans="1:4" x14ac:dyDescent="0.2">
      <c r="A65" s="32">
        <v>44196</v>
      </c>
      <c r="B65" s="33">
        <f t="shared" si="0"/>
        <v>6.501548E-2</v>
      </c>
      <c r="C65" s="31" t="s">
        <v>16</v>
      </c>
      <c r="D65" s="351">
        <v>6.5015479999999997</v>
      </c>
    </row>
  </sheetData>
  <autoFilter ref="A1:H65" xr:uid="{00000000-0009-0000-0000-000022000000}"/>
  <pageMargins left="0.7" right="0.7" top="0.75" bottom="0.75" header="0.3" footer="0.3"/>
  <pageSetup scale="84" orientation="portrait" r:id="rId1"/>
  <headerFooter alignWithMargins="0">
    <oddHeader>&amp;RTO2020 Annual Update
WP- Schedule 22
Page &amp;P of &amp;N</oddHeader>
    <oddFooter>&amp;CPage &amp;P of &amp;N&amp;R&amp;A</oddFooter>
  </headerFooter>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35</vt:i4>
      </vt:variant>
      <vt:variant>
        <vt:lpstr>Named Ranges</vt:lpstr>
      </vt:variant>
      <vt:variant>
        <vt:i4>67</vt:i4>
      </vt:variant>
    </vt:vector>
  </HeadingPairs>
  <TitlesOfParts>
    <vt:vector size="102" baseType="lpstr">
      <vt:lpstr>2018 Summary</vt:lpstr>
      <vt:lpstr>2017 Summary</vt:lpstr>
      <vt:lpstr>TOT175 (adj)</vt:lpstr>
      <vt:lpstr>TOT211</vt:lpstr>
      <vt:lpstr>TOT219</vt:lpstr>
      <vt:lpstr>TOT223</vt:lpstr>
      <vt:lpstr>TOT381</vt:lpstr>
      <vt:lpstr>TOT404</vt:lpstr>
      <vt:lpstr>TOT411 (Phase 1&amp;2)</vt:lpstr>
      <vt:lpstr>TOT508</vt:lpstr>
      <vt:lpstr>TOT522</vt:lpstr>
      <vt:lpstr>TOT544</vt:lpstr>
      <vt:lpstr>TOT545</vt:lpstr>
      <vt:lpstr>TOT573</vt:lpstr>
      <vt:lpstr>TOT581</vt:lpstr>
      <vt:lpstr>TOT585 (Phase 1&amp;2)</vt:lpstr>
      <vt:lpstr>TOT585 (Phase 3)</vt:lpstr>
      <vt:lpstr>TOT672 (part1)</vt:lpstr>
      <vt:lpstr>WDT1099</vt:lpstr>
      <vt:lpstr>TOT276 (Phase 1)</vt:lpstr>
      <vt:lpstr>TOT276 (Phase 2)</vt:lpstr>
      <vt:lpstr>TOT727</vt:lpstr>
      <vt:lpstr>TOT762 (Phase X)</vt:lpstr>
      <vt:lpstr>TOT278</vt:lpstr>
      <vt:lpstr>TOT497</vt:lpstr>
      <vt:lpstr>TOT494</vt:lpstr>
      <vt:lpstr>TOT032-True-up</vt:lpstr>
      <vt:lpstr>TOT041-True-up</vt:lpstr>
      <vt:lpstr>TOT135-True-up</vt:lpstr>
      <vt:lpstr>TOT455-True-up</vt:lpstr>
      <vt:lpstr>TOT516-True-up</vt:lpstr>
      <vt:lpstr>TOT733-True-up</vt:lpstr>
      <vt:lpstr>WDT1007-True-up</vt:lpstr>
      <vt:lpstr>WDT400-True-up</vt:lpstr>
      <vt:lpstr>FERC Interest Rate</vt:lpstr>
      <vt:lpstr>'2018 Summary'!Print_Area</vt:lpstr>
      <vt:lpstr>'FERC Interest Rate'!Print_Area</vt:lpstr>
      <vt:lpstr>'TOT032-True-up'!Print_Area</vt:lpstr>
      <vt:lpstr>'TOT041-True-up'!Print_Area</vt:lpstr>
      <vt:lpstr>'TOT135-True-up'!Print_Area</vt:lpstr>
      <vt:lpstr>'TOT175 (adj)'!Print_Area</vt:lpstr>
      <vt:lpstr>'TOT211'!Print_Area</vt:lpstr>
      <vt:lpstr>'TOT219'!Print_Area</vt:lpstr>
      <vt:lpstr>'TOT223'!Print_Area</vt:lpstr>
      <vt:lpstr>'TOT276 (Phase 1)'!Print_Area</vt:lpstr>
      <vt:lpstr>'TOT276 (Phase 2)'!Print_Area</vt:lpstr>
      <vt:lpstr>'TOT278'!Print_Area</vt:lpstr>
      <vt:lpstr>'TOT381'!Print_Area</vt:lpstr>
      <vt:lpstr>'TOT404'!Print_Area</vt:lpstr>
      <vt:lpstr>'TOT411 (Phase 1&amp;2)'!Print_Area</vt:lpstr>
      <vt:lpstr>'TOT455-True-up'!Print_Area</vt:lpstr>
      <vt:lpstr>'TOT494'!Print_Area</vt:lpstr>
      <vt:lpstr>'TOT497'!Print_Area</vt:lpstr>
      <vt:lpstr>'TOT508'!Print_Area</vt:lpstr>
      <vt:lpstr>'TOT516-True-up'!Print_Area</vt:lpstr>
      <vt:lpstr>'TOT522'!Print_Area</vt:lpstr>
      <vt:lpstr>'TOT544'!Print_Area</vt:lpstr>
      <vt:lpstr>'TOT545'!Print_Area</vt:lpstr>
      <vt:lpstr>'TOT573'!Print_Area</vt:lpstr>
      <vt:lpstr>'TOT581'!Print_Area</vt:lpstr>
      <vt:lpstr>'TOT585 (Phase 1&amp;2)'!Print_Area</vt:lpstr>
      <vt:lpstr>'TOT585 (Phase 3)'!Print_Area</vt:lpstr>
      <vt:lpstr>'TOT672 (part1)'!Print_Area</vt:lpstr>
      <vt:lpstr>'TOT727'!Print_Area</vt:lpstr>
      <vt:lpstr>'TOT733-True-up'!Print_Area</vt:lpstr>
      <vt:lpstr>'TOT762 (Phase X)'!Print_Area</vt:lpstr>
      <vt:lpstr>'WDT1007-True-up'!Print_Area</vt:lpstr>
      <vt:lpstr>'WDT1099'!Print_Area</vt:lpstr>
      <vt:lpstr>'WDT400-True-up'!Print_Area</vt:lpstr>
      <vt:lpstr>'2018 Summary'!Print_Titles</vt:lpstr>
      <vt:lpstr>'TOT032-True-up'!Print_Titles</vt:lpstr>
      <vt:lpstr>'TOT041-True-up'!Print_Titles</vt:lpstr>
      <vt:lpstr>'TOT135-True-up'!Print_Titles</vt:lpstr>
      <vt:lpstr>'TOT175 (adj)'!Print_Titles</vt:lpstr>
      <vt:lpstr>'TOT211'!Print_Titles</vt:lpstr>
      <vt:lpstr>'TOT219'!Print_Titles</vt:lpstr>
      <vt:lpstr>'TOT223'!Print_Titles</vt:lpstr>
      <vt:lpstr>'TOT276 (Phase 1)'!Print_Titles</vt:lpstr>
      <vt:lpstr>'TOT276 (Phase 2)'!Print_Titles</vt:lpstr>
      <vt:lpstr>'TOT278'!Print_Titles</vt:lpstr>
      <vt:lpstr>'TOT381'!Print_Titles</vt:lpstr>
      <vt:lpstr>'TOT404'!Print_Titles</vt:lpstr>
      <vt:lpstr>'TOT411 (Phase 1&amp;2)'!Print_Titles</vt:lpstr>
      <vt:lpstr>'TOT455-True-up'!Print_Titles</vt:lpstr>
      <vt:lpstr>'TOT494'!Print_Titles</vt:lpstr>
      <vt:lpstr>'TOT497'!Print_Titles</vt:lpstr>
      <vt:lpstr>'TOT508'!Print_Titles</vt:lpstr>
      <vt:lpstr>'TOT516-True-up'!Print_Titles</vt:lpstr>
      <vt:lpstr>'TOT522'!Print_Titles</vt:lpstr>
      <vt:lpstr>'TOT544'!Print_Titles</vt:lpstr>
      <vt:lpstr>'TOT545'!Print_Titles</vt:lpstr>
      <vt:lpstr>'TOT573'!Print_Titles</vt:lpstr>
      <vt:lpstr>'TOT581'!Print_Titles</vt:lpstr>
      <vt:lpstr>'TOT585 (Phase 1&amp;2)'!Print_Titles</vt:lpstr>
      <vt:lpstr>'TOT585 (Phase 3)'!Print_Titles</vt:lpstr>
      <vt:lpstr>'TOT672 (part1)'!Print_Titles</vt:lpstr>
      <vt:lpstr>'TOT727'!Print_Titles</vt:lpstr>
      <vt:lpstr>'TOT733-True-up'!Print_Titles</vt:lpstr>
      <vt:lpstr>'TOT762 (Phase X)'!Print_Titles</vt:lpstr>
      <vt:lpstr>'WDT1007-True-up'!Print_Titles</vt:lpstr>
      <vt:lpstr>'WDT1099'!Print_Titles</vt:lpstr>
      <vt:lpstr>'WDT400-True-up'!Print_Titles</vt:lpstr>
    </vt:vector>
  </TitlesOfParts>
  <Company>Edison International</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Transmission Credit 2006 Interest Refunds</dc:title>
  <dc:creator>Mauleon, Gregory A</dc:creator>
  <cp:lastModifiedBy>Jee Kim</cp:lastModifiedBy>
  <cp:lastPrinted>2019-11-12T21:58:19Z</cp:lastPrinted>
  <dcterms:created xsi:type="dcterms:W3CDTF">2006-03-16T23:48:07Z</dcterms:created>
  <dcterms:modified xsi:type="dcterms:W3CDTF">2019-11-12T21:58:37Z</dcterms:modified>
</cp:coreProperties>
</file>