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720" yWindow="4035" windowWidth="17400" windowHeight="6285" tabRatio="780"/>
  </bookViews>
  <sheets>
    <sheet name="DCR" sheetId="48" r:id="rId1"/>
    <sheet name="TRTP Seg 3B" sheetId="60" r:id="rId2"/>
    <sheet name="TRTP Seg 3C" sheetId="59" r:id="rId3"/>
    <sheet name="TRTP Seg 4" sheetId="57" r:id="rId4"/>
    <sheet name="TRTP Seg 5" sheetId="55" r:id="rId5"/>
    <sheet name="TRTP Seg 6" sheetId="64" r:id="rId6"/>
    <sheet name="TRTP Seg 7" sheetId="63" r:id="rId7"/>
    <sheet name="TRTP Seg 8" sheetId="62" r:id="rId8"/>
    <sheet name="TRTP Seg 9" sheetId="61" r:id="rId9"/>
    <sheet name="TRTP Seg 10" sheetId="58" r:id="rId10"/>
    <sheet name="TRTP Seg 11" sheetId="65" r:id="rId11"/>
    <sheet name="EITP" sheetId="51" r:id="rId12"/>
    <sheet name="Lugo-Pisgah" sheetId="54" r:id="rId13"/>
    <sheet name="Red Bluff" sheetId="40" r:id="rId14"/>
    <sheet name="CRSX" sheetId="49" r:id="rId15"/>
    <sheet name="Whirlwind" sheetId="53" r:id="rId16"/>
    <sheet name="SOK" sheetId="52" r:id="rId17"/>
    <sheet name="WOD" sheetId="50"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s>
  <definedNames>
    <definedName name="\A" localSheetId="12">#REF!</definedName>
    <definedName name="\A" localSheetId="9">#REF!</definedName>
    <definedName name="\A" localSheetId="3">#REF!</definedName>
    <definedName name="\A" localSheetId="4">#REF!</definedName>
    <definedName name="\A" localSheetId="15">#REF!</definedName>
    <definedName name="\A" localSheetId="17">#REF!</definedName>
    <definedName name="\A">#REF!</definedName>
    <definedName name="\B" localSheetId="12">#REF!</definedName>
    <definedName name="\B" localSheetId="9">#REF!</definedName>
    <definedName name="\B" localSheetId="3">#REF!</definedName>
    <definedName name="\B" localSheetId="4">#REF!</definedName>
    <definedName name="\B" localSheetId="15">#REF!</definedName>
    <definedName name="\B" localSheetId="17">#REF!</definedName>
    <definedName name="\B">#REF!</definedName>
    <definedName name="\C" localSheetId="12">#REF!</definedName>
    <definedName name="\C" localSheetId="9">#REF!</definedName>
    <definedName name="\C" localSheetId="3">#REF!</definedName>
    <definedName name="\C" localSheetId="4">#REF!</definedName>
    <definedName name="\C" localSheetId="15">#REF!</definedName>
    <definedName name="\C" localSheetId="17">#REF!</definedName>
    <definedName name="\C">#REF!</definedName>
    <definedName name="\D" localSheetId="12">#REF!</definedName>
    <definedName name="\D" localSheetId="9">#REF!</definedName>
    <definedName name="\D" localSheetId="3">#REF!</definedName>
    <definedName name="\D" localSheetId="15">#REF!</definedName>
    <definedName name="\D">#REF!</definedName>
    <definedName name="\E" localSheetId="12">#REF!</definedName>
    <definedName name="\E" localSheetId="9">#REF!</definedName>
    <definedName name="\E" localSheetId="3">#REF!</definedName>
    <definedName name="\E" localSheetId="15">#REF!</definedName>
    <definedName name="\E">#REF!</definedName>
    <definedName name="\F" localSheetId="12">#REF!</definedName>
    <definedName name="\F" localSheetId="9">#REF!</definedName>
    <definedName name="\F" localSheetId="3">#REF!</definedName>
    <definedName name="\F" localSheetId="15">#REF!</definedName>
    <definedName name="\F">#REF!</definedName>
    <definedName name="\G" localSheetId="12">#REF!</definedName>
    <definedName name="\G" localSheetId="9">#REF!</definedName>
    <definedName name="\G" localSheetId="3">#REF!</definedName>
    <definedName name="\G" localSheetId="15">#REF!</definedName>
    <definedName name="\G">#REF!</definedName>
    <definedName name="\H" localSheetId="12">#REF!</definedName>
    <definedName name="\H" localSheetId="9">#REF!</definedName>
    <definedName name="\H" localSheetId="3">#REF!</definedName>
    <definedName name="\H" localSheetId="15">#REF!</definedName>
    <definedName name="\H">#REF!</definedName>
    <definedName name="\I" localSheetId="12">#REF!</definedName>
    <definedName name="\I" localSheetId="9">#REF!</definedName>
    <definedName name="\I" localSheetId="3">#REF!</definedName>
    <definedName name="\I" localSheetId="15">#REF!</definedName>
    <definedName name="\I">#REF!</definedName>
    <definedName name="\J" localSheetId="12">#REF!</definedName>
    <definedName name="\J" localSheetId="9">#REF!</definedName>
    <definedName name="\J" localSheetId="3">#REF!</definedName>
    <definedName name="\J" localSheetId="15">#REF!</definedName>
    <definedName name="\J">#REF!</definedName>
    <definedName name="\K" localSheetId="12">#REF!</definedName>
    <definedName name="\K" localSheetId="9">#REF!</definedName>
    <definedName name="\K" localSheetId="3">#REF!</definedName>
    <definedName name="\K" localSheetId="15">#REF!</definedName>
    <definedName name="\K">#REF!</definedName>
    <definedName name="\L" localSheetId="12">#REF!</definedName>
    <definedName name="\L" localSheetId="9">#REF!</definedName>
    <definedName name="\L" localSheetId="3">#REF!</definedName>
    <definedName name="\L" localSheetId="15">#REF!</definedName>
    <definedName name="\L">#REF!</definedName>
    <definedName name="\M" localSheetId="12">#REF!</definedName>
    <definedName name="\M" localSheetId="9">#REF!</definedName>
    <definedName name="\M" localSheetId="3">#REF!</definedName>
    <definedName name="\M" localSheetId="15">#REF!</definedName>
    <definedName name="\M">#REF!</definedName>
    <definedName name="\N" localSheetId="12">#REF!</definedName>
    <definedName name="\N" localSheetId="9">#REF!</definedName>
    <definedName name="\N" localSheetId="3">#REF!</definedName>
    <definedName name="\N" localSheetId="15">#REF!</definedName>
    <definedName name="\N">#REF!</definedName>
    <definedName name="___a2" localSheetId="14" hidden="1">{#N/A,#N/A,FALSE,"Edison";#N/A,#N/A,FALSE," EIX"}</definedName>
    <definedName name="___a2" localSheetId="0" hidden="1">{#N/A,#N/A,FALSE,"Edison";#N/A,#N/A,FALSE," EIX"}</definedName>
    <definedName name="___a2" localSheetId="12" hidden="1">{#N/A,#N/A,FALSE,"Edison";#N/A,#N/A,FALSE," EIX"}</definedName>
    <definedName name="___a2" localSheetId="16" hidden="1">{#N/A,#N/A,FALSE,"Edison";#N/A,#N/A,FALSE," EIX"}</definedName>
    <definedName name="___a2" localSheetId="9" hidden="1">{#N/A,#N/A,FALSE,"Edison";#N/A,#N/A,FALSE," EIX"}</definedName>
    <definedName name="___a2" localSheetId="3" hidden="1">{#N/A,#N/A,FALSE,"Edison";#N/A,#N/A,FALSE," EIX"}</definedName>
    <definedName name="___a2" localSheetId="4" hidden="1">{#N/A,#N/A,FALSE,"Edison";#N/A,#N/A,FALSE," EIX"}</definedName>
    <definedName name="___a2" localSheetId="15" hidden="1">{#N/A,#N/A,FALSE,"Edison";#N/A,#N/A,FALSE," EIX"}</definedName>
    <definedName name="___a2" localSheetId="17" hidden="1">{#N/A,#N/A,FALSE,"Edison";#N/A,#N/A,FALSE," EIX"}</definedName>
    <definedName name="___a2" hidden="1">{#N/A,#N/A,FALSE,"Edison";#N/A,#N/A,FALSE," EIX"}</definedName>
    <definedName name="___bb2" localSheetId="14" hidden="1">{#N/A,#N/A,FALSE,"Edison";#N/A,#N/A,FALSE," EIX"}</definedName>
    <definedName name="___bb2" localSheetId="0" hidden="1">{#N/A,#N/A,FALSE,"Edison";#N/A,#N/A,FALSE," EIX"}</definedName>
    <definedName name="___bb2" localSheetId="12" hidden="1">{#N/A,#N/A,FALSE,"Edison";#N/A,#N/A,FALSE," EIX"}</definedName>
    <definedName name="___bb2" localSheetId="16" hidden="1">{#N/A,#N/A,FALSE,"Edison";#N/A,#N/A,FALSE," EIX"}</definedName>
    <definedName name="___bb2" localSheetId="9" hidden="1">{#N/A,#N/A,FALSE,"Edison";#N/A,#N/A,FALSE," EIX"}</definedName>
    <definedName name="___bb2" localSheetId="3" hidden="1">{#N/A,#N/A,FALSE,"Edison";#N/A,#N/A,FALSE," EIX"}</definedName>
    <definedName name="___bb2" localSheetId="4" hidden="1">{#N/A,#N/A,FALSE,"Edison";#N/A,#N/A,FALSE," EIX"}</definedName>
    <definedName name="___bb2" localSheetId="15" hidden="1">{#N/A,#N/A,FALSE,"Edison";#N/A,#N/A,FALSE," EIX"}</definedName>
    <definedName name="___bb2" localSheetId="17" hidden="1">{#N/A,#N/A,FALSE,"Edison";#N/A,#N/A,FALSE," EIX"}</definedName>
    <definedName name="___bb2" hidden="1">{#N/A,#N/A,FALSE,"Edison";#N/A,#N/A,FALSE," EIX"}</definedName>
    <definedName name="___ccc2" localSheetId="14" hidden="1">{#N/A,#N/A,FALSE,"Edison";#N/A,#N/A,FALSE," EIX"}</definedName>
    <definedName name="___ccc2" localSheetId="0" hidden="1">{#N/A,#N/A,FALSE,"Edison";#N/A,#N/A,FALSE," EIX"}</definedName>
    <definedName name="___ccc2" localSheetId="12" hidden="1">{#N/A,#N/A,FALSE,"Edison";#N/A,#N/A,FALSE," EIX"}</definedName>
    <definedName name="___ccc2" localSheetId="16" hidden="1">{#N/A,#N/A,FALSE,"Edison";#N/A,#N/A,FALSE," EIX"}</definedName>
    <definedName name="___ccc2" localSheetId="9" hidden="1">{#N/A,#N/A,FALSE,"Edison";#N/A,#N/A,FALSE," EIX"}</definedName>
    <definedName name="___ccc2" localSheetId="3" hidden="1">{#N/A,#N/A,FALSE,"Edison";#N/A,#N/A,FALSE," EIX"}</definedName>
    <definedName name="___ccc2" localSheetId="4" hidden="1">{#N/A,#N/A,FALSE,"Edison";#N/A,#N/A,FALSE," EIX"}</definedName>
    <definedName name="___ccc2" localSheetId="15" hidden="1">{#N/A,#N/A,FALSE,"Edison";#N/A,#N/A,FALSE," EIX"}</definedName>
    <definedName name="___ccc2" localSheetId="17" hidden="1">{#N/A,#N/A,FALSE,"Edison";#N/A,#N/A,FALSE," EIX"}</definedName>
    <definedName name="___ccc2" hidden="1">{#N/A,#N/A,FALSE,"Edison";#N/A,#N/A,FALSE," EIX"}</definedName>
    <definedName name="___Esc2">1.035</definedName>
    <definedName name="___Kap1" localSheetId="12">[1]Current!#REF!</definedName>
    <definedName name="___Kap1" localSheetId="9">[1]Current!#REF!</definedName>
    <definedName name="___Kap1" localSheetId="3">[1]Current!#REF!</definedName>
    <definedName name="___Kap1" localSheetId="4">[1]Current!#REF!</definedName>
    <definedName name="___Kap1" localSheetId="15">[1]Current!#REF!</definedName>
    <definedName name="___Kap1">[1]Current!#REF!</definedName>
    <definedName name="___Kap2" localSheetId="12">[1]Current!#REF!</definedName>
    <definedName name="___Kap2" localSheetId="9">[1]Current!#REF!</definedName>
    <definedName name="___Kap2" localSheetId="3">[1]Current!#REF!</definedName>
    <definedName name="___Kap2" localSheetId="4">[1]Current!#REF!</definedName>
    <definedName name="___Kap2" localSheetId="15">[1]Current!#REF!</definedName>
    <definedName name="___Kap2">[1]Current!#REF!</definedName>
    <definedName name="___pg1" localSheetId="12">#REF!</definedName>
    <definedName name="___pg1" localSheetId="9">#REF!</definedName>
    <definedName name="___pg1" localSheetId="3">#REF!</definedName>
    <definedName name="___pg1" localSheetId="4">#REF!</definedName>
    <definedName name="___pg1" localSheetId="15">#REF!</definedName>
    <definedName name="___pg1">#REF!</definedName>
    <definedName name="___pg2" localSheetId="12">#REF!</definedName>
    <definedName name="___pg2" localSheetId="9">#REF!</definedName>
    <definedName name="___pg2" localSheetId="3">#REF!</definedName>
    <definedName name="___pg2" localSheetId="4">#REF!</definedName>
    <definedName name="___pg2" localSheetId="15">#REF!</definedName>
    <definedName name="___pg2">#REF!</definedName>
    <definedName name="___pg3" localSheetId="12">#REF!</definedName>
    <definedName name="___pg3" localSheetId="9">#REF!</definedName>
    <definedName name="___pg3" localSheetId="3">#REF!</definedName>
    <definedName name="___pg3" localSheetId="4">#REF!</definedName>
    <definedName name="___pg3" localSheetId="15">#REF!</definedName>
    <definedName name="___pg3">#REF!</definedName>
    <definedName name="___TCW1" localSheetId="12">#REF!</definedName>
    <definedName name="___TCW1" localSheetId="9">#REF!</definedName>
    <definedName name="___TCW1" localSheetId="3">#REF!</definedName>
    <definedName name="___TCW1" localSheetId="15">#REF!</definedName>
    <definedName name="___TCW1">#REF!</definedName>
    <definedName name="___TCW2" localSheetId="12">#REF!</definedName>
    <definedName name="___TCW2" localSheetId="9">#REF!</definedName>
    <definedName name="___TCW2" localSheetId="3">#REF!</definedName>
    <definedName name="___TCW2" localSheetId="15">#REF!</definedName>
    <definedName name="___TCW2">#REF!</definedName>
    <definedName name="___TCW3" localSheetId="12">#REF!</definedName>
    <definedName name="___TCW3" localSheetId="9">#REF!</definedName>
    <definedName name="___TCW3" localSheetId="3">#REF!</definedName>
    <definedName name="___TCW3" localSheetId="15">#REF!</definedName>
    <definedName name="___TCW3">#REF!</definedName>
    <definedName name="__123Graph_A" localSheetId="12" hidden="1">[2]DOWNLOAD!#REF!</definedName>
    <definedName name="__123Graph_A" localSheetId="9" hidden="1">[3]DOWNLOAD!#REF!</definedName>
    <definedName name="__123Graph_A" localSheetId="3" hidden="1">[3]DOWNLOAD!#REF!</definedName>
    <definedName name="__123Graph_A" localSheetId="4" hidden="1">[3]DOWNLOAD!#REF!</definedName>
    <definedName name="__123Graph_A" localSheetId="15" hidden="1">[2]DOWNLOAD!#REF!</definedName>
    <definedName name="__123Graph_A" hidden="1">[3]DOWNLOAD!#REF!</definedName>
    <definedName name="__123Graph_B" localSheetId="12" hidden="1">[2]DOWNLOAD!#REF!</definedName>
    <definedName name="__123Graph_B" localSheetId="9" hidden="1">[3]DOWNLOAD!#REF!</definedName>
    <definedName name="__123Graph_B" localSheetId="3" hidden="1">[3]DOWNLOAD!#REF!</definedName>
    <definedName name="__123Graph_B" localSheetId="4" hidden="1">[3]DOWNLOAD!#REF!</definedName>
    <definedName name="__123Graph_B" localSheetId="15" hidden="1">[2]DOWNLOAD!#REF!</definedName>
    <definedName name="__123Graph_B" hidden="1">[3]DOWNLOAD!#REF!</definedName>
    <definedName name="__123Graph_C" localSheetId="12" hidden="1">[2]DOWNLOAD!#REF!</definedName>
    <definedName name="__123Graph_C" localSheetId="9" hidden="1">[3]DOWNLOAD!#REF!</definedName>
    <definedName name="__123Graph_C" localSheetId="3" hidden="1">[3]DOWNLOAD!#REF!</definedName>
    <definedName name="__123Graph_C" localSheetId="4" hidden="1">[3]DOWNLOAD!#REF!</definedName>
    <definedName name="__123Graph_C" localSheetId="15" hidden="1">[2]DOWNLOAD!#REF!</definedName>
    <definedName name="__123Graph_C" hidden="1">[3]DOWNLOAD!#REF!</definedName>
    <definedName name="__123Graph_LBL_A" localSheetId="12" hidden="1">[4]Report!#REF!</definedName>
    <definedName name="__123Graph_LBL_A" localSheetId="9" hidden="1">[4]Report!#REF!</definedName>
    <definedName name="__123Graph_LBL_A" localSheetId="3" hidden="1">[4]Report!#REF!</definedName>
    <definedName name="__123Graph_LBL_A" localSheetId="15" hidden="1">[4]Report!#REF!</definedName>
    <definedName name="__123Graph_LBL_A" hidden="1">[4]Report!#REF!</definedName>
    <definedName name="__1Module_EC_Cap_F_.RatioCal4" localSheetId="14">CRSX!__1Module_EC_Cap_F_.RatioCal4</definedName>
    <definedName name="__1Module_EC_Cap_F_.RatioCal4" localSheetId="0">DCR!__1Module_EC_Cap_F_.RatioCal4</definedName>
    <definedName name="__1Module_EC_Cap_F_.RatioCal4" localSheetId="12">'Lugo-Pisgah'!__1Module_EC_Cap_F_.RatioCal4</definedName>
    <definedName name="__1Module_EC_Cap_F_.RatioCal4" localSheetId="16">SOK!__1Module_EC_Cap_F_.RatioCal4</definedName>
    <definedName name="__1Module_EC_Cap_F_.RatioCal4" localSheetId="9">'TRTP Seg 10'!__1Module_EC_Cap_F_.RatioCal4</definedName>
    <definedName name="__1Module_EC_Cap_F_.RatioCal4" localSheetId="3">'TRTP Seg 4'!__1Module_EC_Cap_F_.RatioCal4</definedName>
    <definedName name="__1Module_EC_Cap_F_.RatioCal4" localSheetId="4">'TRTP Seg 5'!__1Module_EC_Cap_F_.RatioCal4</definedName>
    <definedName name="__1Module_EC_Cap_F_.RatioCal4" localSheetId="15">Whirlwind!__1Module_EC_Cap_F_.RatioCal4</definedName>
    <definedName name="__1Module_EC_Cap_F_.RatioCal4" localSheetId="17">WOD!__1Module_EC_Cap_F_.RatioCal4</definedName>
    <definedName name="__1Module_EC_Cap_F_.RatioCal4">[0]!__1Module_EC_Cap_F_.RatioCal4</definedName>
    <definedName name="__2_2005_Cap_Labor_Cost_by_Union_Code" localSheetId="12">#REF!</definedName>
    <definedName name="__2_2005_Cap_Labor_Cost_by_Union_Code" localSheetId="16">#REF!</definedName>
    <definedName name="__2_2005_Cap_Labor_Cost_by_Union_Code" localSheetId="9">#REF!</definedName>
    <definedName name="__2_2005_Cap_Labor_Cost_by_Union_Code" localSheetId="3">#REF!</definedName>
    <definedName name="__2_2005_Cap_Labor_Cost_by_Union_Code" localSheetId="4">#REF!</definedName>
    <definedName name="__2_2005_Cap_Labor_Cost_by_Union_Code" localSheetId="15">#REF!</definedName>
    <definedName name="__2_2005_Cap_Labor_Cost_by_Union_Code" localSheetId="17">#REF!</definedName>
    <definedName name="__2_2005_Cap_Labor_Cost_by_Union_Code">#REF!</definedName>
    <definedName name="__3_2005_YTD_from_BPRS" localSheetId="12">#REF!</definedName>
    <definedName name="__3_2005_YTD_from_BPRS" localSheetId="16">#REF!</definedName>
    <definedName name="__3_2005_YTD_from_BPRS" localSheetId="9">#REF!</definedName>
    <definedName name="__3_2005_YTD_from_BPRS" localSheetId="3">#REF!</definedName>
    <definedName name="__3_2005_YTD_from_BPRS" localSheetId="4">#REF!</definedName>
    <definedName name="__3_2005_YTD_from_BPRS" localSheetId="15">#REF!</definedName>
    <definedName name="__3_2005_YTD_from_BPRS" localSheetId="17">#REF!</definedName>
    <definedName name="__3_2005_YTD_from_BPRS">#REF!</definedName>
    <definedName name="__a2" localSheetId="14" hidden="1">{#N/A,#N/A,FALSE,"Edison";#N/A,#N/A,FALSE," EIX"}</definedName>
    <definedName name="__a2" localSheetId="0" hidden="1">{#N/A,#N/A,FALSE,"Edison";#N/A,#N/A,FALSE," EIX"}</definedName>
    <definedName name="__a2" localSheetId="12" hidden="1">{#N/A,#N/A,FALSE,"Edison";#N/A,#N/A,FALSE," EIX"}</definedName>
    <definedName name="__a2" localSheetId="16" hidden="1">{#N/A,#N/A,FALSE,"Edison";#N/A,#N/A,FALSE," EIX"}</definedName>
    <definedName name="__a2" localSheetId="9" hidden="1">{#N/A,#N/A,FALSE,"Edison";#N/A,#N/A,FALSE," EIX"}</definedName>
    <definedName name="__a2" localSheetId="3" hidden="1">{#N/A,#N/A,FALSE,"Edison";#N/A,#N/A,FALSE," EIX"}</definedName>
    <definedName name="__a2" localSheetId="4" hidden="1">{#N/A,#N/A,FALSE,"Edison";#N/A,#N/A,FALSE," EIX"}</definedName>
    <definedName name="__a2" localSheetId="15" hidden="1">{#N/A,#N/A,FALSE,"Edison";#N/A,#N/A,FALSE," EIX"}</definedName>
    <definedName name="__a2" localSheetId="17" hidden="1">{#N/A,#N/A,FALSE,"Edison";#N/A,#N/A,FALSE," EIX"}</definedName>
    <definedName name="__a2" hidden="1">{#N/A,#N/A,FALSE,"Edison";#N/A,#N/A,FALSE," EIX"}</definedName>
    <definedName name="__bb2" localSheetId="14" hidden="1">{#N/A,#N/A,FALSE,"Edison";#N/A,#N/A,FALSE," EIX"}</definedName>
    <definedName name="__bb2" localSheetId="0" hidden="1">{#N/A,#N/A,FALSE,"Edison";#N/A,#N/A,FALSE," EIX"}</definedName>
    <definedName name="__bb2" localSheetId="12" hidden="1">{#N/A,#N/A,FALSE,"Edison";#N/A,#N/A,FALSE," EIX"}</definedName>
    <definedName name="__bb2" localSheetId="16" hidden="1">{#N/A,#N/A,FALSE,"Edison";#N/A,#N/A,FALSE," EIX"}</definedName>
    <definedName name="__bb2" localSheetId="9" hidden="1">{#N/A,#N/A,FALSE,"Edison";#N/A,#N/A,FALSE," EIX"}</definedName>
    <definedName name="__bb2" localSheetId="3" hidden="1">{#N/A,#N/A,FALSE,"Edison";#N/A,#N/A,FALSE," EIX"}</definedName>
    <definedName name="__bb2" localSheetId="4" hidden="1">{#N/A,#N/A,FALSE,"Edison";#N/A,#N/A,FALSE," EIX"}</definedName>
    <definedName name="__bb2" localSheetId="15" hidden="1">{#N/A,#N/A,FALSE,"Edison";#N/A,#N/A,FALSE," EIX"}</definedName>
    <definedName name="__bb2" localSheetId="17" hidden="1">{#N/A,#N/A,FALSE,"Edison";#N/A,#N/A,FALSE," EIX"}</definedName>
    <definedName name="__bb2" hidden="1">{#N/A,#N/A,FALSE,"Edison";#N/A,#N/A,FALSE," EIX"}</definedName>
    <definedName name="__ccc2" localSheetId="14" hidden="1">{#N/A,#N/A,FALSE,"Edison";#N/A,#N/A,FALSE," EIX"}</definedName>
    <definedName name="__ccc2" localSheetId="0" hidden="1">{#N/A,#N/A,FALSE,"Edison";#N/A,#N/A,FALSE," EIX"}</definedName>
    <definedName name="__ccc2" localSheetId="12" hidden="1">{#N/A,#N/A,FALSE,"Edison";#N/A,#N/A,FALSE," EIX"}</definedName>
    <definedName name="__ccc2" localSheetId="16" hidden="1">{#N/A,#N/A,FALSE,"Edison";#N/A,#N/A,FALSE," EIX"}</definedName>
    <definedName name="__ccc2" localSheetId="9" hidden="1">{#N/A,#N/A,FALSE,"Edison";#N/A,#N/A,FALSE," EIX"}</definedName>
    <definedName name="__ccc2" localSheetId="3" hidden="1">{#N/A,#N/A,FALSE,"Edison";#N/A,#N/A,FALSE," EIX"}</definedName>
    <definedName name="__ccc2" localSheetId="4" hidden="1">{#N/A,#N/A,FALSE,"Edison";#N/A,#N/A,FALSE," EIX"}</definedName>
    <definedName name="__ccc2" localSheetId="15" hidden="1">{#N/A,#N/A,FALSE,"Edison";#N/A,#N/A,FALSE," EIX"}</definedName>
    <definedName name="__ccc2" localSheetId="17" hidden="1">{#N/A,#N/A,FALSE,"Edison";#N/A,#N/A,FALSE," EIX"}</definedName>
    <definedName name="__ccc2" hidden="1">{#N/A,#N/A,FALSE,"Edison";#N/A,#N/A,FALSE," EIX"}</definedName>
    <definedName name="__Esc2">1.035</definedName>
    <definedName name="__Kap1" localSheetId="12">[1]Current!#REF!</definedName>
    <definedName name="__Kap1" localSheetId="9">[1]Current!#REF!</definedName>
    <definedName name="__Kap1" localSheetId="3">[1]Current!#REF!</definedName>
    <definedName name="__Kap1" localSheetId="4">[1]Current!#REF!</definedName>
    <definedName name="__Kap1" localSheetId="15">[1]Current!#REF!</definedName>
    <definedName name="__Kap1">[1]Current!#REF!</definedName>
    <definedName name="__Kap2" localSheetId="12">[1]Current!#REF!</definedName>
    <definedName name="__Kap2" localSheetId="9">[1]Current!#REF!</definedName>
    <definedName name="__Kap2" localSheetId="3">[1]Current!#REF!</definedName>
    <definedName name="__Kap2" localSheetId="4">[1]Current!#REF!</definedName>
    <definedName name="__Kap2" localSheetId="15">[1]Current!#REF!</definedName>
    <definedName name="__Kap2">[1]Current!#REF!</definedName>
    <definedName name="__pg1" localSheetId="12">#REF!</definedName>
    <definedName name="__pg1" localSheetId="9">#REF!</definedName>
    <definedName name="__pg1" localSheetId="3">#REF!</definedName>
    <definedName name="__pg1" localSheetId="4">#REF!</definedName>
    <definedName name="__pg1" localSheetId="15">#REF!</definedName>
    <definedName name="__pg1">#REF!</definedName>
    <definedName name="__pg2" localSheetId="12">#REF!</definedName>
    <definedName name="__pg2" localSheetId="9">#REF!</definedName>
    <definedName name="__pg2" localSheetId="3">#REF!</definedName>
    <definedName name="__pg2" localSheetId="4">#REF!</definedName>
    <definedName name="__pg2" localSheetId="15">#REF!</definedName>
    <definedName name="__pg2">#REF!</definedName>
    <definedName name="__pg3" localSheetId="12">#REF!</definedName>
    <definedName name="__pg3" localSheetId="9">#REF!</definedName>
    <definedName name="__pg3" localSheetId="3">#REF!</definedName>
    <definedName name="__pg3" localSheetId="4">#REF!</definedName>
    <definedName name="__pg3" localSheetId="15">#REF!</definedName>
    <definedName name="__pg3">#REF!</definedName>
    <definedName name="__TCW1" localSheetId="12">#REF!</definedName>
    <definedName name="__TCW1" localSheetId="9">#REF!</definedName>
    <definedName name="__TCW1" localSheetId="3">#REF!</definedName>
    <definedName name="__TCW1" localSheetId="15">#REF!</definedName>
    <definedName name="__TCW1">#REF!</definedName>
    <definedName name="__TCW2" localSheetId="12">#REF!</definedName>
    <definedName name="__TCW2" localSheetId="9">#REF!</definedName>
    <definedName name="__TCW2" localSheetId="3">#REF!</definedName>
    <definedName name="__TCW2" localSheetId="15">#REF!</definedName>
    <definedName name="__TCW2">#REF!</definedName>
    <definedName name="__TCW3" localSheetId="12">#REF!</definedName>
    <definedName name="__TCW3" localSheetId="9">#REF!</definedName>
    <definedName name="__TCW3" localSheetId="3">#REF!</definedName>
    <definedName name="__TCW3" localSheetId="15">#REF!</definedName>
    <definedName name="__TCW3">#REF!</definedName>
    <definedName name="_049_5005" localSheetId="12">#REF!</definedName>
    <definedName name="_049_5005" localSheetId="9">#REF!</definedName>
    <definedName name="_049_5005" localSheetId="3">#REF!</definedName>
    <definedName name="_049_5005" localSheetId="15">#REF!</definedName>
    <definedName name="_049_5005">#REF!</definedName>
    <definedName name="_1">'[5]Deferral Payoff'!$A$1:$IV$29</definedName>
    <definedName name="_1_2005_Cap_Labor_Cost_by_Union_Code" localSheetId="12">#REF!</definedName>
    <definedName name="_1_2005_Cap_Labor_Cost_by_Union_Code" localSheetId="9">#REF!</definedName>
    <definedName name="_1_2005_Cap_Labor_Cost_by_Union_Code" localSheetId="3">#REF!</definedName>
    <definedName name="_1_2005_Cap_Labor_Cost_by_Union_Code" localSheetId="4">#REF!</definedName>
    <definedName name="_1_2005_Cap_Labor_Cost_by_Union_Code" localSheetId="15">#REF!</definedName>
    <definedName name="_1_2005_Cap_Labor_Cost_by_Union_Code">#REF!</definedName>
    <definedName name="_10Module_EC_Cap_F_.RatioCal4" localSheetId="14">CRSX!_10Module_EC_Cap_F_.RatioCal4</definedName>
    <definedName name="_10Module_EC_Cap_F_.RatioCal4" localSheetId="0">DCR!_10Module_EC_Cap_F_.RatioCal4</definedName>
    <definedName name="_10Module_EC_Cap_F_.RatioCal4" localSheetId="12">'Lugo-Pisgah'!_10Module_EC_Cap_F_.RatioCal4</definedName>
    <definedName name="_10Module_EC_Cap_F_.RatioCal4" localSheetId="16">SOK!_10Module_EC_Cap_F_.RatioCal4</definedName>
    <definedName name="_10Module_EC_Cap_F_.RatioCal4" localSheetId="9">'TRTP Seg 10'!_10Module_EC_Cap_F_.RatioCal4</definedName>
    <definedName name="_10Module_EC_Cap_F_.RatioCal4" localSheetId="3">'TRTP Seg 4'!_10Module_EC_Cap_F_.RatioCal4</definedName>
    <definedName name="_10Module_EC_Cap_F_.RatioCal4" localSheetId="4">'TRTP Seg 5'!_10Module_EC_Cap_F_.RatioCal4</definedName>
    <definedName name="_10Module_EC_Cap_F_.RatioCal4" localSheetId="15">Whirlwind!_10Module_EC_Cap_F_.RatioCal4</definedName>
    <definedName name="_10Module_EC_Cap_F_.RatioCal4" localSheetId="17">WOD!_10Module_EC_Cap_F_.RatioCal4</definedName>
    <definedName name="_10Module_EC_Cap_F_.RatioCal4">[0]!_10Module_EC_Cap_F_.RatioCal4</definedName>
    <definedName name="_11_2005_Cap_Labor_Cost_by_Union_Code" localSheetId="12">#REF!</definedName>
    <definedName name="_11_2005_Cap_Labor_Cost_by_Union_Code" localSheetId="16">#REF!</definedName>
    <definedName name="_11_2005_Cap_Labor_Cost_by_Union_Code" localSheetId="9">#REF!</definedName>
    <definedName name="_11_2005_Cap_Labor_Cost_by_Union_Code" localSheetId="3">#REF!</definedName>
    <definedName name="_11_2005_Cap_Labor_Cost_by_Union_Code" localSheetId="4">#REF!</definedName>
    <definedName name="_11_2005_Cap_Labor_Cost_by_Union_Code" localSheetId="15">#REF!</definedName>
    <definedName name="_11_2005_Cap_Labor_Cost_by_Union_Code" localSheetId="17">#REF!</definedName>
    <definedName name="_11_2005_Cap_Labor_Cost_by_Union_Code">#REF!</definedName>
    <definedName name="_12_2005_YTD_from_BPRS" localSheetId="12">#REF!</definedName>
    <definedName name="_12_2005_YTD_from_BPRS" localSheetId="16">#REF!</definedName>
    <definedName name="_12_2005_YTD_from_BPRS" localSheetId="9">#REF!</definedName>
    <definedName name="_12_2005_YTD_from_BPRS" localSheetId="3">#REF!</definedName>
    <definedName name="_12_2005_YTD_from_BPRS" localSheetId="4">#REF!</definedName>
    <definedName name="_12_2005_YTD_from_BPRS" localSheetId="15">#REF!</definedName>
    <definedName name="_12_2005_YTD_from_BPRS" localSheetId="17">#REF!</definedName>
    <definedName name="_12_2005_YTD_from_BPRS">#REF!</definedName>
    <definedName name="_1Module_EC_Cap_F_.RatioCal4" localSheetId="14">CRSX!_1Module_EC_Cap_F_.RatioCal4</definedName>
    <definedName name="_1Module_EC_Cap_F_.RatioCal4" localSheetId="0">DCR!_1Module_EC_Cap_F_.RatioCal4</definedName>
    <definedName name="_1Module_EC_Cap_F_.RatioCal4" localSheetId="12">'Lugo-Pisgah'!_1Module_EC_Cap_F_.RatioCal4</definedName>
    <definedName name="_1Module_EC_Cap_F_.RatioCal4" localSheetId="16">SOK!_1Module_EC_Cap_F_.RatioCal4</definedName>
    <definedName name="_1Module_EC_Cap_F_.RatioCal4" localSheetId="9">'TRTP Seg 10'!_1Module_EC_Cap_F_.RatioCal4</definedName>
    <definedName name="_1Module_EC_Cap_F_.RatioCal4" localSheetId="3">'TRTP Seg 4'!_1Module_EC_Cap_F_.RatioCal4</definedName>
    <definedName name="_1Module_EC_Cap_F_.RatioCal4" localSheetId="4">'TRTP Seg 5'!_1Module_EC_Cap_F_.RatioCal4</definedName>
    <definedName name="_1Module_EC_Cap_F_.RatioCal4" localSheetId="15">Whirlwind!_1Module_EC_Cap_F_.RatioCal4</definedName>
    <definedName name="_1Module_EC_Cap_F_.RatioCal4" localSheetId="17">WOD!_1Module_EC_Cap_F_.RatioCal4</definedName>
    <definedName name="_1Module_EC_Cap_F_.RatioCal4">[0]!_1Module_EC_Cap_F_.RatioCal4</definedName>
    <definedName name="_1STAFT" localSheetId="12">#REF!</definedName>
    <definedName name="_1STAFT" localSheetId="16">#REF!</definedName>
    <definedName name="_1STAFT" localSheetId="9">#REF!</definedName>
    <definedName name="_1STAFT" localSheetId="3">#REF!</definedName>
    <definedName name="_1STAFT" localSheetId="4">#REF!</definedName>
    <definedName name="_1STAFT" localSheetId="15">#REF!</definedName>
    <definedName name="_1STAFT" localSheetId="17">#REF!</definedName>
    <definedName name="_1STAFT">#REF!</definedName>
    <definedName name="_2">'[5]Deferral Payoff'!$A$30:$IV$58</definedName>
    <definedName name="_2_2005_Cap_Labor_Cost_by_Union_Code" localSheetId="12">#REF!</definedName>
    <definedName name="_2_2005_Cap_Labor_Cost_by_Union_Code" localSheetId="9">#REF!</definedName>
    <definedName name="_2_2005_Cap_Labor_Cost_by_Union_Code" localSheetId="3">#REF!</definedName>
    <definedName name="_2_2005_Cap_Labor_Cost_by_Union_Code" localSheetId="4">#REF!</definedName>
    <definedName name="_2_2005_Cap_Labor_Cost_by_Union_Code" localSheetId="15">#REF!</definedName>
    <definedName name="_2_2005_Cap_Labor_Cost_by_Union_Code">#REF!</definedName>
    <definedName name="_2_2005_YTD_from_BPRS" localSheetId="12">#REF!</definedName>
    <definedName name="_2_2005_YTD_from_BPRS" localSheetId="9">#REF!</definedName>
    <definedName name="_2_2005_YTD_from_BPRS" localSheetId="3">#REF!</definedName>
    <definedName name="_2_2005_YTD_from_BPRS" localSheetId="4">#REF!</definedName>
    <definedName name="_2_2005_YTD_from_BPRS" localSheetId="15">#REF!</definedName>
    <definedName name="_2_2005_YTD_from_BPRS">#REF!</definedName>
    <definedName name="_2005_Cap_Labor_Cost_by_Union_Code" localSheetId="12">#REF!</definedName>
    <definedName name="_2005_Cap_Labor_Cost_by_Union_Code" localSheetId="9">#REF!</definedName>
    <definedName name="_2005_Cap_Labor_Cost_by_Union_Code" localSheetId="3">#REF!</definedName>
    <definedName name="_2005_Cap_Labor_Cost_by_Union_Code" localSheetId="4">#REF!</definedName>
    <definedName name="_2005_Cap_Labor_Cost_by_Union_Code" localSheetId="15">#REF!</definedName>
    <definedName name="_2005_Cap_Labor_Cost_by_Union_Code">#REF!</definedName>
    <definedName name="_2005_YTD_from_BPRS" localSheetId="12">#REF!</definedName>
    <definedName name="_2005_YTD_from_BPRS" localSheetId="9">#REF!</definedName>
    <definedName name="_2005_YTD_from_BPRS" localSheetId="3">#REF!</definedName>
    <definedName name="_2005_YTD_from_BPRS" localSheetId="15">#REF!</definedName>
    <definedName name="_2005_YTD_from_BPRS">#REF!</definedName>
    <definedName name="_2Module_EC_Cap_F_.RatioCal4" localSheetId="14">CRSX!_2Module_EC_Cap_F_.RatioCal4</definedName>
    <definedName name="_2Module_EC_Cap_F_.RatioCal4" localSheetId="0">DCR!_2Module_EC_Cap_F_.RatioCal4</definedName>
    <definedName name="_2Module_EC_Cap_F_.RatioCal4" localSheetId="12">'Lugo-Pisgah'!_2Module_EC_Cap_F_.RatioCal4</definedName>
    <definedName name="_2Module_EC_Cap_F_.RatioCal4" localSheetId="16">SOK!_2Module_EC_Cap_F_.RatioCal4</definedName>
    <definedName name="_2Module_EC_Cap_F_.RatioCal4" localSheetId="9">'TRTP Seg 10'!_2Module_EC_Cap_F_.RatioCal4</definedName>
    <definedName name="_2Module_EC_Cap_F_.RatioCal4" localSheetId="3">'TRTP Seg 4'!_2Module_EC_Cap_F_.RatioCal4</definedName>
    <definedName name="_2Module_EC_Cap_F_.RatioCal4" localSheetId="4">'TRTP Seg 5'!_2Module_EC_Cap_F_.RatioCal4</definedName>
    <definedName name="_2Module_EC_Cap_F_.RatioCal4" localSheetId="15">Whirlwind!_2Module_EC_Cap_F_.RatioCal4</definedName>
    <definedName name="_2Module_EC_Cap_F_.RatioCal4" localSheetId="17">WOD!_2Module_EC_Cap_F_.RatioCal4</definedName>
    <definedName name="_2Module_EC_Cap_F_.RatioCal4">[0]!_2Module_EC_Cap_F_.RatioCal4</definedName>
    <definedName name="_3">'[5]Deferral Payoff'!$A$59:$IV$87</definedName>
    <definedName name="_3_2005_YTD_from_BPRS" localSheetId="12">#REF!</definedName>
    <definedName name="_3_2005_YTD_from_BPRS" localSheetId="9">#REF!</definedName>
    <definedName name="_3_2005_YTD_from_BPRS" localSheetId="3">#REF!</definedName>
    <definedName name="_3_2005_YTD_from_BPRS" localSheetId="4">#REF!</definedName>
    <definedName name="_3_2005_YTD_from_BPRS" localSheetId="15">#REF!</definedName>
    <definedName name="_3_2005_YTD_from_BPRS">#REF!</definedName>
    <definedName name="_3Module_EC_Cap_F_.RatioCal4" localSheetId="14">CRSX!_3Module_EC_Cap_F_.RatioCal4</definedName>
    <definedName name="_3Module_EC_Cap_F_.RatioCal4" localSheetId="0">DCR!_3Module_EC_Cap_F_.RatioCal4</definedName>
    <definedName name="_3Module_EC_Cap_F_.RatioCal4" localSheetId="12">'Lugo-Pisgah'!_3Module_EC_Cap_F_.RatioCal4</definedName>
    <definedName name="_3Module_EC_Cap_F_.RatioCal4" localSheetId="16">SOK!_3Module_EC_Cap_F_.RatioCal4</definedName>
    <definedName name="_3Module_EC_Cap_F_.RatioCal4" localSheetId="9">'TRTP Seg 10'!_3Module_EC_Cap_F_.RatioCal4</definedName>
    <definedName name="_3Module_EC_Cap_F_.RatioCal4" localSheetId="3">'TRTP Seg 4'!_3Module_EC_Cap_F_.RatioCal4</definedName>
    <definedName name="_3Module_EC_Cap_F_.RatioCal4" localSheetId="4">'TRTP Seg 5'!_3Module_EC_Cap_F_.RatioCal4</definedName>
    <definedName name="_3Module_EC_Cap_F_.RatioCal4" localSheetId="15">Whirlwind!_3Module_EC_Cap_F_.RatioCal4</definedName>
    <definedName name="_3Module_EC_Cap_F_.RatioCal4" localSheetId="17">WOD!_3Module_EC_Cap_F_.RatioCal4</definedName>
    <definedName name="_3Module_EC_Cap_F_.RatioCal4">[0]!_3Module_EC_Cap_F_.RatioCal4</definedName>
    <definedName name="_4">'[5]Deferral Payoff'!$A$88:$IV$116</definedName>
    <definedName name="_4Module_EC_Cap_F_.RatioCal4" localSheetId="14">CRSX!_4Module_EC_Cap_F_.RatioCal4</definedName>
    <definedName name="_4Module_EC_Cap_F_.RatioCal4" localSheetId="0">DCR!_4Module_EC_Cap_F_.RatioCal4</definedName>
    <definedName name="_4Module_EC_Cap_F_.RatioCal4" localSheetId="12">'Lugo-Pisgah'!_4Module_EC_Cap_F_.RatioCal4</definedName>
    <definedName name="_4Module_EC_Cap_F_.RatioCal4" localSheetId="16">SOK!_4Module_EC_Cap_F_.RatioCal4</definedName>
    <definedName name="_4Module_EC_Cap_F_.RatioCal4" localSheetId="9">'TRTP Seg 10'!_4Module_EC_Cap_F_.RatioCal4</definedName>
    <definedName name="_4Module_EC_Cap_F_.RatioCal4" localSheetId="3">'TRTP Seg 4'!_4Module_EC_Cap_F_.RatioCal4</definedName>
    <definedName name="_4Module_EC_Cap_F_.RatioCal4" localSheetId="4">'TRTP Seg 5'!_4Module_EC_Cap_F_.RatioCal4</definedName>
    <definedName name="_4Module_EC_Cap_F_.RatioCal4" localSheetId="15">Whirlwind!_4Module_EC_Cap_F_.RatioCal4</definedName>
    <definedName name="_4Module_EC_Cap_F_.RatioCal4" localSheetId="17">WOD!_4Module_EC_Cap_F_.RatioCal4</definedName>
    <definedName name="_4Module_EC_Cap_F_.RatioCal4">[0]!_4Module_EC_Cap_F_.RatioCal4</definedName>
    <definedName name="_5Module_EC_Cap_F_.RatioCal4" localSheetId="14">CRSX!_5Module_EC_Cap_F_.RatioCal4</definedName>
    <definedName name="_5Module_EC_Cap_F_.RatioCal4" localSheetId="0">DCR!_5Module_EC_Cap_F_.RatioCal4</definedName>
    <definedName name="_5Module_EC_Cap_F_.RatioCal4" localSheetId="12">'Lugo-Pisgah'!_5Module_EC_Cap_F_.RatioCal4</definedName>
    <definedName name="_5Module_EC_Cap_F_.RatioCal4" localSheetId="16">SOK!_5Module_EC_Cap_F_.RatioCal4</definedName>
    <definedName name="_5Module_EC_Cap_F_.RatioCal4" localSheetId="9">'TRTP Seg 10'!_5Module_EC_Cap_F_.RatioCal4</definedName>
    <definedName name="_5Module_EC_Cap_F_.RatioCal4" localSheetId="3">'TRTP Seg 4'!_5Module_EC_Cap_F_.RatioCal4</definedName>
    <definedName name="_5Module_EC_Cap_F_.RatioCal4" localSheetId="4">'TRTP Seg 5'!_5Module_EC_Cap_F_.RatioCal4</definedName>
    <definedName name="_5Module_EC_Cap_F_.RatioCal4" localSheetId="15">Whirlwind!_5Module_EC_Cap_F_.RatioCal4</definedName>
    <definedName name="_5Module_EC_Cap_F_.RatioCal4" localSheetId="17">WOD!_5Module_EC_Cap_F_.RatioCal4</definedName>
    <definedName name="_5Module_EC_Cap_F_.RatioCal4">[0]!_5Module_EC_Cap_F_.RatioCal4</definedName>
    <definedName name="_6Module_EC_Cap_F_.RatioCal4" localSheetId="14">CRSX!_6Module_EC_Cap_F_.RatioCal4</definedName>
    <definedName name="_6Module_EC_Cap_F_.RatioCal4" localSheetId="0">DCR!_6Module_EC_Cap_F_.RatioCal4</definedName>
    <definedName name="_6Module_EC_Cap_F_.RatioCal4" localSheetId="12">'Lugo-Pisgah'!_6Module_EC_Cap_F_.RatioCal4</definedName>
    <definedName name="_6Module_EC_Cap_F_.RatioCal4" localSheetId="16">SOK!_6Module_EC_Cap_F_.RatioCal4</definedName>
    <definedName name="_6Module_EC_Cap_F_.RatioCal4" localSheetId="9">'TRTP Seg 10'!_6Module_EC_Cap_F_.RatioCal4</definedName>
    <definedName name="_6Module_EC_Cap_F_.RatioCal4" localSheetId="3">'TRTP Seg 4'!_6Module_EC_Cap_F_.RatioCal4</definedName>
    <definedName name="_6Module_EC_Cap_F_.RatioCal4" localSheetId="4">'TRTP Seg 5'!_6Module_EC_Cap_F_.RatioCal4</definedName>
    <definedName name="_6Module_EC_Cap_F_.RatioCal4" localSheetId="15">Whirlwind!_6Module_EC_Cap_F_.RatioCal4</definedName>
    <definedName name="_6Module_EC_Cap_F_.RatioCal4" localSheetId="17">WOD!_6Module_EC_Cap_F_.RatioCal4</definedName>
    <definedName name="_6Module_EC_Cap_F_.RatioCal4">[0]!_6Module_EC_Cap_F_.RatioCal4</definedName>
    <definedName name="_7Module_EC_Cap_F_.RatioCal4" localSheetId="14">CRSX!_7Module_EC_Cap_F_.RatioCal4</definedName>
    <definedName name="_7Module_EC_Cap_F_.RatioCal4" localSheetId="0">DCR!_7Module_EC_Cap_F_.RatioCal4</definedName>
    <definedName name="_7Module_EC_Cap_F_.RatioCal4" localSheetId="12">'Lugo-Pisgah'!_7Module_EC_Cap_F_.RatioCal4</definedName>
    <definedName name="_7Module_EC_Cap_F_.RatioCal4" localSheetId="16">SOK!_7Module_EC_Cap_F_.RatioCal4</definedName>
    <definedName name="_7Module_EC_Cap_F_.RatioCal4" localSheetId="9">'TRTP Seg 10'!_7Module_EC_Cap_F_.RatioCal4</definedName>
    <definedName name="_7Module_EC_Cap_F_.RatioCal4" localSheetId="3">'TRTP Seg 4'!_7Module_EC_Cap_F_.RatioCal4</definedName>
    <definedName name="_7Module_EC_Cap_F_.RatioCal4" localSheetId="4">'TRTP Seg 5'!_7Module_EC_Cap_F_.RatioCal4</definedName>
    <definedName name="_7Module_EC_Cap_F_.RatioCal4" localSheetId="15">Whirlwind!_7Module_EC_Cap_F_.RatioCal4</definedName>
    <definedName name="_7Module_EC_Cap_F_.RatioCal4" localSheetId="17">WOD!_7Module_EC_Cap_F_.RatioCal4</definedName>
    <definedName name="_7Module_EC_Cap_F_.RatioCal4">[0]!_7Module_EC_Cap_F_.RatioCal4</definedName>
    <definedName name="_8Module_EC_Cap_F_.RatioCal4" localSheetId="14">CRSX!_8Module_EC_Cap_F_.RatioCal4</definedName>
    <definedName name="_8Module_EC_Cap_F_.RatioCal4" localSheetId="0">DCR!_8Module_EC_Cap_F_.RatioCal4</definedName>
    <definedName name="_8Module_EC_Cap_F_.RatioCal4" localSheetId="12">'Lugo-Pisgah'!_8Module_EC_Cap_F_.RatioCal4</definedName>
    <definedName name="_8Module_EC_Cap_F_.RatioCal4" localSheetId="16">SOK!_8Module_EC_Cap_F_.RatioCal4</definedName>
    <definedName name="_8Module_EC_Cap_F_.RatioCal4" localSheetId="9">'TRTP Seg 10'!_8Module_EC_Cap_F_.RatioCal4</definedName>
    <definedName name="_8Module_EC_Cap_F_.RatioCal4" localSheetId="3">'TRTP Seg 4'!_8Module_EC_Cap_F_.RatioCal4</definedName>
    <definedName name="_8Module_EC_Cap_F_.RatioCal4" localSheetId="4">'TRTP Seg 5'!_8Module_EC_Cap_F_.RatioCal4</definedName>
    <definedName name="_8Module_EC_Cap_F_.RatioCal4" localSheetId="15">Whirlwind!_8Module_EC_Cap_F_.RatioCal4</definedName>
    <definedName name="_8Module_EC_Cap_F_.RatioCal4" localSheetId="17">WOD!_8Module_EC_Cap_F_.RatioCal4</definedName>
    <definedName name="_8Module_EC_Cap_F_.RatioCal4">[0]!_8Module_EC_Cap_F_.RatioCal4</definedName>
    <definedName name="_9Module_EC_Cap_F_.RatioCal4" localSheetId="14">CRSX!_9Module_EC_Cap_F_.RatioCal4</definedName>
    <definedName name="_9Module_EC_Cap_F_.RatioCal4" localSheetId="0">DCR!_9Module_EC_Cap_F_.RatioCal4</definedName>
    <definedName name="_9Module_EC_Cap_F_.RatioCal4" localSheetId="12">'Lugo-Pisgah'!_9Module_EC_Cap_F_.RatioCal4</definedName>
    <definedName name="_9Module_EC_Cap_F_.RatioCal4" localSheetId="16">SOK!_9Module_EC_Cap_F_.RatioCal4</definedName>
    <definedName name="_9Module_EC_Cap_F_.RatioCal4" localSheetId="9">'TRTP Seg 10'!_9Module_EC_Cap_F_.RatioCal4</definedName>
    <definedName name="_9Module_EC_Cap_F_.RatioCal4" localSheetId="3">'TRTP Seg 4'!_9Module_EC_Cap_F_.RatioCal4</definedName>
    <definedName name="_9Module_EC_Cap_F_.RatioCal4" localSheetId="4">'TRTP Seg 5'!_9Module_EC_Cap_F_.RatioCal4</definedName>
    <definedName name="_9Module_EC_Cap_F_.RatioCal4" localSheetId="15">Whirlwind!_9Module_EC_Cap_F_.RatioCal4</definedName>
    <definedName name="_9Module_EC_Cap_F_.RatioCal4" localSheetId="17">WOD!_9Module_EC_Cap_F_.RatioCal4</definedName>
    <definedName name="_9Module_EC_Cap_F_.RatioCal4">[0]!_9Module_EC_Cap_F_.RatioCal4</definedName>
    <definedName name="_a2" localSheetId="14" hidden="1">{#N/A,#N/A,FALSE,"Edison";#N/A,#N/A,FALSE," EIX"}</definedName>
    <definedName name="_a2" localSheetId="0" hidden="1">{#N/A,#N/A,FALSE,"Edison";#N/A,#N/A,FALSE," EIX"}</definedName>
    <definedName name="_a2" localSheetId="12" hidden="1">{#N/A,#N/A,FALSE,"Edison";#N/A,#N/A,FALSE," EIX"}</definedName>
    <definedName name="_a2" localSheetId="16" hidden="1">{#N/A,#N/A,FALSE,"Edison";#N/A,#N/A,FALSE," EIX"}</definedName>
    <definedName name="_a2" localSheetId="9" hidden="1">{#N/A,#N/A,FALSE,"Edison";#N/A,#N/A,FALSE," EIX"}</definedName>
    <definedName name="_a2" localSheetId="3" hidden="1">{#N/A,#N/A,FALSE,"Edison";#N/A,#N/A,FALSE," EIX"}</definedName>
    <definedName name="_a2" localSheetId="4" hidden="1">{#N/A,#N/A,FALSE,"Edison";#N/A,#N/A,FALSE," EIX"}</definedName>
    <definedName name="_a2" localSheetId="15" hidden="1">{#N/A,#N/A,FALSE,"Edison";#N/A,#N/A,FALSE," EIX"}</definedName>
    <definedName name="_a2" localSheetId="17" hidden="1">{#N/A,#N/A,FALSE,"Edison";#N/A,#N/A,FALSE," EIX"}</definedName>
    <definedName name="_a2" hidden="1">{#N/A,#N/A,FALSE,"Edison";#N/A,#N/A,FALSE," EIX"}</definedName>
    <definedName name="_bb2" localSheetId="14" hidden="1">{#N/A,#N/A,FALSE,"Edison";#N/A,#N/A,FALSE," EIX"}</definedName>
    <definedName name="_bb2" localSheetId="0" hidden="1">{#N/A,#N/A,FALSE,"Edison";#N/A,#N/A,FALSE," EIX"}</definedName>
    <definedName name="_bb2" localSheetId="12" hidden="1">{#N/A,#N/A,FALSE,"Edison";#N/A,#N/A,FALSE," EIX"}</definedName>
    <definedName name="_bb2" localSheetId="16" hidden="1">{#N/A,#N/A,FALSE,"Edison";#N/A,#N/A,FALSE," EIX"}</definedName>
    <definedName name="_bb2" localSheetId="9" hidden="1">{#N/A,#N/A,FALSE,"Edison";#N/A,#N/A,FALSE," EIX"}</definedName>
    <definedName name="_bb2" localSheetId="3" hidden="1">{#N/A,#N/A,FALSE,"Edison";#N/A,#N/A,FALSE," EIX"}</definedName>
    <definedName name="_bb2" localSheetId="4" hidden="1">{#N/A,#N/A,FALSE,"Edison";#N/A,#N/A,FALSE," EIX"}</definedName>
    <definedName name="_bb2" localSheetId="15" hidden="1">{#N/A,#N/A,FALSE,"Edison";#N/A,#N/A,FALSE," EIX"}</definedName>
    <definedName name="_bb2" localSheetId="17" hidden="1">{#N/A,#N/A,FALSE,"Edison";#N/A,#N/A,FALSE," EIX"}</definedName>
    <definedName name="_bb2" hidden="1">{#N/A,#N/A,FALSE,"Edison";#N/A,#N/A,FALSE," EIX"}</definedName>
    <definedName name="_ccc2" localSheetId="14" hidden="1">{#N/A,#N/A,FALSE,"Edison";#N/A,#N/A,FALSE," EIX"}</definedName>
    <definedName name="_ccc2" localSheetId="0" hidden="1">{#N/A,#N/A,FALSE,"Edison";#N/A,#N/A,FALSE," EIX"}</definedName>
    <definedName name="_ccc2" localSheetId="12" hidden="1">{#N/A,#N/A,FALSE,"Edison";#N/A,#N/A,FALSE," EIX"}</definedName>
    <definedName name="_ccc2" localSheetId="16" hidden="1">{#N/A,#N/A,FALSE,"Edison";#N/A,#N/A,FALSE," EIX"}</definedName>
    <definedName name="_ccc2" localSheetId="9" hidden="1">{#N/A,#N/A,FALSE,"Edison";#N/A,#N/A,FALSE," EIX"}</definedName>
    <definedName name="_ccc2" localSheetId="3" hidden="1">{#N/A,#N/A,FALSE,"Edison";#N/A,#N/A,FALSE," EIX"}</definedName>
    <definedName name="_ccc2" localSheetId="4" hidden="1">{#N/A,#N/A,FALSE,"Edison";#N/A,#N/A,FALSE," EIX"}</definedName>
    <definedName name="_ccc2" localSheetId="15" hidden="1">{#N/A,#N/A,FALSE,"Edison";#N/A,#N/A,FALSE," EIX"}</definedName>
    <definedName name="_ccc2" localSheetId="17" hidden="1">{#N/A,#N/A,FALSE,"Edison";#N/A,#N/A,FALSE," EIX"}</definedName>
    <definedName name="_ccc2" hidden="1">{#N/A,#N/A,FALSE,"Edison";#N/A,#N/A,FALSE," EIX"}</definedName>
    <definedName name="_Esc2">1.035</definedName>
    <definedName name="_Fill" localSheetId="0" hidden="1">[3]SCE00!#REF!</definedName>
    <definedName name="_Fill" localSheetId="12" hidden="1">[2]SCE00!#REF!</definedName>
    <definedName name="_Fill" localSheetId="9" hidden="1">[3]SCE00!#REF!</definedName>
    <definedName name="_Fill" localSheetId="3" hidden="1">[3]SCE00!#REF!</definedName>
    <definedName name="_Fill" localSheetId="4" hidden="1">[3]SCE00!#REF!</definedName>
    <definedName name="_Fill" localSheetId="15" hidden="1">[2]SCE00!#REF!</definedName>
    <definedName name="_Fill" hidden="1">[3]SCE00!#REF!</definedName>
    <definedName name="_Kap1" localSheetId="12">[1]Current!#REF!</definedName>
    <definedName name="_Kap1" localSheetId="9">[1]Current!#REF!</definedName>
    <definedName name="_Kap1" localSheetId="3">[1]Current!#REF!</definedName>
    <definedName name="_Kap1" localSheetId="4">[1]Current!#REF!</definedName>
    <definedName name="_Kap1" localSheetId="15">[1]Current!#REF!</definedName>
    <definedName name="_Kap1">[1]Current!#REF!</definedName>
    <definedName name="_Kap2" localSheetId="12">[1]Current!#REF!</definedName>
    <definedName name="_Kap2" localSheetId="9">[1]Current!#REF!</definedName>
    <definedName name="_Kap2" localSheetId="3">[1]Current!#REF!</definedName>
    <definedName name="_Kap2" localSheetId="4">[1]Current!#REF!</definedName>
    <definedName name="_Kap2" localSheetId="15">[1]Current!#REF!</definedName>
    <definedName name="_Kap2">[1]Current!#REF!</definedName>
    <definedName name="_Key1" localSheetId="0" hidden="1">#REF!</definedName>
    <definedName name="_Key1" localSheetId="12" hidden="1">#REF!</definedName>
    <definedName name="_Key1" localSheetId="9" hidden="1">#REF!</definedName>
    <definedName name="_Key1" localSheetId="3" hidden="1">#REF!</definedName>
    <definedName name="_Key1" localSheetId="4" hidden="1">#REF!</definedName>
    <definedName name="_Key1" localSheetId="15" hidden="1">#REF!</definedName>
    <definedName name="_Key1" hidden="1">#REF!</definedName>
    <definedName name="_Order1" hidden="1">255</definedName>
    <definedName name="_pg1" localSheetId="12">#REF!</definedName>
    <definedName name="_pg1" localSheetId="9">#REF!</definedName>
    <definedName name="_pg1" localSheetId="3">#REF!</definedName>
    <definedName name="_pg1" localSheetId="4">#REF!</definedName>
    <definedName name="_pg1" localSheetId="15">#REF!</definedName>
    <definedName name="_pg1">#REF!</definedName>
    <definedName name="_pg2" localSheetId="12">#REF!</definedName>
    <definedName name="_pg2" localSheetId="9">#REF!</definedName>
    <definedName name="_pg2" localSheetId="3">#REF!</definedName>
    <definedName name="_pg2" localSheetId="4">#REF!</definedName>
    <definedName name="_pg2" localSheetId="15">#REF!</definedName>
    <definedName name="_pg2">#REF!</definedName>
    <definedName name="_pg3" localSheetId="12">#REF!</definedName>
    <definedName name="_pg3" localSheetId="9">#REF!</definedName>
    <definedName name="_pg3" localSheetId="3">#REF!</definedName>
    <definedName name="_pg3" localSheetId="4">#REF!</definedName>
    <definedName name="_pg3" localSheetId="15">#REF!</definedName>
    <definedName name="_pg3">#REF!</definedName>
    <definedName name="_Sort" localSheetId="12" hidden="1">#REF!</definedName>
    <definedName name="_Sort" localSheetId="9" hidden="1">#REF!</definedName>
    <definedName name="_Sort" localSheetId="3" hidden="1">#REF!</definedName>
    <definedName name="_Sort" localSheetId="15" hidden="1">#REF!</definedName>
    <definedName name="_Sort" hidden="1">#REF!</definedName>
    <definedName name="_table_out" localSheetId="12" hidden="1">'[6]Unit Data Real$'!#REF!</definedName>
    <definedName name="_table_out" localSheetId="9" hidden="1">'[6]Unit Data Real$'!#REF!</definedName>
    <definedName name="_table_out" localSheetId="3" hidden="1">'[6]Unit Data Real$'!#REF!</definedName>
    <definedName name="_table_out" localSheetId="15" hidden="1">'[6]Unit Data Real$'!#REF!</definedName>
    <definedName name="_table_out" hidden="1">'[6]Unit Data Real$'!#REF!</definedName>
    <definedName name="_Table1_In1" localSheetId="12" hidden="1">'[6]Unit Data Real$'!#REF!</definedName>
    <definedName name="_Table1_In1" localSheetId="9" hidden="1">'[6]Unit Data Real$'!#REF!</definedName>
    <definedName name="_Table1_In1" localSheetId="3" hidden="1">'[6]Unit Data Real$'!#REF!</definedName>
    <definedName name="_Table1_In1" localSheetId="15" hidden="1">'[6]Unit Data Real$'!#REF!</definedName>
    <definedName name="_Table1_In1" hidden="1">'[6]Unit Data Real$'!#REF!</definedName>
    <definedName name="_Table1_Out" localSheetId="12" hidden="1">'[6]Unit Data Real$'!#REF!</definedName>
    <definedName name="_Table1_Out" localSheetId="9" hidden="1">'[6]Unit Data Real$'!#REF!</definedName>
    <definedName name="_Table1_Out" localSheetId="3" hidden="1">'[6]Unit Data Real$'!#REF!</definedName>
    <definedName name="_Table1_Out" localSheetId="15" hidden="1">'[6]Unit Data Real$'!#REF!</definedName>
    <definedName name="_Table1_Out" hidden="1">'[6]Unit Data Real$'!#REF!</definedName>
    <definedName name="_Table2_In1" hidden="1">'[6]Unit Data Real$'!$P$17:$P$17</definedName>
    <definedName name="_Table2_In2" hidden="1">'[6]Unit Data Real$'!$G$62:$G$62</definedName>
    <definedName name="_Table2_Out" localSheetId="0" hidden="1">'[6]Unit Data Real$'!#REF!</definedName>
    <definedName name="_Table2_Out" localSheetId="12" hidden="1">'[6]Unit Data Real$'!#REF!</definedName>
    <definedName name="_Table2_Out" localSheetId="9" hidden="1">'[6]Unit Data Real$'!#REF!</definedName>
    <definedName name="_Table2_Out" localSheetId="3" hidden="1">'[6]Unit Data Real$'!#REF!</definedName>
    <definedName name="_Table2_Out" localSheetId="4" hidden="1">'[6]Unit Data Real$'!#REF!</definedName>
    <definedName name="_Table2_Out" localSheetId="15" hidden="1">'[6]Unit Data Real$'!#REF!</definedName>
    <definedName name="_Table2_Out" hidden="1">'[6]Unit Data Real$'!#REF!</definedName>
    <definedName name="_Table3_In2" hidden="1">'[6]Unit Data Real$'!$P$12:$P$12</definedName>
    <definedName name="_TCW1" localSheetId="12">#REF!</definedName>
    <definedName name="_TCW1" localSheetId="9">#REF!</definedName>
    <definedName name="_TCW1" localSheetId="3">#REF!</definedName>
    <definedName name="_TCW1" localSheetId="4">#REF!</definedName>
    <definedName name="_TCW1" localSheetId="15">#REF!</definedName>
    <definedName name="_TCW1">#REF!</definedName>
    <definedName name="_TCW2" localSheetId="12">#REF!</definedName>
    <definedName name="_TCW2" localSheetId="9">#REF!</definedName>
    <definedName name="_TCW2" localSheetId="3">#REF!</definedName>
    <definedName name="_TCW2" localSheetId="4">#REF!</definedName>
    <definedName name="_TCW2" localSheetId="15">#REF!</definedName>
    <definedName name="_TCW2">#REF!</definedName>
    <definedName name="_TCW3" localSheetId="12">#REF!</definedName>
    <definedName name="_TCW3" localSheetId="9">#REF!</definedName>
    <definedName name="_TCW3" localSheetId="3">#REF!</definedName>
    <definedName name="_TCW3" localSheetId="4">#REF!</definedName>
    <definedName name="_TCW3" localSheetId="15">#REF!</definedName>
    <definedName name="_TCW3">#REF!</definedName>
    <definedName name="A" localSheetId="14">{#N/A,#N/A,FALSE,"Edison";#N/A,#N/A,FALSE," EIX"}</definedName>
    <definedName name="A" localSheetId="0">{#N/A,#N/A,FALSE,"Edison";#N/A,#N/A,FALSE," EIX"}</definedName>
    <definedName name="A" localSheetId="12">{#N/A,#N/A,FALSE,"Edison";#N/A,#N/A,FALSE," EIX"}</definedName>
    <definedName name="A" localSheetId="16">{#N/A,#N/A,FALSE,"Edison";#N/A,#N/A,FALSE," EIX"}</definedName>
    <definedName name="A" localSheetId="9">{#N/A,#N/A,FALSE,"Edison";#N/A,#N/A,FALSE," EIX"}</definedName>
    <definedName name="A" localSheetId="3">{#N/A,#N/A,FALSE,"Edison";#N/A,#N/A,FALSE," EIX"}</definedName>
    <definedName name="A" localSheetId="4">{#N/A,#N/A,FALSE,"Edison";#N/A,#N/A,FALSE," EIX"}</definedName>
    <definedName name="A" localSheetId="15">{#N/A,#N/A,FALSE,"Edison";#N/A,#N/A,FALSE," EIX"}</definedName>
    <definedName name="A" localSheetId="17">{#N/A,#N/A,FALSE,"Edison";#N/A,#N/A,FALSE," EIX"}</definedName>
    <definedName name="A">{#N/A,#N/A,FALSE,"Edison";#N/A,#N/A,FALSE," EIX"}</definedName>
    <definedName name="abc" localSheetId="14">CRSX!abc</definedName>
    <definedName name="abc" localSheetId="0">DCR!abc</definedName>
    <definedName name="abc" localSheetId="12">'Lugo-Pisgah'!abc</definedName>
    <definedName name="abc" localSheetId="16">SOK!abc</definedName>
    <definedName name="abc" localSheetId="9">'TRTP Seg 10'!abc</definedName>
    <definedName name="abc" localSheetId="3">'TRTP Seg 4'!abc</definedName>
    <definedName name="abc" localSheetId="4">'TRTP Seg 5'!abc</definedName>
    <definedName name="abc" localSheetId="15">Whirlwind!abc</definedName>
    <definedName name="abc" localSheetId="17">WOD!abc</definedName>
    <definedName name="abc">[0]!abc</definedName>
    <definedName name="abckjeioaphghasg" localSheetId="12">'Lugo-Pisgah'!abckjeioaphghasg</definedName>
    <definedName name="abckjeioaphghasg" localSheetId="16">SOK!abckjeioaphghasg</definedName>
    <definedName name="abckjeioaphghasg" localSheetId="9">'TRTP Seg 10'!abckjeioaphghasg</definedName>
    <definedName name="abckjeioaphghasg" localSheetId="3">'TRTP Seg 4'!abckjeioaphghasg</definedName>
    <definedName name="abckjeioaphghasg" localSheetId="4">'TRTP Seg 5'!abckjeioaphghasg</definedName>
    <definedName name="abckjeioaphghasg" localSheetId="15">Whirlwind!abckjeioaphghasg</definedName>
    <definedName name="abckjeioaphghasg" localSheetId="17">WOD!abckjeioaphghasg</definedName>
    <definedName name="abckjeioaphghasg">[0]!abckjeioaphghasg</definedName>
    <definedName name="Actuals" localSheetId="9">'[7]Model Inputs'!$H$109</definedName>
    <definedName name="Actuals" localSheetId="3">'[7]Model Inputs'!$H$109</definedName>
    <definedName name="Actuals" localSheetId="4">'[7]Model Inputs'!$H$109</definedName>
    <definedName name="Actuals">'[7]Model Inputs'!$H$109</definedName>
    <definedName name="Affd_Hsg_Adjust">'[8]Income Stmt'!$A$238:$C$247</definedName>
    <definedName name="AIG_GECap" localSheetId="12">#REF!</definedName>
    <definedName name="AIG_GECap" localSheetId="9">#REF!</definedName>
    <definedName name="AIG_GECap" localSheetId="3">#REF!</definedName>
    <definedName name="AIG_GECap" localSheetId="4">#REF!</definedName>
    <definedName name="AIG_GECap" localSheetId="15">#REF!</definedName>
    <definedName name="AIG_GECap">#REF!</definedName>
    <definedName name="AIG_GECap2" localSheetId="12">#REF!</definedName>
    <definedName name="AIG_GECap2" localSheetId="9">#REF!</definedName>
    <definedName name="AIG_GECap2" localSheetId="3">#REF!</definedName>
    <definedName name="AIG_GECap2" localSheetId="4">#REF!</definedName>
    <definedName name="AIG_GECap2" localSheetId="15">#REF!</definedName>
    <definedName name="AIG_GECap2">#REF!</definedName>
    <definedName name="AIG_GECap3" localSheetId="12">#REF!</definedName>
    <definedName name="AIG_GECap3" localSheetId="9">#REF!</definedName>
    <definedName name="AIG_GECap3" localSheetId="3">#REF!</definedName>
    <definedName name="AIG_GECap3" localSheetId="4">#REF!</definedName>
    <definedName name="AIG_GECap3" localSheetId="15">#REF!</definedName>
    <definedName name="AIG_GECap3">#REF!</definedName>
    <definedName name="aight" localSheetId="12">#REF!</definedName>
    <definedName name="aight" localSheetId="9">#REF!</definedName>
    <definedName name="aight" localSheetId="3">#REF!</definedName>
    <definedName name="aight" localSheetId="15">#REF!</definedName>
    <definedName name="aight">#REF!</definedName>
    <definedName name="all" localSheetId="12">#REF!</definedName>
    <definedName name="all" localSheetId="9">#REF!</definedName>
    <definedName name="all" localSheetId="3">#REF!</definedName>
    <definedName name="all" localSheetId="15">#REF!</definedName>
    <definedName name="all">#REF!</definedName>
    <definedName name="AllocOH" localSheetId="9">[9]Setup!$D$67</definedName>
    <definedName name="AllocOH" localSheetId="3">[9]Setup!$D$67</definedName>
    <definedName name="AllocOH" localSheetId="4">[9]Setup!$D$67</definedName>
    <definedName name="AllocOH">[9]Setup!$D$67</definedName>
    <definedName name="Annual_Cash_Flow">'[8]Cash Flow'!$A$33:$M$92</definedName>
    <definedName name="AnnualCashFlow">'[8]Cash Flow'!$A$33:$M$154</definedName>
    <definedName name="AS_IN_01_102" localSheetId="12">#REF!</definedName>
    <definedName name="AS_IN_01_102" localSheetId="9">#REF!</definedName>
    <definedName name="AS_IN_01_102" localSheetId="3">#REF!</definedName>
    <definedName name="AS_IN_01_102" localSheetId="4">#REF!</definedName>
    <definedName name="AS_IN_01_102" localSheetId="15">#REF!</definedName>
    <definedName name="AS_IN_01_102">#REF!</definedName>
    <definedName name="AS_IN_01_72_15" localSheetId="12">#REF!</definedName>
    <definedName name="AS_IN_01_72_15" localSheetId="9">#REF!</definedName>
    <definedName name="AS_IN_01_72_15" localSheetId="3">#REF!</definedName>
    <definedName name="AS_IN_01_72_15" localSheetId="4">#REF!</definedName>
    <definedName name="AS_IN_01_72_15" localSheetId="15">#REF!</definedName>
    <definedName name="AS_IN_01_72_15">#REF!</definedName>
    <definedName name="AS_IN_01_72_30" localSheetId="12">#REF!</definedName>
    <definedName name="AS_IN_01_72_30" localSheetId="9">#REF!</definedName>
    <definedName name="AS_IN_01_72_30" localSheetId="3">#REF!</definedName>
    <definedName name="AS_IN_01_72_30" localSheetId="4">#REF!</definedName>
    <definedName name="AS_IN_01_72_30" localSheetId="15">#REF!</definedName>
    <definedName name="AS_IN_01_72_30">#REF!</definedName>
    <definedName name="AS_IN_02_102" localSheetId="12">#REF!</definedName>
    <definedName name="AS_IN_02_102" localSheetId="9">#REF!</definedName>
    <definedName name="AS_IN_02_102" localSheetId="3">#REF!</definedName>
    <definedName name="AS_IN_02_102" localSheetId="15">#REF!</definedName>
    <definedName name="AS_IN_02_102">#REF!</definedName>
    <definedName name="AS_IN_02_72_15" localSheetId="12">#REF!</definedName>
    <definedName name="AS_IN_02_72_15" localSheetId="9">#REF!</definedName>
    <definedName name="AS_IN_02_72_15" localSheetId="3">#REF!</definedName>
    <definedName name="AS_IN_02_72_15" localSheetId="15">#REF!</definedName>
    <definedName name="AS_IN_02_72_15">#REF!</definedName>
    <definedName name="AS_IN_02_72_30" localSheetId="12">#REF!</definedName>
    <definedName name="AS_IN_02_72_30" localSheetId="9">#REF!</definedName>
    <definedName name="AS_IN_02_72_30" localSheetId="3">#REF!</definedName>
    <definedName name="AS_IN_02_72_30" localSheetId="15">#REF!</definedName>
    <definedName name="AS_IN_02_72_30">#REF!</definedName>
    <definedName name="AS_IN_03_102" localSheetId="12">#REF!</definedName>
    <definedName name="AS_IN_03_102" localSheetId="9">#REF!</definedName>
    <definedName name="AS_IN_03_102" localSheetId="3">#REF!</definedName>
    <definedName name="AS_IN_03_102" localSheetId="15">#REF!</definedName>
    <definedName name="AS_IN_03_102">#REF!</definedName>
    <definedName name="AS_IN_03_72_15" localSheetId="12">#REF!</definedName>
    <definedName name="AS_IN_03_72_15" localSheetId="9">#REF!</definedName>
    <definedName name="AS_IN_03_72_15" localSheetId="3">#REF!</definedName>
    <definedName name="AS_IN_03_72_15" localSheetId="15">#REF!</definedName>
    <definedName name="AS_IN_03_72_15">#REF!</definedName>
    <definedName name="AS_IN_03_72_30" localSheetId="12">#REF!</definedName>
    <definedName name="AS_IN_03_72_30" localSheetId="9">#REF!</definedName>
    <definedName name="AS_IN_03_72_30" localSheetId="3">#REF!</definedName>
    <definedName name="AS_IN_03_72_30" localSheetId="15">#REF!</definedName>
    <definedName name="AS_IN_03_72_30">#REF!</definedName>
    <definedName name="AS_OUT_01_102" localSheetId="12">#REF!</definedName>
    <definedName name="AS_OUT_01_102" localSheetId="9">#REF!</definedName>
    <definedName name="AS_OUT_01_102" localSheetId="3">#REF!</definedName>
    <definedName name="AS_OUT_01_102" localSheetId="15">#REF!</definedName>
    <definedName name="AS_OUT_01_102">#REF!</definedName>
    <definedName name="AS_OUT_01_72_15" localSheetId="12">#REF!</definedName>
    <definedName name="AS_OUT_01_72_15" localSheetId="9">#REF!</definedName>
    <definedName name="AS_OUT_01_72_15" localSheetId="3">#REF!</definedName>
    <definedName name="AS_OUT_01_72_15" localSheetId="15">#REF!</definedName>
    <definedName name="AS_OUT_01_72_15">#REF!</definedName>
    <definedName name="AS_OUT_01_72_30" localSheetId="12">#REF!</definedName>
    <definedName name="AS_OUT_01_72_30" localSheetId="9">#REF!</definedName>
    <definedName name="AS_OUT_01_72_30" localSheetId="3">#REF!</definedName>
    <definedName name="AS_OUT_01_72_30" localSheetId="15">#REF!</definedName>
    <definedName name="AS_OUT_01_72_30">#REF!</definedName>
    <definedName name="AS_OUT_02_102" localSheetId="12">#REF!</definedName>
    <definedName name="AS_OUT_02_102" localSheetId="9">#REF!</definedName>
    <definedName name="AS_OUT_02_102" localSheetId="3">#REF!</definedName>
    <definedName name="AS_OUT_02_102" localSheetId="15">#REF!</definedName>
    <definedName name="AS_OUT_02_102">#REF!</definedName>
    <definedName name="AS_OUT_02_72_15" localSheetId="12">#REF!</definedName>
    <definedName name="AS_OUT_02_72_15" localSheetId="9">#REF!</definedName>
    <definedName name="AS_OUT_02_72_15" localSheetId="3">#REF!</definedName>
    <definedName name="AS_OUT_02_72_15" localSheetId="15">#REF!</definedName>
    <definedName name="AS_OUT_02_72_15">#REF!</definedName>
    <definedName name="AS_OUT_02_72_30" localSheetId="12">#REF!</definedName>
    <definedName name="AS_OUT_02_72_30" localSheetId="9">#REF!</definedName>
    <definedName name="AS_OUT_02_72_30" localSheetId="3">#REF!</definedName>
    <definedName name="AS_OUT_02_72_30" localSheetId="15">#REF!</definedName>
    <definedName name="AS_OUT_02_72_30">#REF!</definedName>
    <definedName name="AS_OUT_03_102" localSheetId="12">#REF!</definedName>
    <definedName name="AS_OUT_03_102" localSheetId="9">#REF!</definedName>
    <definedName name="AS_OUT_03_102" localSheetId="3">#REF!</definedName>
    <definedName name="AS_OUT_03_102" localSheetId="15">#REF!</definedName>
    <definedName name="AS_OUT_03_102">#REF!</definedName>
    <definedName name="AS_OUT_03_72_15" localSheetId="12">#REF!</definedName>
    <definedName name="AS_OUT_03_72_15" localSheetId="9">#REF!</definedName>
    <definedName name="AS_OUT_03_72_15" localSheetId="3">#REF!</definedName>
    <definedName name="AS_OUT_03_72_15" localSheetId="15">#REF!</definedName>
    <definedName name="AS_OUT_03_72_15">#REF!</definedName>
    <definedName name="AS_OUT_03_72_30" localSheetId="12">#REF!</definedName>
    <definedName name="AS_OUT_03_72_30" localSheetId="9">#REF!</definedName>
    <definedName name="AS_OUT_03_72_30" localSheetId="3">#REF!</definedName>
    <definedName name="AS_OUT_03_72_30" localSheetId="15">#REF!</definedName>
    <definedName name="AS_OUT_03_72_30">#REF!</definedName>
    <definedName name="Asia" localSheetId="12">#REF!</definedName>
    <definedName name="Asia" localSheetId="9">#REF!</definedName>
    <definedName name="Asia" localSheetId="3">#REF!</definedName>
    <definedName name="Asia" localSheetId="15">#REF!</definedName>
    <definedName name="Asia">#REF!</definedName>
    <definedName name="Asia1" localSheetId="12">#REF!</definedName>
    <definedName name="Asia1" localSheetId="9">#REF!</definedName>
    <definedName name="Asia1" localSheetId="3">#REF!</definedName>
    <definedName name="Asia1" localSheetId="15">#REF!</definedName>
    <definedName name="Asia1">#REF!</definedName>
    <definedName name="Asia2" localSheetId="12">#REF!</definedName>
    <definedName name="Asia2" localSheetId="9">#REF!</definedName>
    <definedName name="Asia2" localSheetId="3">#REF!</definedName>
    <definedName name="Asia2" localSheetId="15">#REF!</definedName>
    <definedName name="Asia2">#REF!</definedName>
    <definedName name="Asia3" localSheetId="12">#REF!</definedName>
    <definedName name="Asia3" localSheetId="9">#REF!</definedName>
    <definedName name="Asia3" localSheetId="3">#REF!</definedName>
    <definedName name="Asia3" localSheetId="15">#REF!</definedName>
    <definedName name="Asia3">#REF!</definedName>
    <definedName name="AUTO_RATE" localSheetId="9">[9]Setup!$D$66</definedName>
    <definedName name="AUTO_RATE" localSheetId="3">[9]Setup!$D$66</definedName>
    <definedName name="AUTO_RATE" localSheetId="4">[9]Setup!$D$66</definedName>
    <definedName name="AUTO_RATE">[9]Setup!$D$66</definedName>
    <definedName name="b" localSheetId="14">{#N/A,#N/A,FALSE,"Edison";#N/A,#N/A,FALSE," EIX"}</definedName>
    <definedName name="b" localSheetId="0">{#N/A,#N/A,FALSE,"Edison";#N/A,#N/A,FALSE," EIX"}</definedName>
    <definedName name="b" localSheetId="12">{#N/A,#N/A,FALSE,"Edison";#N/A,#N/A,FALSE," EIX"}</definedName>
    <definedName name="b" localSheetId="16">{#N/A,#N/A,FALSE,"Edison";#N/A,#N/A,FALSE," EIX"}</definedName>
    <definedName name="b" localSheetId="9">{#N/A,#N/A,FALSE,"Edison";#N/A,#N/A,FALSE," EIX"}</definedName>
    <definedName name="b" localSheetId="3">{#N/A,#N/A,FALSE,"Edison";#N/A,#N/A,FALSE," EIX"}</definedName>
    <definedName name="b" localSheetId="4">{#N/A,#N/A,FALSE,"Edison";#N/A,#N/A,FALSE," EIX"}</definedName>
    <definedName name="b" localSheetId="15">{#N/A,#N/A,FALSE,"Edison";#N/A,#N/A,FALSE," EIX"}</definedName>
    <definedName name="b" localSheetId="17">{#N/A,#N/A,FALSE,"Edison";#N/A,#N/A,FALSE," EIX"}</definedName>
    <definedName name="b">{#N/A,#N/A,FALSE,"Edison";#N/A,#N/A,FALSE," EIX"}</definedName>
    <definedName name="BalSht_10Yrs">'[8]Balance Sheet'!$A$39:$O$83</definedName>
    <definedName name="BalSht_1996_2006">'[8]Balance Sheet'!$E$52:$O$84</definedName>
    <definedName name="BalSht2005_2025">'[8]Balance Sheet'!$P$39:$AJ$83</definedName>
    <definedName name="Bankers__Book_Output">'[8]Edison Funding'!$A$218:$H$264</definedName>
    <definedName name="BankLoan_Intr">'[5]Interest Rate Summary'!$A$17:$IV$18</definedName>
    <definedName name="bb" localSheetId="14" hidden="1">{#N/A,#N/A,FALSE,"Edison";#N/A,#N/A,FALSE," EIX"}</definedName>
    <definedName name="bb" localSheetId="0" hidden="1">{#N/A,#N/A,FALSE,"Edison";#N/A,#N/A,FALSE," EIX"}</definedName>
    <definedName name="bb" localSheetId="12" hidden="1">{#N/A,#N/A,FALSE,"Edison";#N/A,#N/A,FALSE," EIX"}</definedName>
    <definedName name="bb" localSheetId="16" hidden="1">{#N/A,#N/A,FALSE,"Edison";#N/A,#N/A,FALSE," EIX"}</definedName>
    <definedName name="bb" localSheetId="9" hidden="1">{#N/A,#N/A,FALSE,"Edison";#N/A,#N/A,FALSE," EIX"}</definedName>
    <definedName name="bb" localSheetId="3" hidden="1">{#N/A,#N/A,FALSE,"Edison";#N/A,#N/A,FALSE," EIX"}</definedName>
    <definedName name="bb" localSheetId="4" hidden="1">{#N/A,#N/A,FALSE,"Edison";#N/A,#N/A,FALSE," EIX"}</definedName>
    <definedName name="bb" localSheetId="15" hidden="1">{#N/A,#N/A,FALSE,"Edison";#N/A,#N/A,FALSE," EIX"}</definedName>
    <definedName name="bb" localSheetId="17" hidden="1">{#N/A,#N/A,FALSE,"Edison";#N/A,#N/A,FALSE," EIX"}</definedName>
    <definedName name="bb" hidden="1">{#N/A,#N/A,FALSE,"Edison";#N/A,#N/A,FALSE," EIX"}</definedName>
    <definedName name="BEx3O85IKWARA6NCJOLRBRJFMEWW" localSheetId="12" hidden="1">[10]Table!#REF!</definedName>
    <definedName name="BEx3O85IKWARA6NCJOLRBRJFMEWW" localSheetId="9" hidden="1">[11]Table!#REF!</definedName>
    <definedName name="BEx3O85IKWARA6NCJOLRBRJFMEWW" localSheetId="3" hidden="1">[11]Table!#REF!</definedName>
    <definedName name="BEx3O85IKWARA6NCJOLRBRJFMEWW" localSheetId="4" hidden="1">[11]Table!#REF!</definedName>
    <definedName name="BEx3O85IKWARA6NCJOLRBRJFMEWW" localSheetId="15" hidden="1">[10]Table!#REF!</definedName>
    <definedName name="BEx3O85IKWARA6NCJOLRBRJFMEWW" hidden="1">[11]Table!#REF!</definedName>
    <definedName name="BEx5MLQZM68YQSKARVWTTPINFQ2C" localSheetId="12" hidden="1">[10]Table!#REF!</definedName>
    <definedName name="BEx5MLQZM68YQSKARVWTTPINFQ2C" localSheetId="9" hidden="1">[11]Table!#REF!</definedName>
    <definedName name="BEx5MLQZM68YQSKARVWTTPINFQ2C" localSheetId="3" hidden="1">[11]Table!#REF!</definedName>
    <definedName name="BEx5MLQZM68YQSKARVWTTPINFQ2C" localSheetId="4" hidden="1">[11]Table!#REF!</definedName>
    <definedName name="BEx5MLQZM68YQSKARVWTTPINFQ2C" localSheetId="15" hidden="1">[10]Table!#REF!</definedName>
    <definedName name="BEx5MLQZM68YQSKARVWTTPINFQ2C" hidden="1">[11]Table!#REF!</definedName>
    <definedName name="BExERWCEBKQRYWRQLYJ4UCMMKTHG" localSheetId="12" hidden="1">[10]Table!#REF!</definedName>
    <definedName name="BExERWCEBKQRYWRQLYJ4UCMMKTHG" localSheetId="9" hidden="1">[11]Table!#REF!</definedName>
    <definedName name="BExERWCEBKQRYWRQLYJ4UCMMKTHG" localSheetId="3" hidden="1">[11]Table!#REF!</definedName>
    <definedName name="BExERWCEBKQRYWRQLYJ4UCMMKTHG" localSheetId="4" hidden="1">[11]Table!#REF!</definedName>
    <definedName name="BExERWCEBKQRYWRQLYJ4UCMMKTHG" localSheetId="15" hidden="1">[10]Table!#REF!</definedName>
    <definedName name="BExERWCEBKQRYWRQLYJ4UCMMKTHG" hidden="1">[11]Table!#REF!</definedName>
    <definedName name="BExMBYPQDG9AYDQ5E8IECVFREPO6" localSheetId="12" hidden="1">[10]Table!#REF!</definedName>
    <definedName name="BExMBYPQDG9AYDQ5E8IECVFREPO6" localSheetId="9" hidden="1">[11]Table!#REF!</definedName>
    <definedName name="BExMBYPQDG9AYDQ5E8IECVFREPO6" localSheetId="3" hidden="1">[11]Table!#REF!</definedName>
    <definedName name="BExMBYPQDG9AYDQ5E8IECVFREPO6" localSheetId="4" hidden="1">[11]Table!#REF!</definedName>
    <definedName name="BExMBYPQDG9AYDQ5E8IECVFREPO6" localSheetId="15" hidden="1">[10]Table!#REF!</definedName>
    <definedName name="BExMBYPQDG9AYDQ5E8IECVFREPO6" hidden="1">[11]Table!#REF!</definedName>
    <definedName name="BExQ8O3WEU8HNTTGKTW5T0QSKCLP" localSheetId="12" hidden="1">[10]Table!#REF!</definedName>
    <definedName name="BExQ8O3WEU8HNTTGKTW5T0QSKCLP" localSheetId="9" hidden="1">[11]Table!#REF!</definedName>
    <definedName name="BExQ8O3WEU8HNTTGKTW5T0QSKCLP" localSheetId="3" hidden="1">[11]Table!#REF!</definedName>
    <definedName name="BExQ8O3WEU8HNTTGKTW5T0QSKCLP" localSheetId="4" hidden="1">[11]Table!#REF!</definedName>
    <definedName name="BExQ8O3WEU8HNTTGKTW5T0QSKCLP" localSheetId="15" hidden="1">[10]Table!#REF!</definedName>
    <definedName name="BExQ8O3WEU8HNTTGKTW5T0QSKCLP" hidden="1">[11]Table!#REF!</definedName>
    <definedName name="BExQ9ZLYHWABXAA9NJDW8ZS0UQ9P" localSheetId="12" hidden="1">[10]Table!#REF!</definedName>
    <definedName name="BExQ9ZLYHWABXAA9NJDW8ZS0UQ9P" localSheetId="9" hidden="1">[11]Table!#REF!</definedName>
    <definedName name="BExQ9ZLYHWABXAA9NJDW8ZS0UQ9P" localSheetId="3" hidden="1">[11]Table!#REF!</definedName>
    <definedName name="BExQ9ZLYHWABXAA9NJDW8ZS0UQ9P" localSheetId="4" hidden="1">[11]Table!#REF!</definedName>
    <definedName name="BExQ9ZLYHWABXAA9NJDW8ZS0UQ9P" localSheetId="15" hidden="1">[10]Table!#REF!</definedName>
    <definedName name="BExQ9ZLYHWABXAA9NJDW8ZS0UQ9P" hidden="1">[11]Table!#REF!</definedName>
    <definedName name="BExTUY9WNSJ91GV8CP0SKJTEIV82" localSheetId="12" hidden="1">[10]Table!#REF!</definedName>
    <definedName name="BExTUY9WNSJ91GV8CP0SKJTEIV82" localSheetId="9" hidden="1">[11]Table!#REF!</definedName>
    <definedName name="BExTUY9WNSJ91GV8CP0SKJTEIV82" localSheetId="3" hidden="1">[11]Table!#REF!</definedName>
    <definedName name="BExTUY9WNSJ91GV8CP0SKJTEIV82" localSheetId="4" hidden="1">[11]Table!#REF!</definedName>
    <definedName name="BExTUY9WNSJ91GV8CP0SKJTEIV82" localSheetId="15" hidden="1">[10]Table!#REF!</definedName>
    <definedName name="BExTUY9WNSJ91GV8CP0SKJTEIV82" hidden="1">[11]Table!#REF!</definedName>
    <definedName name="blah" localSheetId="14">CRSX!blah</definedName>
    <definedName name="blah" localSheetId="0">DCR!blah</definedName>
    <definedName name="blah" localSheetId="12">'Lugo-Pisgah'!blah</definedName>
    <definedName name="blah" localSheetId="16">SOK!blah</definedName>
    <definedName name="blah" localSheetId="9">'TRTP Seg 10'!blah</definedName>
    <definedName name="blah" localSheetId="3">'TRTP Seg 4'!blah</definedName>
    <definedName name="blah" localSheetId="4">'TRTP Seg 5'!blah</definedName>
    <definedName name="blah" localSheetId="15">Whirlwind!blah</definedName>
    <definedName name="blah" localSheetId="17">WOD!blah</definedName>
    <definedName name="blah">[0]!blah</definedName>
    <definedName name="BondsIssued" localSheetId="9">'[7]Model Inputs'!$H$108</definedName>
    <definedName name="BondsIssued" localSheetId="3">'[7]Model Inputs'!$H$108</definedName>
    <definedName name="BondsIssued" localSheetId="4">'[7]Model Inputs'!$H$108</definedName>
    <definedName name="BondsIssued">'[7]Model Inputs'!$H$108</definedName>
    <definedName name="Bridge_Intr">'[5]Interest Rate Summary'!$A$73:$IV$74</definedName>
    <definedName name="BUDG0124" localSheetId="12">#REF!</definedName>
    <definedName name="BUDG0124" localSheetId="9">#REF!</definedName>
    <definedName name="BUDG0124" localSheetId="3">#REF!</definedName>
    <definedName name="BUDG0124" localSheetId="4">#REF!</definedName>
    <definedName name="BUDG0124" localSheetId="15">#REF!</definedName>
    <definedName name="BUDG0124">#REF!</definedName>
    <definedName name="budget" localSheetId="12">'[12]Budget by Acct.'!#REF!</definedName>
    <definedName name="budget" localSheetId="9">'[13]Budget by Acct.'!#REF!</definedName>
    <definedName name="budget" localSheetId="3">'[13]Budget by Acct.'!#REF!</definedName>
    <definedName name="budget" localSheetId="4">'[13]Budget by Acct.'!#REF!</definedName>
    <definedName name="budget" localSheetId="15">'[12]Budget by Acct.'!#REF!</definedName>
    <definedName name="budget">'[12]Budget by Acct.'!#REF!</definedName>
    <definedName name="budgjunk" localSheetId="12">#REF!</definedName>
    <definedName name="budgjunk" localSheetId="9">#REF!</definedName>
    <definedName name="budgjunk" localSheetId="3">#REF!</definedName>
    <definedName name="budgjunk" localSheetId="4">#REF!</definedName>
    <definedName name="budgjunk" localSheetId="15">#REF!</definedName>
    <definedName name="budgjunk">#REF!</definedName>
    <definedName name="BUDPAGE1" localSheetId="12">#REF!</definedName>
    <definedName name="BUDPAGE1" localSheetId="9">#REF!</definedName>
    <definedName name="BUDPAGE1" localSheetId="3">#REF!</definedName>
    <definedName name="BUDPAGE1" localSheetId="4">#REF!</definedName>
    <definedName name="BUDPAGE1" localSheetId="15">#REF!</definedName>
    <definedName name="BUDPAGE1">#REF!</definedName>
    <definedName name="CADY" localSheetId="12">[14]Accrual!#REF!</definedName>
    <definedName name="CADY" localSheetId="9">[14]Accrual!#REF!</definedName>
    <definedName name="CADY" localSheetId="3">[14]Accrual!#REF!</definedName>
    <definedName name="CADY" localSheetId="4">[14]Accrual!#REF!</definedName>
    <definedName name="CADY" localSheetId="15">[14]Accrual!#REF!</definedName>
    <definedName name="CADY">[14]Accrual!#REF!</definedName>
    <definedName name="CapFacLookUp" localSheetId="12">#REF!</definedName>
    <definedName name="CapFacLookUp" localSheetId="9">#REF!</definedName>
    <definedName name="CapFacLookUp" localSheetId="3">#REF!</definedName>
    <definedName name="CapFacLookUp" localSheetId="4">#REF!</definedName>
    <definedName name="CapFacLookUp" localSheetId="15">#REF!</definedName>
    <definedName name="CapFacLookUp">#REF!</definedName>
    <definedName name="CashFlow_Chart1">'[8]Cash Flow'!$BV$44:$CJ$135</definedName>
    <definedName name="CATAXRATE" localSheetId="12">#REF!</definedName>
    <definedName name="CATAXRATE" localSheetId="9">#REF!</definedName>
    <definedName name="CATAXRATE" localSheetId="3">#REF!</definedName>
    <definedName name="CATAXRATE" localSheetId="4">#REF!</definedName>
    <definedName name="CATAXRATE" localSheetId="15">#REF!</definedName>
    <definedName name="CATAXRATE">#REF!</definedName>
    <definedName name="Category1" localSheetId="9">'[15]GRC Plus 2009'!$D$7:$D$190</definedName>
    <definedName name="Category1" localSheetId="3">'[15]GRC Plus 2009'!$D$7:$D$190</definedName>
    <definedName name="Category1" localSheetId="4">'[15]GRC Plus 2009'!$D$7:$D$190</definedName>
    <definedName name="Category1">'[15]GRC Plus 2009'!$D$7:$D$190</definedName>
    <definedName name="ccc" localSheetId="14" hidden="1">{#N/A,#N/A,FALSE,"Edison";#N/A,#N/A,FALSE," EIX"}</definedName>
    <definedName name="ccc" localSheetId="0" hidden="1">{#N/A,#N/A,FALSE,"Edison";#N/A,#N/A,FALSE," EIX"}</definedName>
    <definedName name="ccc" localSheetId="12" hidden="1">{#N/A,#N/A,FALSE,"Edison";#N/A,#N/A,FALSE," EIX"}</definedName>
    <definedName name="ccc" localSheetId="16" hidden="1">{#N/A,#N/A,FALSE,"Edison";#N/A,#N/A,FALSE," EIX"}</definedName>
    <definedName name="ccc" localSheetId="9" hidden="1">{#N/A,#N/A,FALSE,"Edison";#N/A,#N/A,FALSE," EIX"}</definedName>
    <definedName name="ccc" localSheetId="3" hidden="1">{#N/A,#N/A,FALSE,"Edison";#N/A,#N/A,FALSE," EIX"}</definedName>
    <definedName name="ccc" localSheetId="4" hidden="1">{#N/A,#N/A,FALSE,"Edison";#N/A,#N/A,FALSE," EIX"}</definedName>
    <definedName name="ccc" localSheetId="15" hidden="1">{#N/A,#N/A,FALSE,"Edison";#N/A,#N/A,FALSE," EIX"}</definedName>
    <definedName name="ccc" localSheetId="17" hidden="1">{#N/A,#N/A,FALSE,"Edison";#N/A,#N/A,FALSE," EIX"}</definedName>
    <definedName name="ccc" hidden="1">{#N/A,#N/A,FALSE,"Edison";#N/A,#N/A,FALSE," EIX"}</definedName>
    <definedName name="CDWR">'[5]FPP - CDWR'!$A$57:$IV$87</definedName>
    <definedName name="CE" localSheetId="12">#REF!</definedName>
    <definedName name="CE" localSheetId="9">#REF!</definedName>
    <definedName name="CE" localSheetId="3">#REF!</definedName>
    <definedName name="CE" localSheetId="4">#REF!</definedName>
    <definedName name="CE" localSheetId="15">#REF!</definedName>
    <definedName name="CE">#REF!</definedName>
    <definedName name="CF" localSheetId="9">'[16]Data - Missing'!$H$1:$W$65536</definedName>
    <definedName name="CF" localSheetId="3">'[16]Data - Missing'!$H$1:$W$65536</definedName>
    <definedName name="CF" localSheetId="4">'[16]Data - Missing'!$H$1:$W$65536</definedName>
    <definedName name="CF">'[16]Data - Missing'!$H$1:$W$65536</definedName>
    <definedName name="Change_From_August_2002_to_March_2003" localSheetId="12">#REF!</definedName>
    <definedName name="Change_From_August_2002_to_March_2003" localSheetId="9">#REF!</definedName>
    <definedName name="Change_From_August_2002_to_March_2003" localSheetId="3">#REF!</definedName>
    <definedName name="Change_From_August_2002_to_March_2003" localSheetId="4">#REF!</definedName>
    <definedName name="Change_From_August_2002_to_March_2003" localSheetId="15">#REF!</definedName>
    <definedName name="Change_From_August_2002_to_March_2003">#REF!</definedName>
    <definedName name="Coinvestment" localSheetId="12">#REF!</definedName>
    <definedName name="Coinvestment" localSheetId="9">#REF!</definedName>
    <definedName name="Coinvestment" localSheetId="3">#REF!</definedName>
    <definedName name="Coinvestment" localSheetId="4">#REF!</definedName>
    <definedName name="Coinvestment" localSheetId="15">#REF!</definedName>
    <definedName name="Coinvestment">#REF!</definedName>
    <definedName name="Coinvestment1" localSheetId="12">#REF!</definedName>
    <definedName name="Coinvestment1" localSheetId="9">#REF!</definedName>
    <definedName name="Coinvestment1" localSheetId="3">#REF!</definedName>
    <definedName name="Coinvestment1" localSheetId="4">#REF!</definedName>
    <definedName name="Coinvestment1" localSheetId="15">#REF!</definedName>
    <definedName name="Coinvestment1">#REF!</definedName>
    <definedName name="Coinvestment2" localSheetId="12">#REF!</definedName>
    <definedName name="Coinvestment2" localSheetId="9">#REF!</definedName>
    <definedName name="Coinvestment2" localSheetId="3">#REF!</definedName>
    <definedName name="Coinvestment2" localSheetId="15">#REF!</definedName>
    <definedName name="Coinvestment2">#REF!</definedName>
    <definedName name="Coinvestment3" localSheetId="12">#REF!</definedName>
    <definedName name="Coinvestment3" localSheetId="9">#REF!</definedName>
    <definedName name="Coinvestment3" localSheetId="3">#REF!</definedName>
    <definedName name="Coinvestment3" localSheetId="15">#REF!</definedName>
    <definedName name="Coinvestment3">#REF!</definedName>
    <definedName name="CONST" localSheetId="9">'[17]CPCN Jan 15 Schedule'!$A$10:$DK$849</definedName>
    <definedName name="CONST" localSheetId="3">'[17]CPCN Jan 15 Schedule'!$A$10:$DK$849</definedName>
    <definedName name="CONST" localSheetId="4">'[17]CPCN Jan 15 Schedule'!$A$10:$DK$849</definedName>
    <definedName name="CONST">'[17]CPCN Jan 15 Schedule'!$A$10:$DK$849</definedName>
    <definedName name="copy1" localSheetId="12">#REF!</definedName>
    <definedName name="copy1" localSheetId="9">#REF!</definedName>
    <definedName name="copy1" localSheetId="3">#REF!</definedName>
    <definedName name="copy1" localSheetId="4">#REF!</definedName>
    <definedName name="copy1" localSheetId="15">#REF!</definedName>
    <definedName name="copy1">#REF!</definedName>
    <definedName name="copy2" localSheetId="12">#REF!</definedName>
    <definedName name="copy2" localSheetId="9">#REF!</definedName>
    <definedName name="copy2" localSheetId="3">#REF!</definedName>
    <definedName name="copy2" localSheetId="4">#REF!</definedName>
    <definedName name="copy2" localSheetId="15">#REF!</definedName>
    <definedName name="copy2">#REF!</definedName>
    <definedName name="Cost" localSheetId="12">#REF!</definedName>
    <definedName name="Cost" localSheetId="9">#REF!</definedName>
    <definedName name="Cost" localSheetId="3">#REF!</definedName>
    <definedName name="Cost" localSheetId="4">#REF!</definedName>
    <definedName name="Cost" localSheetId="15">#REF!</definedName>
    <definedName name="Cost">#REF!</definedName>
    <definedName name="CostComponent">[18]Tables!$A$2:$B$7</definedName>
    <definedName name="CPIntRate" localSheetId="12">#REF!</definedName>
    <definedName name="CPIntRate" localSheetId="9">#REF!</definedName>
    <definedName name="CPIntRate" localSheetId="3">#REF!</definedName>
    <definedName name="CPIntRate" localSheetId="4">#REF!</definedName>
    <definedName name="CPIntRate" localSheetId="15">#REF!</definedName>
    <definedName name="CPIntRate">#REF!</definedName>
    <definedName name="cpucrevenue" localSheetId="12">#REF!</definedName>
    <definedName name="cpucrevenue" localSheetId="9">#REF!</definedName>
    <definedName name="cpucrevenue" localSheetId="3">#REF!</definedName>
    <definedName name="cpucrevenue" localSheetId="4">#REF!</definedName>
    <definedName name="cpucrevenue" localSheetId="15">#REF!</definedName>
    <definedName name="cpucrevenue">#REF!</definedName>
    <definedName name="cpucrevs" localSheetId="12">#REF!</definedName>
    <definedName name="cpucrevs" localSheetId="9">#REF!</definedName>
    <definedName name="cpucrevs" localSheetId="3">#REF!</definedName>
    <definedName name="cpucrevs" localSheetId="4">#REF!</definedName>
    <definedName name="cpucrevs" localSheetId="15">#REF!</definedName>
    <definedName name="cpucrevs">#REF!</definedName>
    <definedName name="CR_2003" localSheetId="12">#REF!</definedName>
    <definedName name="CR_2003" localSheetId="9">#REF!</definedName>
    <definedName name="CR_2003" localSheetId="3">#REF!</definedName>
    <definedName name="CR_2003" localSheetId="15">#REF!</definedName>
    <definedName name="CR_2003">#REF!</definedName>
    <definedName name="CR_2004" localSheetId="12">#REF!</definedName>
    <definedName name="CR_2004" localSheetId="9">#REF!</definedName>
    <definedName name="CR_2004" localSheetId="3">#REF!</definedName>
    <definedName name="CR_2004" localSheetId="15">#REF!</definedName>
    <definedName name="CR_2004">#REF!</definedName>
    <definedName name="CR_2005" localSheetId="12">#REF!</definedName>
    <definedName name="CR_2005" localSheetId="9">#REF!</definedName>
    <definedName name="CR_2005" localSheetId="3">#REF!</definedName>
    <definedName name="CR_2005" localSheetId="15">#REF!</definedName>
    <definedName name="CR_2005">#REF!</definedName>
    <definedName name="csDesignMode">1</definedName>
    <definedName name="curdate" localSheetId="9">[19]SUMMARY!$O$1</definedName>
    <definedName name="curdate" localSheetId="3">[19]SUMMARY!$O$1</definedName>
    <definedName name="curdate" localSheetId="4">[19]SUMMARY!$O$1</definedName>
    <definedName name="curdate">[19]SUMMARY!$O$1</definedName>
    <definedName name="Curr_Yr_CF_Short">'[8]Cash Flow'!$AI$167:$AV$205</definedName>
    <definedName name="CWBS" localSheetId="9">[20]CAPS!$H$2:$I$58</definedName>
    <definedName name="CWBS" localSheetId="3">[20]CAPS!$H$2:$I$58</definedName>
    <definedName name="CWBS" localSheetId="4">[20]CAPS!$H$2:$I$58</definedName>
    <definedName name="CWBS">[20]CAPS!$H$2:$I$58</definedName>
    <definedName name="d" localSheetId="14">CRSX!d</definedName>
    <definedName name="d" localSheetId="0">DCR!d</definedName>
    <definedName name="d" localSheetId="12">'Lugo-Pisgah'!d</definedName>
    <definedName name="d" localSheetId="16">SOK!d</definedName>
    <definedName name="d" localSheetId="9">'TRTP Seg 10'!d</definedName>
    <definedName name="d" localSheetId="3">'TRTP Seg 4'!d</definedName>
    <definedName name="d" localSheetId="4">'TRTP Seg 5'!d</definedName>
    <definedName name="d" localSheetId="15">Whirlwind!d</definedName>
    <definedName name="d" localSheetId="17">WOD!d</definedName>
    <definedName name="d">[0]!d</definedName>
    <definedName name="Data_put" localSheetId="12">#REF!</definedName>
    <definedName name="Data_put" localSheetId="16">#REF!</definedName>
    <definedName name="Data_put" localSheetId="9">#REF!</definedName>
    <definedName name="Data_put" localSheetId="3">#REF!</definedName>
    <definedName name="Data_put" localSheetId="4">#REF!</definedName>
    <definedName name="Data_put" localSheetId="15">#REF!</definedName>
    <definedName name="Data_put" localSheetId="17">#REF!</definedName>
    <definedName name="Data_put">#REF!</definedName>
    <definedName name="DATA1" localSheetId="12">#REF!</definedName>
    <definedName name="DATA1" localSheetId="16">#REF!</definedName>
    <definedName name="DATA1" localSheetId="9">#REF!</definedName>
    <definedName name="DATA1" localSheetId="3">#REF!</definedName>
    <definedName name="DATA1" localSheetId="4">#REF!</definedName>
    <definedName name="DATA1" localSheetId="15">#REF!</definedName>
    <definedName name="DATA1" localSheetId="17">#REF!</definedName>
    <definedName name="DATA1">#REF!</definedName>
    <definedName name="DATA2" localSheetId="12">#REF!</definedName>
    <definedName name="DATA2" localSheetId="9">#REF!</definedName>
    <definedName name="DATA2" localSheetId="3">#REF!</definedName>
    <definedName name="DATA2" localSheetId="4">#REF!</definedName>
    <definedName name="DATA2" localSheetId="15">#REF!</definedName>
    <definedName name="DATA2">#REF!</definedName>
    <definedName name="DATA3" localSheetId="12">#REF!</definedName>
    <definedName name="DATA3" localSheetId="9">#REF!</definedName>
    <definedName name="DATA3" localSheetId="3">#REF!</definedName>
    <definedName name="DATA3" localSheetId="15">#REF!</definedName>
    <definedName name="DATA3">#REF!</definedName>
    <definedName name="DATA4" localSheetId="12">#REF!</definedName>
    <definedName name="DATA4" localSheetId="9">#REF!</definedName>
    <definedName name="DATA4" localSheetId="3">#REF!</definedName>
    <definedName name="DATA4" localSheetId="15">#REF!</definedName>
    <definedName name="DATA4">#REF!</definedName>
    <definedName name="DATA5" localSheetId="12">#REF!</definedName>
    <definedName name="DATA5" localSheetId="9">#REF!</definedName>
    <definedName name="DATA5" localSheetId="3">#REF!</definedName>
    <definedName name="DATA5" localSheetId="15">#REF!</definedName>
    <definedName name="DATA5">#REF!</definedName>
    <definedName name="DATA6" localSheetId="12">#REF!</definedName>
    <definedName name="DATA6" localSheetId="9">#REF!</definedName>
    <definedName name="DATA6" localSheetId="3">#REF!</definedName>
    <definedName name="DATA6" localSheetId="15">#REF!</definedName>
    <definedName name="DATA6">#REF!</definedName>
    <definedName name="_xlnm.Database" localSheetId="12">#REF!</definedName>
    <definedName name="_xlnm.Database" localSheetId="9">#REF!</definedName>
    <definedName name="_xlnm.Database" localSheetId="3">#REF!</definedName>
    <definedName name="_xlnm.Database" localSheetId="15">#REF!</definedName>
    <definedName name="_xlnm.Database">#REF!</definedName>
    <definedName name="DataTable" localSheetId="9">'[21]Master Data Dump'!$A$4:$U$439</definedName>
    <definedName name="DataTable" localSheetId="3">'[21]Master Data Dump'!$A$4:$U$439</definedName>
    <definedName name="DataTable" localSheetId="4">'[21]Master Data Dump'!$A$4:$U$439</definedName>
    <definedName name="DataTable">'[21]Master Data Dump'!$A$4:$U$439</definedName>
    <definedName name="dbAIG_GECapt" localSheetId="12">#REF!</definedName>
    <definedName name="dbAIG_GECapt" localSheetId="9">#REF!</definedName>
    <definedName name="dbAIG_GECapt" localSheetId="3">#REF!</definedName>
    <definedName name="dbAIG_GECapt" localSheetId="4">#REF!</definedName>
    <definedName name="dbAIG_GECapt" localSheetId="15">#REF!</definedName>
    <definedName name="dbAIG_GECapt">#REF!</definedName>
    <definedName name="dbAsia" localSheetId="12">#REF!</definedName>
    <definedName name="dbAsia" localSheetId="9">#REF!</definedName>
    <definedName name="dbAsia" localSheetId="3">#REF!</definedName>
    <definedName name="dbAsia" localSheetId="4">#REF!</definedName>
    <definedName name="dbAsia" localSheetId="15">#REF!</definedName>
    <definedName name="dbAsia">#REF!</definedName>
    <definedName name="dbCo_Investment" localSheetId="12">#REF!</definedName>
    <definedName name="dbCo_Investment" localSheetId="9">#REF!</definedName>
    <definedName name="dbCo_Investment" localSheetId="3">#REF!</definedName>
    <definedName name="dbCo_Investment" localSheetId="4">#REF!</definedName>
    <definedName name="dbCo_Investment" localSheetId="15">#REF!</definedName>
    <definedName name="dbCo_Investment">#REF!</definedName>
    <definedName name="dbEquityFunds" localSheetId="12">#REF!</definedName>
    <definedName name="dbEquityFunds" localSheetId="9">#REF!</definedName>
    <definedName name="dbEquityFunds" localSheetId="3">#REF!</definedName>
    <definedName name="dbEquityFunds" localSheetId="15">#REF!</definedName>
    <definedName name="dbEquityFunds">#REF!</definedName>
    <definedName name="dbEurope" localSheetId="12">#REF!</definedName>
    <definedName name="dbEurope" localSheetId="9">#REF!</definedName>
    <definedName name="dbEurope" localSheetId="3">#REF!</definedName>
    <definedName name="dbEurope" localSheetId="15">#REF!</definedName>
    <definedName name="dbEurope">#REF!</definedName>
    <definedName name="dbFerronorte" localSheetId="12">[1]Current!#REF!</definedName>
    <definedName name="dbFerronorte" localSheetId="9">[1]Current!#REF!</definedName>
    <definedName name="dbFerronorte" localSheetId="3">[1]Current!#REF!</definedName>
    <definedName name="dbFerronorte" localSheetId="15">[1]Current!#REF!</definedName>
    <definedName name="dbFerronorte">[1]Current!#REF!</definedName>
    <definedName name="dbHansol" localSheetId="12">[1]Current!#REF!</definedName>
    <definedName name="dbHansol" localSheetId="9">[1]Current!#REF!</definedName>
    <definedName name="dbHansol" localSheetId="3">[1]Current!#REF!</definedName>
    <definedName name="dbHansol" localSheetId="15">[1]Current!#REF!</definedName>
    <definedName name="dbHansol">[1]Current!#REF!</definedName>
    <definedName name="dbInfrastructure_Generic" localSheetId="12">#REF!</definedName>
    <definedName name="dbInfrastructure_Generic" localSheetId="9">#REF!</definedName>
    <definedName name="dbInfrastructure_Generic" localSheetId="3">#REF!</definedName>
    <definedName name="dbInfrastructure_Generic" localSheetId="4">#REF!</definedName>
    <definedName name="dbInfrastructure_Generic" localSheetId="15">#REF!</definedName>
    <definedName name="dbInfrastructure_Generic">#REF!</definedName>
    <definedName name="dbKap" localSheetId="12">[1]Current!#REF!</definedName>
    <definedName name="dbKap" localSheetId="9">[1]Current!#REF!</definedName>
    <definedName name="dbKap" localSheetId="3">[1]Current!#REF!</definedName>
    <definedName name="dbKap" localSheetId="4">[1]Current!#REF!</definedName>
    <definedName name="dbKap" localSheetId="15">[1]Current!#REF!</definedName>
    <definedName name="dbKap">[1]Current!#REF!</definedName>
    <definedName name="dbLAIFCosts" localSheetId="12">[1]Current!#REF!</definedName>
    <definedName name="dbLAIFCosts" localSheetId="9">[1]Current!#REF!</definedName>
    <definedName name="dbLAIFCosts" localSheetId="3">[1]Current!#REF!</definedName>
    <definedName name="dbLAIFCosts" localSheetId="15">[1]Current!#REF!</definedName>
    <definedName name="dbLAIFCosts">[1]Current!#REF!</definedName>
    <definedName name="dbLatin_American" localSheetId="12">#REF!</definedName>
    <definedName name="dbLatin_American" localSheetId="9">#REF!</definedName>
    <definedName name="dbLatin_American" localSheetId="3">#REF!</definedName>
    <definedName name="dbLatin_American" localSheetId="4">#REF!</definedName>
    <definedName name="dbLatin_American" localSheetId="15">#REF!</definedName>
    <definedName name="dbLatin_American">#REF!</definedName>
    <definedName name="dbLylaw" localSheetId="12">#REF!</definedName>
    <definedName name="dbLylaw" localSheetId="9">#REF!</definedName>
    <definedName name="dbLylaw" localSheetId="3">#REF!</definedName>
    <definedName name="dbLylaw" localSheetId="4">#REF!</definedName>
    <definedName name="dbLylaw" localSheetId="15">#REF!</definedName>
    <definedName name="dbLylaw">#REF!</definedName>
    <definedName name="dbMandeville_directinvestment" localSheetId="12">[1]Current!#REF!</definedName>
    <definedName name="dbMandeville_directinvestment" localSheetId="9">[1]Current!#REF!</definedName>
    <definedName name="dbMandeville_directinvestment" localSheetId="3">[1]Current!#REF!</definedName>
    <definedName name="dbMandeville_directinvestment" localSheetId="4">[1]Current!#REF!</definedName>
    <definedName name="dbMandeville_directinvestment" localSheetId="15">[1]Current!#REF!</definedName>
    <definedName name="dbMandeville_directinvestment">[1]Current!#REF!</definedName>
    <definedName name="dbMandeville_LAIF" localSheetId="12">[1]Current!#REF!</definedName>
    <definedName name="dbMandeville_LAIF" localSheetId="9">[1]Current!#REF!</definedName>
    <definedName name="dbMandeville_LAIF" localSheetId="3">[1]Current!#REF!</definedName>
    <definedName name="dbMandeville_LAIF" localSheetId="4">[1]Current!#REF!</definedName>
    <definedName name="dbMandeville_LAIF" localSheetId="15">[1]Current!#REF!</definedName>
    <definedName name="dbMandeville_LAIF">[1]Current!#REF!</definedName>
    <definedName name="dbMezzineFunds" localSheetId="12">#REF!</definedName>
    <definedName name="dbMezzineFunds" localSheetId="9">#REF!</definedName>
    <definedName name="dbMezzineFunds" localSheetId="3">#REF!</definedName>
    <definedName name="dbMezzineFunds" localSheetId="4">#REF!</definedName>
    <definedName name="dbMezzineFunds" localSheetId="15">#REF!</definedName>
    <definedName name="dbMezzineFunds">#REF!</definedName>
    <definedName name="dbMezzinineCoInvest" localSheetId="12">#REF!</definedName>
    <definedName name="dbMezzinineCoInvest" localSheetId="9">#REF!</definedName>
    <definedName name="dbMezzinineCoInvest" localSheetId="3">#REF!</definedName>
    <definedName name="dbMezzinineCoInvest" localSheetId="4">#REF!</definedName>
    <definedName name="dbMezzinineCoInvest" localSheetId="15">#REF!</definedName>
    <definedName name="dbMezzinineCoInvest">#REF!</definedName>
    <definedName name="dbPFI" localSheetId="12">#REF!</definedName>
    <definedName name="dbPFI" localSheetId="9">#REF!</definedName>
    <definedName name="dbPFI" localSheetId="3">#REF!</definedName>
    <definedName name="dbPFI" localSheetId="4">#REF!</definedName>
    <definedName name="dbPFI" localSheetId="15">#REF!</definedName>
    <definedName name="dbPFI">#REF!</definedName>
    <definedName name="dbPoerGenII" localSheetId="12">#REF!</definedName>
    <definedName name="dbPoerGenII" localSheetId="9">#REF!</definedName>
    <definedName name="dbPoerGenII" localSheetId="3">#REF!</definedName>
    <definedName name="dbPoerGenII" localSheetId="15">#REF!</definedName>
    <definedName name="dbPoerGenII">#REF!</definedName>
    <definedName name="dbPowerGenII" localSheetId="12">#REF!</definedName>
    <definedName name="dbPowerGenII" localSheetId="9">#REF!</definedName>
    <definedName name="dbPowerGenII" localSheetId="3">#REF!</definedName>
    <definedName name="dbPowerGenII" localSheetId="15">#REF!</definedName>
    <definedName name="dbPowerGenII">#REF!</definedName>
    <definedName name="dbSprintshanghai" localSheetId="12">[1]Current!#REF!</definedName>
    <definedName name="dbSprintshanghai" localSheetId="9">[1]Current!#REF!</definedName>
    <definedName name="dbSprintshanghai" localSheetId="3">[1]Current!#REF!</definedName>
    <definedName name="dbSprintshanghai" localSheetId="15">[1]Current!#REF!</definedName>
    <definedName name="dbSprintshanghai">[1]Current!#REF!</definedName>
    <definedName name="dbSuccessfulroad" localSheetId="12">[1]Current!#REF!</definedName>
    <definedName name="dbSuccessfulroad" localSheetId="9">[1]Current!#REF!</definedName>
    <definedName name="dbSuccessfulroad" localSheetId="3">[1]Current!#REF!</definedName>
    <definedName name="dbSuccessfulroad" localSheetId="15">[1]Current!#REF!</definedName>
    <definedName name="dbSuccessfulroad">[1]Current!#REF!</definedName>
    <definedName name="dbTCW" localSheetId="12">#REF!</definedName>
    <definedName name="dbTCW" localSheetId="9">#REF!</definedName>
    <definedName name="dbTCW" localSheetId="3">#REF!</definedName>
    <definedName name="dbTCW" localSheetId="4">#REF!</definedName>
    <definedName name="dbTCW" localSheetId="15">#REF!</definedName>
    <definedName name="dbTCW">#REF!</definedName>
    <definedName name="dbTransport" localSheetId="12">[1]Current!#REF!</definedName>
    <definedName name="dbTransport" localSheetId="9">[1]Current!#REF!</definedName>
    <definedName name="dbTransport" localSheetId="3">[1]Current!#REF!</definedName>
    <definedName name="dbTransport" localSheetId="4">[1]Current!#REF!</definedName>
    <definedName name="dbTransport" localSheetId="15">[1]Current!#REF!</definedName>
    <definedName name="dbTransport">[1]Current!#REF!</definedName>
    <definedName name="DebtEqvDiscRate" localSheetId="12">#REF!</definedName>
    <definedName name="DebtEqvDiscRate" localSheetId="9">#REF!</definedName>
    <definedName name="DebtEqvDiscRate" localSheetId="3">#REF!</definedName>
    <definedName name="DebtEqvDiscRate" localSheetId="4">#REF!</definedName>
    <definedName name="DebtEqvDiscRate" localSheetId="15">#REF!</definedName>
    <definedName name="DebtEqvDiscRate">#REF!</definedName>
    <definedName name="def" localSheetId="14">CRSX!def</definedName>
    <definedName name="def" localSheetId="0">DCR!def</definedName>
    <definedName name="def" localSheetId="12">'Lugo-Pisgah'!def</definedName>
    <definedName name="def" localSheetId="16">SOK!def</definedName>
    <definedName name="def" localSheetId="9">'TRTP Seg 10'!def</definedName>
    <definedName name="def" localSheetId="3">'TRTP Seg 4'!def</definedName>
    <definedName name="def" localSheetId="4">'TRTP Seg 5'!def</definedName>
    <definedName name="def" localSheetId="15">Whirlwind!def</definedName>
    <definedName name="def" localSheetId="17">WOD!def</definedName>
    <definedName name="def">[0]!def</definedName>
    <definedName name="DiscountRate" localSheetId="12">#REF!</definedName>
    <definedName name="DiscountRate" localSheetId="16">#REF!</definedName>
    <definedName name="DiscountRate" localSheetId="9">#REF!</definedName>
    <definedName name="DiscountRate" localSheetId="3">#REF!</definedName>
    <definedName name="DiscountRate" localSheetId="4">#REF!</definedName>
    <definedName name="DiscountRate" localSheetId="15">#REF!</definedName>
    <definedName name="DiscountRate" localSheetId="17">#REF!</definedName>
    <definedName name="DiscountRate">#REF!</definedName>
    <definedName name="Dollars" localSheetId="12">'[22]Seg 4 through 11_Data'!#REF!</definedName>
    <definedName name="Dollars" localSheetId="16">'[22]Seg 4 through 11_Data'!#REF!</definedName>
    <definedName name="Dollars" localSheetId="9">'[17]Seg 4 through 11_Data'!#REF!</definedName>
    <definedName name="Dollars" localSheetId="3">'[17]Seg 4 through 11_Data'!#REF!</definedName>
    <definedName name="Dollars" localSheetId="4">'[17]Seg 4 through 11_Data'!#REF!</definedName>
    <definedName name="Dollars" localSheetId="15">'[22]Seg 4 through 11_Data'!#REF!</definedName>
    <definedName name="Dollars" localSheetId="17">'[22]Seg 4 through 11_Data'!#REF!</definedName>
    <definedName name="Dollars">'[22]Seg 4 through 11_Data'!#REF!</definedName>
    <definedName name="DRI_Forecast">'[5]Interest Rate Summary'!$A$3:$IV$6</definedName>
    <definedName name="DWR_AS_OUT_02_7230" localSheetId="12">#REF!</definedName>
    <definedName name="DWR_AS_OUT_02_7230" localSheetId="9">#REF!</definedName>
    <definedName name="DWR_AS_OUT_02_7230" localSheetId="3">#REF!</definedName>
    <definedName name="DWR_AS_OUT_02_7230" localSheetId="4">#REF!</definedName>
    <definedName name="DWR_AS_OUT_02_7230" localSheetId="15">#REF!</definedName>
    <definedName name="DWR_AS_OUT_02_7230">#REF!</definedName>
    <definedName name="DWR_ASin_01_102" localSheetId="12">#REF!</definedName>
    <definedName name="DWR_ASin_01_102" localSheetId="9">#REF!</definedName>
    <definedName name="DWR_ASin_01_102" localSheetId="3">#REF!</definedName>
    <definedName name="DWR_ASin_01_102" localSheetId="4">#REF!</definedName>
    <definedName name="DWR_ASin_01_102" localSheetId="15">#REF!</definedName>
    <definedName name="DWR_ASin_01_102">#REF!</definedName>
    <definedName name="DWR_ASin_01_7215" localSheetId="12">#REF!</definedName>
    <definedName name="DWR_ASin_01_7215" localSheetId="9">#REF!</definedName>
    <definedName name="DWR_ASin_01_7215" localSheetId="3">#REF!</definedName>
    <definedName name="DWR_ASin_01_7215" localSheetId="4">#REF!</definedName>
    <definedName name="DWR_ASin_01_7215" localSheetId="15">#REF!</definedName>
    <definedName name="DWR_ASin_01_7215">#REF!</definedName>
    <definedName name="DWR_ASin_01_7230" localSheetId="12">#REF!</definedName>
    <definedName name="DWR_ASin_01_7230" localSheetId="9">#REF!</definedName>
    <definedName name="DWR_ASin_01_7230" localSheetId="3">#REF!</definedName>
    <definedName name="DWR_ASin_01_7230" localSheetId="15">#REF!</definedName>
    <definedName name="DWR_ASin_01_7230">#REF!</definedName>
    <definedName name="DWR_ASin_02_102" localSheetId="12">#REF!</definedName>
    <definedName name="DWR_ASin_02_102" localSheetId="9">#REF!</definedName>
    <definedName name="DWR_ASin_02_102" localSheetId="3">#REF!</definedName>
    <definedName name="DWR_ASin_02_102" localSheetId="15">#REF!</definedName>
    <definedName name="DWR_ASin_02_102">#REF!</definedName>
    <definedName name="DWR_ASin_02_7215" localSheetId="12">#REF!</definedName>
    <definedName name="DWR_ASin_02_7215" localSheetId="9">#REF!</definedName>
    <definedName name="DWR_ASin_02_7215" localSheetId="3">#REF!</definedName>
    <definedName name="DWR_ASin_02_7215" localSheetId="15">#REF!</definedName>
    <definedName name="DWR_ASin_02_7215">#REF!</definedName>
    <definedName name="DWR_ASin_02_7230" localSheetId="12">#REF!</definedName>
    <definedName name="DWR_ASin_02_7230" localSheetId="9">#REF!</definedName>
    <definedName name="DWR_ASin_02_7230" localSheetId="3">#REF!</definedName>
    <definedName name="DWR_ASin_02_7230" localSheetId="15">#REF!</definedName>
    <definedName name="DWR_ASin_02_7230">#REF!</definedName>
    <definedName name="DWR_ASin_03_102" localSheetId="12">#REF!</definedName>
    <definedName name="DWR_ASin_03_102" localSheetId="9">#REF!</definedName>
    <definedName name="DWR_ASin_03_102" localSheetId="3">#REF!</definedName>
    <definedName name="DWR_ASin_03_102" localSheetId="15">#REF!</definedName>
    <definedName name="DWR_ASin_03_102">#REF!</definedName>
    <definedName name="DWR_ASin_03_7215" localSheetId="12">#REF!</definedName>
    <definedName name="DWR_ASin_03_7215" localSheetId="9">#REF!</definedName>
    <definedName name="DWR_ASin_03_7215" localSheetId="3">#REF!</definedName>
    <definedName name="DWR_ASin_03_7215" localSheetId="15">#REF!</definedName>
    <definedName name="DWR_ASin_03_7215">#REF!</definedName>
    <definedName name="DWR_ASin_03_7230" localSheetId="12">#REF!</definedName>
    <definedName name="DWR_ASin_03_7230" localSheetId="9">#REF!</definedName>
    <definedName name="DWR_ASin_03_7230" localSheetId="3">#REF!</definedName>
    <definedName name="DWR_ASin_03_7230" localSheetId="15">#REF!</definedName>
    <definedName name="DWR_ASin_03_7230">#REF!</definedName>
    <definedName name="DWR_ASout_01_102" localSheetId="12">#REF!</definedName>
    <definedName name="DWR_ASout_01_102" localSheetId="9">#REF!</definedName>
    <definedName name="DWR_ASout_01_102" localSheetId="3">#REF!</definedName>
    <definedName name="DWR_ASout_01_102" localSheetId="15">#REF!</definedName>
    <definedName name="DWR_ASout_01_102">#REF!</definedName>
    <definedName name="DWR_ASout_01_7215" localSheetId="12">#REF!</definedName>
    <definedName name="DWR_ASout_01_7215" localSheetId="9">#REF!</definedName>
    <definedName name="DWR_ASout_01_7215" localSheetId="3">#REF!</definedName>
    <definedName name="DWR_ASout_01_7215" localSheetId="15">#REF!</definedName>
    <definedName name="DWR_ASout_01_7215">#REF!</definedName>
    <definedName name="DWR_ASout_01_7230" localSheetId="12">#REF!</definedName>
    <definedName name="DWR_ASout_01_7230" localSheetId="9">#REF!</definedName>
    <definedName name="DWR_ASout_01_7230" localSheetId="3">#REF!</definedName>
    <definedName name="DWR_ASout_01_7230" localSheetId="15">#REF!</definedName>
    <definedName name="DWR_ASout_01_7230">#REF!</definedName>
    <definedName name="DWR_ASout_02_102" localSheetId="12">#REF!</definedName>
    <definedName name="DWR_ASout_02_102" localSheetId="9">#REF!</definedName>
    <definedName name="DWR_ASout_02_102" localSheetId="3">#REF!</definedName>
    <definedName name="DWR_ASout_02_102" localSheetId="15">#REF!</definedName>
    <definedName name="DWR_ASout_02_102">#REF!</definedName>
    <definedName name="DWR_ASout_02_7215" localSheetId="12">#REF!</definedName>
    <definedName name="DWR_ASout_02_7215" localSheetId="9">#REF!</definedName>
    <definedName name="DWR_ASout_02_7215" localSheetId="3">#REF!</definedName>
    <definedName name="DWR_ASout_02_7215" localSheetId="15">#REF!</definedName>
    <definedName name="DWR_ASout_02_7215">#REF!</definedName>
    <definedName name="DWR_ASout_02_7230" localSheetId="12">#REF!</definedName>
    <definedName name="DWR_ASout_02_7230" localSheetId="9">#REF!</definedName>
    <definedName name="DWR_ASout_02_7230" localSheetId="3">#REF!</definedName>
    <definedName name="DWR_ASout_02_7230" localSheetId="15">#REF!</definedName>
    <definedName name="DWR_ASout_02_7230">#REF!</definedName>
    <definedName name="DWR_ASout_03_102" localSheetId="12">#REF!</definedName>
    <definedName name="DWR_ASout_03_102" localSheetId="9">#REF!</definedName>
    <definedName name="DWR_ASout_03_102" localSheetId="3">#REF!</definedName>
    <definedName name="DWR_ASout_03_102" localSheetId="15">#REF!</definedName>
    <definedName name="DWR_ASout_03_102">#REF!</definedName>
    <definedName name="DWR_ASout_03_7215" localSheetId="12">#REF!</definedName>
    <definedName name="DWR_ASout_03_7215" localSheetId="9">#REF!</definedName>
    <definedName name="DWR_ASout_03_7215" localSheetId="3">#REF!</definedName>
    <definedName name="DWR_ASout_03_7215" localSheetId="15">#REF!</definedName>
    <definedName name="DWR_ASout_03_7215">#REF!</definedName>
    <definedName name="DWR_ASout_03_7230" localSheetId="12">#REF!</definedName>
    <definedName name="DWR_ASout_03_7230" localSheetId="9">#REF!</definedName>
    <definedName name="DWR_ASout_03_7230" localSheetId="3">#REF!</definedName>
    <definedName name="DWR_ASout_03_7230" localSheetId="15">#REF!</definedName>
    <definedName name="DWR_ASout_03_7230">#REF!</definedName>
    <definedName name="e" localSheetId="12">#REF!</definedName>
    <definedName name="e" localSheetId="9">#REF!</definedName>
    <definedName name="e" localSheetId="3">#REF!</definedName>
    <definedName name="e" localSheetId="15">#REF!</definedName>
    <definedName name="e">#REF!</definedName>
    <definedName name="EC_Discussion" localSheetId="12">#REF!</definedName>
    <definedName name="EC_Discussion" localSheetId="9">#REF!</definedName>
    <definedName name="EC_Discussion" localSheetId="3">#REF!</definedName>
    <definedName name="EC_Discussion" localSheetId="15">#REF!</definedName>
    <definedName name="EC_Discussion">#REF!</definedName>
    <definedName name="EC_Outlook" localSheetId="12">#REF!</definedName>
    <definedName name="EC_Outlook" localSheetId="9">#REF!</definedName>
    <definedName name="EC_Outlook" localSheetId="3">#REF!</definedName>
    <definedName name="EC_Outlook" localSheetId="15">#REF!</definedName>
    <definedName name="EC_Outlook">#REF!</definedName>
    <definedName name="EC_Table" localSheetId="12">#REF!</definedName>
    <definedName name="EC_Table" localSheetId="9">#REF!</definedName>
    <definedName name="EC_Table" localSheetId="3">#REF!</definedName>
    <definedName name="EC_Table" localSheetId="15">#REF!</definedName>
    <definedName name="EC_Table">#REF!</definedName>
    <definedName name="EIGHT" localSheetId="12">#REF!</definedName>
    <definedName name="EIGHT" localSheetId="9">#REF!</definedName>
    <definedName name="EIGHT" localSheetId="3">#REF!</definedName>
    <definedName name="EIGHT" localSheetId="15">#REF!</definedName>
    <definedName name="EIGHT">#REF!</definedName>
    <definedName name="EITP" localSheetId="14">CRSX!EITP</definedName>
    <definedName name="EITP" localSheetId="0">DCR!EITP</definedName>
    <definedName name="EITP" localSheetId="12">'Lugo-Pisgah'!EITP</definedName>
    <definedName name="EITP" localSheetId="16">SOK!EITP</definedName>
    <definedName name="EITP" localSheetId="9">'TRTP Seg 10'!EITP</definedName>
    <definedName name="EITP" localSheetId="3">'TRTP Seg 4'!EITP</definedName>
    <definedName name="EITP" localSheetId="4">'TRTP Seg 5'!EITP</definedName>
    <definedName name="EITP" localSheetId="15">Whirlwind!EITP</definedName>
    <definedName name="EITP" localSheetId="17">WOD!EITP</definedName>
    <definedName name="EITP">[0]!EITP</definedName>
    <definedName name="EIX_Discussion" localSheetId="12">#REF!</definedName>
    <definedName name="EIX_Discussion" localSheetId="16">#REF!</definedName>
    <definedName name="EIX_Discussion" localSheetId="9">#REF!</definedName>
    <definedName name="EIX_Discussion" localSheetId="3">#REF!</definedName>
    <definedName name="EIX_Discussion" localSheetId="4">#REF!</definedName>
    <definedName name="EIX_Discussion" localSheetId="15">#REF!</definedName>
    <definedName name="EIX_Discussion" localSheetId="17">#REF!</definedName>
    <definedName name="EIX_Discussion">#REF!</definedName>
    <definedName name="EIX_Outlook" localSheetId="12">#REF!</definedName>
    <definedName name="EIX_Outlook" localSheetId="16">#REF!</definedName>
    <definedName name="EIX_Outlook" localSheetId="9">#REF!</definedName>
    <definedName name="EIX_Outlook" localSheetId="3">#REF!</definedName>
    <definedName name="EIX_Outlook" localSheetId="4">#REF!</definedName>
    <definedName name="EIX_Outlook" localSheetId="15">#REF!</definedName>
    <definedName name="EIX_Outlook" localSheetId="17">#REF!</definedName>
    <definedName name="EIX_Outlook">#REF!</definedName>
    <definedName name="EIX_table" localSheetId="12">#REF!</definedName>
    <definedName name="EIX_table" localSheetId="9">#REF!</definedName>
    <definedName name="EIX_table" localSheetId="3">#REF!</definedName>
    <definedName name="EIX_table" localSheetId="4">#REF!</definedName>
    <definedName name="EIX_table" localSheetId="15">#REF!</definedName>
    <definedName name="EIX_table">#REF!</definedName>
    <definedName name="ELEM" localSheetId="12">#REF!</definedName>
    <definedName name="ELEM" localSheetId="9">#REF!</definedName>
    <definedName name="ELEM" localSheetId="3">#REF!</definedName>
    <definedName name="ELEM" localSheetId="15">#REF!</definedName>
    <definedName name="ELEM">#REF!</definedName>
    <definedName name="eleve" localSheetId="12">#REF!</definedName>
    <definedName name="eleve" localSheetId="9">#REF!</definedName>
    <definedName name="eleve" localSheetId="3">#REF!</definedName>
    <definedName name="eleve" localSheetId="15">#REF!</definedName>
    <definedName name="eleve">#REF!</definedName>
    <definedName name="ELEVEN" localSheetId="12">#REF!</definedName>
    <definedName name="ELEVEN" localSheetId="9">#REF!</definedName>
    <definedName name="ELEVEN" localSheetId="3">#REF!</definedName>
    <definedName name="ELEVEN" localSheetId="15">#REF!</definedName>
    <definedName name="ELEVEN">#REF!</definedName>
    <definedName name="EME_Discussion" localSheetId="12">#REF!</definedName>
    <definedName name="EME_Discussion" localSheetId="9">#REF!</definedName>
    <definedName name="EME_Discussion" localSheetId="3">#REF!</definedName>
    <definedName name="EME_Discussion" localSheetId="15">#REF!</definedName>
    <definedName name="EME_Discussion">#REF!</definedName>
    <definedName name="EME_Outlook" localSheetId="12">#REF!</definedName>
    <definedName name="EME_Outlook" localSheetId="9">#REF!</definedName>
    <definedName name="EME_Outlook" localSheetId="3">#REF!</definedName>
    <definedName name="EME_Outlook" localSheetId="15">#REF!</definedName>
    <definedName name="EME_Outlook">#REF!</definedName>
    <definedName name="Energy_01" localSheetId="9">'[23]Energy Components'!$A$6:$P$25</definedName>
    <definedName name="Energy_01" localSheetId="3">'[23]Energy Components'!$A$6:$P$25</definedName>
    <definedName name="Energy_01" localSheetId="4">'[23]Energy Components'!$A$6:$P$25</definedName>
    <definedName name="Energy_01">'[23]Energy Components'!$A$6:$P$25</definedName>
    <definedName name="Energy_02" localSheetId="9">'[23]Energy Components'!$A$29:$P$59</definedName>
    <definedName name="Energy_02" localSheetId="3">'[23]Energy Components'!$A$29:$P$59</definedName>
    <definedName name="Energy_02" localSheetId="4">'[23]Energy Components'!$A$29:$P$59</definedName>
    <definedName name="Energy_02">'[23]Energy Components'!$A$29:$P$59</definedName>
    <definedName name="Energy_03" localSheetId="9">'[23]Energy Components'!$A$62:$P$88</definedName>
    <definedName name="Energy_03" localSheetId="3">'[23]Energy Components'!$A$62:$P$88</definedName>
    <definedName name="Energy_03" localSheetId="4">'[23]Energy Components'!$A$62:$P$88</definedName>
    <definedName name="Energy_03">'[23]Energy Components'!$A$62:$P$88</definedName>
    <definedName name="Energy_Intr">'[5]Interest Rate Summary'!$A$52:$IV$56</definedName>
    <definedName name="EnergyComponent_2001" localSheetId="9">'[23]Energy Components'!$A$6:$N$25</definedName>
    <definedName name="EnergyComponent_2001" localSheetId="3">'[23]Energy Components'!$A$6:$N$25</definedName>
    <definedName name="EnergyComponent_2001" localSheetId="4">'[23]Energy Components'!$A$6:$N$25</definedName>
    <definedName name="EnergyComponent_2001">'[23]Energy Components'!$A$6:$N$25</definedName>
    <definedName name="EnergyComponent_2002" localSheetId="9">'[23]Energy Components'!$A$29:$N$59</definedName>
    <definedName name="EnergyComponent_2002" localSheetId="3">'[23]Energy Components'!$A$29:$N$59</definedName>
    <definedName name="EnergyComponent_2002" localSheetId="4">'[23]Energy Components'!$A$29:$N$59</definedName>
    <definedName name="EnergyComponent_2002">'[23]Energy Components'!$A$29:$N$59</definedName>
    <definedName name="Esc">1.025</definedName>
    <definedName name="Europe" localSheetId="12">#REF!</definedName>
    <definedName name="Europe" localSheetId="9">#REF!</definedName>
    <definedName name="Europe" localSheetId="3">#REF!</definedName>
    <definedName name="Europe" localSheetId="4">#REF!</definedName>
    <definedName name="Europe" localSheetId="15">#REF!</definedName>
    <definedName name="Europe">#REF!</definedName>
    <definedName name="Europe1" localSheetId="12">#REF!</definedName>
    <definedName name="Europe1" localSheetId="9">#REF!</definedName>
    <definedName name="Europe1" localSheetId="3">#REF!</definedName>
    <definedName name="Europe1" localSheetId="4">#REF!</definedName>
    <definedName name="Europe1" localSheetId="15">#REF!</definedName>
    <definedName name="Europe1">#REF!</definedName>
    <definedName name="Europe2" localSheetId="12">#REF!</definedName>
    <definedName name="Europe2" localSheetId="9">#REF!</definedName>
    <definedName name="Europe2" localSheetId="3">#REF!</definedName>
    <definedName name="Europe2" localSheetId="4">#REF!</definedName>
    <definedName name="Europe2" localSheetId="15">#REF!</definedName>
    <definedName name="Europe2">#REF!</definedName>
    <definedName name="Europe3" localSheetId="12">#REF!</definedName>
    <definedName name="Europe3" localSheetId="9">#REF!</definedName>
    <definedName name="Europe3" localSheetId="3">#REF!</definedName>
    <definedName name="Europe3" localSheetId="15">#REF!</definedName>
    <definedName name="Europe3">#REF!</definedName>
    <definedName name="ExcessEquity_1999" localSheetId="12">#REF!</definedName>
    <definedName name="ExcessEquity_1999" localSheetId="9">#REF!</definedName>
    <definedName name="ExcessEquity_1999" localSheetId="3">#REF!</definedName>
    <definedName name="ExcessEquity_1999" localSheetId="15">#REF!</definedName>
    <definedName name="ExcessEquity_1999">#REF!</definedName>
    <definedName name="ExcessEquity_2000" localSheetId="12">#REF!</definedName>
    <definedName name="ExcessEquity_2000" localSheetId="9">#REF!</definedName>
    <definedName name="ExcessEquity_2000" localSheetId="3">#REF!</definedName>
    <definedName name="ExcessEquity_2000" localSheetId="15">#REF!</definedName>
    <definedName name="ExcessEquity_2000">#REF!</definedName>
    <definedName name="ExcessEquity_2001" localSheetId="12">#REF!</definedName>
    <definedName name="ExcessEquity_2001" localSheetId="9">#REF!</definedName>
    <definedName name="ExcessEquity_2001" localSheetId="3">#REF!</definedName>
    <definedName name="ExcessEquity_2001" localSheetId="15">#REF!</definedName>
    <definedName name="ExcessEquity_2001">#REF!</definedName>
    <definedName name="f" localSheetId="14">CRSX!f</definedName>
    <definedName name="f" localSheetId="0">DCR!f</definedName>
    <definedName name="f" localSheetId="12">'Lugo-Pisgah'!f</definedName>
    <definedName name="f" localSheetId="16">SOK!f</definedName>
    <definedName name="f" localSheetId="9">'TRTP Seg 10'!f</definedName>
    <definedName name="f" localSheetId="3">'TRTP Seg 4'!f</definedName>
    <definedName name="f" localSheetId="4">'TRTP Seg 5'!f</definedName>
    <definedName name="f" localSheetId="15">Whirlwind!f</definedName>
    <definedName name="f" localSheetId="17">WOD!f</definedName>
    <definedName name="f">[0]!f</definedName>
    <definedName name="fd" localSheetId="14">CRSX!fd</definedName>
    <definedName name="fd" localSheetId="0">DCR!fd</definedName>
    <definedName name="fd" localSheetId="12">'Lugo-Pisgah'!fd</definedName>
    <definedName name="fd" localSheetId="16">SOK!fd</definedName>
    <definedName name="fd" localSheetId="9">'TRTP Seg 10'!fd</definedName>
    <definedName name="fd" localSheetId="3">'TRTP Seg 4'!fd</definedName>
    <definedName name="fd" localSheetId="4">'TRTP Seg 5'!fd</definedName>
    <definedName name="fd" localSheetId="15">Whirlwind!fd</definedName>
    <definedName name="fd" localSheetId="17">WOD!fd</definedName>
    <definedName name="fd">[0]!fd</definedName>
    <definedName name="FED_CATAXRATE" localSheetId="12">#REF!</definedName>
    <definedName name="FED_CATAXRATE" localSheetId="16">#REF!</definedName>
    <definedName name="FED_CATAXRATE" localSheetId="9">#REF!</definedName>
    <definedName name="FED_CATAXRATE" localSheetId="3">#REF!</definedName>
    <definedName name="FED_CATAXRATE" localSheetId="4">#REF!</definedName>
    <definedName name="FED_CATAXRATE" localSheetId="15">#REF!</definedName>
    <definedName name="FED_CATAXRATE" localSheetId="17">#REF!</definedName>
    <definedName name="FED_CATAXRATE">#REF!</definedName>
    <definedName name="FEDTAXRATE" localSheetId="12">#REF!</definedName>
    <definedName name="FEDTAXRATE" localSheetId="16">#REF!</definedName>
    <definedName name="FEDTAXRATE" localSheetId="9">#REF!</definedName>
    <definedName name="FEDTAXRATE" localSheetId="3">#REF!</definedName>
    <definedName name="FEDTAXRATE" localSheetId="4">#REF!</definedName>
    <definedName name="FEDTAXRATE" localSheetId="15">#REF!</definedName>
    <definedName name="FEDTAXRATE" localSheetId="17">#REF!</definedName>
    <definedName name="FEDTAXRATE">#REF!</definedName>
    <definedName name="feeze" localSheetId="12">#REF!</definedName>
    <definedName name="feeze" localSheetId="9">#REF!</definedName>
    <definedName name="feeze" localSheetId="3">#REF!</definedName>
    <definedName name="feeze" localSheetId="4">#REF!</definedName>
    <definedName name="feeze" localSheetId="15">#REF!</definedName>
    <definedName name="feeze">#REF!</definedName>
    <definedName name="Ferronorte" localSheetId="12">[1]Current!#REF!</definedName>
    <definedName name="Ferronorte" localSheetId="9">[1]Current!#REF!</definedName>
    <definedName name="Ferronorte" localSheetId="3">[1]Current!#REF!</definedName>
    <definedName name="Ferronorte" localSheetId="4">[1]Current!#REF!</definedName>
    <definedName name="Ferronorte" localSheetId="15">[1]Current!#REF!</definedName>
    <definedName name="Ferronorte">[1]Current!#REF!</definedName>
    <definedName name="Ferronorte1" localSheetId="12">[1]Current!#REF!</definedName>
    <definedName name="Ferronorte1" localSheetId="9">[1]Current!#REF!</definedName>
    <definedName name="Ferronorte1" localSheetId="3">[1]Current!#REF!</definedName>
    <definedName name="Ferronorte1" localSheetId="4">[1]Current!#REF!</definedName>
    <definedName name="Ferronorte1" localSheetId="15">[1]Current!#REF!</definedName>
    <definedName name="Ferronorte1">[1]Current!#REF!</definedName>
    <definedName name="Ferronorte2" localSheetId="12">[1]Current!#REF!</definedName>
    <definedName name="Ferronorte2" localSheetId="9">[1]Current!#REF!</definedName>
    <definedName name="Ferronorte2" localSheetId="3">[1]Current!#REF!</definedName>
    <definedName name="Ferronorte2" localSheetId="4">[1]Current!#REF!</definedName>
    <definedName name="Ferronorte2" localSheetId="15">[1]Current!#REF!</definedName>
    <definedName name="Ferronorte2">[1]Current!#REF!</definedName>
    <definedName name="Ferronorte3" localSheetId="12">[1]Current!#REF!</definedName>
    <definedName name="Ferronorte3" localSheetId="9">[1]Current!#REF!</definedName>
    <definedName name="Ferronorte3" localSheetId="3">[1]Current!#REF!</definedName>
    <definedName name="Ferronorte3" localSheetId="4">[1]Current!#REF!</definedName>
    <definedName name="Ferronorte3" localSheetId="15">[1]Current!#REF!</definedName>
    <definedName name="Ferronorte3">[1]Current!#REF!</definedName>
    <definedName name="Final___5_yr_TDBU_Capital_Budget" localSheetId="12">#REF!</definedName>
    <definedName name="Final___5_yr_TDBU_Capital_Budget" localSheetId="9">#REF!</definedName>
    <definedName name="Final___5_yr_TDBU_Capital_Budget" localSheetId="3">#REF!</definedName>
    <definedName name="Final___5_yr_TDBU_Capital_Budget" localSheetId="4">#REF!</definedName>
    <definedName name="Final___5_yr_TDBU_Capital_Budget" localSheetId="15">#REF!</definedName>
    <definedName name="Final___5_yr_TDBU_Capital_Budget">#REF!</definedName>
    <definedName name="FIVE" localSheetId="12">#REF!</definedName>
    <definedName name="FIVE" localSheetId="9">#REF!</definedName>
    <definedName name="FIVE" localSheetId="3">#REF!</definedName>
    <definedName name="FIVE" localSheetId="4">#REF!</definedName>
    <definedName name="FIVE" localSheetId="15">#REF!</definedName>
    <definedName name="FIVE">#REF!</definedName>
    <definedName name="Format" localSheetId="14">CRSX!Format</definedName>
    <definedName name="Format" localSheetId="0">DCR!Format</definedName>
    <definedName name="Format" localSheetId="12">'Lugo-Pisgah'!Format</definedName>
    <definedName name="Format" localSheetId="16">SOK!Format</definedName>
    <definedName name="Format" localSheetId="9">'TRTP Seg 10'!Format</definedName>
    <definedName name="Format" localSheetId="3">'TRTP Seg 4'!Format</definedName>
    <definedName name="Format" localSheetId="4">'TRTP Seg 5'!Format</definedName>
    <definedName name="Format" localSheetId="15">Whirlwind!Format</definedName>
    <definedName name="Format" localSheetId="17">WOD!Format</definedName>
    <definedName name="Format">[0]!Format</definedName>
    <definedName name="FOUR" localSheetId="12">#REF!</definedName>
    <definedName name="FOUR" localSheetId="16">#REF!</definedName>
    <definedName name="FOUR" localSheetId="9">#REF!</definedName>
    <definedName name="FOUR" localSheetId="3">#REF!</definedName>
    <definedName name="FOUR" localSheetId="4">#REF!</definedName>
    <definedName name="FOUR" localSheetId="15">#REF!</definedName>
    <definedName name="FOUR" localSheetId="17">#REF!</definedName>
    <definedName name="FOUR">#REF!</definedName>
    <definedName name="Foxtrot" localSheetId="12">#REF!</definedName>
    <definedName name="Foxtrot" localSheetId="16">#REF!</definedName>
    <definedName name="Foxtrot" localSheetId="9">#REF!</definedName>
    <definedName name="Foxtrot" localSheetId="3">#REF!</definedName>
    <definedName name="Foxtrot" localSheetId="4">#REF!</definedName>
    <definedName name="Foxtrot" localSheetId="15">#REF!</definedName>
    <definedName name="Foxtrot" localSheetId="17">#REF!</definedName>
    <definedName name="Foxtrot">#REF!</definedName>
    <definedName name="FPP_2003" localSheetId="12">#REF!</definedName>
    <definedName name="FPP_2003" localSheetId="9">#REF!</definedName>
    <definedName name="FPP_2003" localSheetId="3">#REF!</definedName>
    <definedName name="FPP_2003" localSheetId="4">#REF!</definedName>
    <definedName name="FPP_2003" localSheetId="15">#REF!</definedName>
    <definedName name="FPP_2003">#REF!</definedName>
    <definedName name="FPP_2004" localSheetId="12">#REF!</definedName>
    <definedName name="FPP_2004" localSheetId="9">#REF!</definedName>
    <definedName name="FPP_2004" localSheetId="3">#REF!</definedName>
    <definedName name="FPP_2004" localSheetId="15">#REF!</definedName>
    <definedName name="FPP_2004">#REF!</definedName>
    <definedName name="FPP_2005" localSheetId="12">#REF!</definedName>
    <definedName name="FPP_2005" localSheetId="9">#REF!</definedName>
    <definedName name="FPP_2005" localSheetId="3">#REF!</definedName>
    <definedName name="FPP_2005" localSheetId="15">#REF!</definedName>
    <definedName name="FPP_2005">#REF!</definedName>
    <definedName name="FS" localSheetId="9">'[24]Seg 4-11 TL August 15 2010 FS'!$A$8:$DL$984</definedName>
    <definedName name="FS" localSheetId="3">'[24]Seg 4-11 TL August 15 2010 FS'!$A$8:$DL$984</definedName>
    <definedName name="FS" localSheetId="4">'[24]Seg 4-11 TL August 15 2010 FS'!$A$8:$DL$984</definedName>
    <definedName name="FS">'[24]Seg 4-11 TL August 15 2010 FS'!$A$8:$DL$984</definedName>
    <definedName name="g" localSheetId="14">CRSX!g</definedName>
    <definedName name="g" localSheetId="0">DCR!g</definedName>
    <definedName name="g" localSheetId="12">'Lugo-Pisgah'!g</definedName>
    <definedName name="g" localSheetId="16">SOK!g</definedName>
    <definedName name="g" localSheetId="9">'TRTP Seg 10'!g</definedName>
    <definedName name="g" localSheetId="3">'TRTP Seg 4'!g</definedName>
    <definedName name="g" localSheetId="4">'TRTP Seg 5'!g</definedName>
    <definedName name="g" localSheetId="15">Whirlwind!g</definedName>
    <definedName name="g" localSheetId="17">WOD!g</definedName>
    <definedName name="g">[0]!g</definedName>
    <definedName name="Generic_Infrastructure" localSheetId="12">#REF!</definedName>
    <definedName name="Generic_Infrastructure" localSheetId="16">#REF!</definedName>
    <definedName name="Generic_Infrastructure" localSheetId="9">#REF!</definedName>
    <definedName name="Generic_Infrastructure" localSheetId="3">#REF!</definedName>
    <definedName name="Generic_Infrastructure" localSheetId="4">#REF!</definedName>
    <definedName name="Generic_Infrastructure" localSheetId="15">#REF!</definedName>
    <definedName name="Generic_Infrastructure" localSheetId="17">#REF!</definedName>
    <definedName name="Generic_Infrastructure">#REF!</definedName>
    <definedName name="graphexport" localSheetId="12">#REF!</definedName>
    <definedName name="graphexport" localSheetId="16">#REF!</definedName>
    <definedName name="graphexport" localSheetId="9">#REF!</definedName>
    <definedName name="graphexport" localSheetId="3">#REF!</definedName>
    <definedName name="graphexport" localSheetId="4">#REF!</definedName>
    <definedName name="graphexport" localSheetId="15">#REF!</definedName>
    <definedName name="graphexport" localSheetId="17">#REF!</definedName>
    <definedName name="graphexport">#REF!</definedName>
    <definedName name="Hansol1" localSheetId="12">[1]Current!#REF!</definedName>
    <definedName name="Hansol1" localSheetId="16">[1]Current!#REF!</definedName>
    <definedName name="Hansol1" localSheetId="9">[1]Current!#REF!</definedName>
    <definedName name="Hansol1" localSheetId="3">[1]Current!#REF!</definedName>
    <definedName name="Hansol1" localSheetId="4">[1]Current!#REF!</definedName>
    <definedName name="Hansol1" localSheetId="15">[1]Current!#REF!</definedName>
    <definedName name="Hansol1" localSheetId="17">[1]Current!#REF!</definedName>
    <definedName name="Hansol1">[1]Current!#REF!</definedName>
    <definedName name="Hansol2" localSheetId="12">[1]Current!#REF!</definedName>
    <definedName name="Hansol2" localSheetId="16">[1]Current!#REF!</definedName>
    <definedName name="Hansol2" localSheetId="9">[1]Current!#REF!</definedName>
    <definedName name="Hansol2" localSheetId="3">[1]Current!#REF!</definedName>
    <definedName name="Hansol2" localSheetId="4">[1]Current!#REF!</definedName>
    <definedName name="Hansol2" localSheetId="15">[1]Current!#REF!</definedName>
    <definedName name="Hansol2" localSheetId="17">[1]Current!#REF!</definedName>
    <definedName name="Hansol2">[1]Current!#REF!</definedName>
    <definedName name="Hansol3" localSheetId="12">[1]Current!#REF!</definedName>
    <definedName name="Hansol3" localSheetId="16">[1]Current!#REF!</definedName>
    <definedName name="Hansol3" localSheetId="9">[1]Current!#REF!</definedName>
    <definedName name="Hansol3" localSheetId="3">[1]Current!#REF!</definedName>
    <definedName name="Hansol3" localSheetId="4">[1]Current!#REF!</definedName>
    <definedName name="Hansol3" localSheetId="15">[1]Current!#REF!</definedName>
    <definedName name="Hansol3" localSheetId="17">[1]Current!#REF!</definedName>
    <definedName name="Hansol3">[1]Current!#REF!</definedName>
    <definedName name="hello" localSheetId="14">CRSX!hello</definedName>
    <definedName name="hello" localSheetId="0">DCR!hello</definedName>
    <definedName name="hello" localSheetId="12">'Lugo-Pisgah'!hello</definedName>
    <definedName name="hello" localSheetId="16">SOK!hello</definedName>
    <definedName name="hello" localSheetId="9">'TRTP Seg 10'!hello</definedName>
    <definedName name="hello" localSheetId="3">'TRTP Seg 4'!hello</definedName>
    <definedName name="hello" localSheetId="4">'TRTP Seg 5'!hello</definedName>
    <definedName name="hello" localSheetId="15">Whirlwind!hello</definedName>
    <definedName name="hello" localSheetId="17">WOD!hello</definedName>
    <definedName name="hello">[0]!hello</definedName>
    <definedName name="howToChange" localSheetId="12">#REF!</definedName>
    <definedName name="howToChange" localSheetId="16">#REF!</definedName>
    <definedName name="howToChange" localSheetId="9">#REF!</definedName>
    <definedName name="howToChange" localSheetId="3">#REF!</definedName>
    <definedName name="howToChange" localSheetId="4">#REF!</definedName>
    <definedName name="howToChange" localSheetId="15">#REF!</definedName>
    <definedName name="howToChange" localSheetId="17">#REF!</definedName>
    <definedName name="howToChange">#REF!</definedName>
    <definedName name="howToCheck" localSheetId="12">#REF!</definedName>
    <definedName name="howToCheck" localSheetId="16">#REF!</definedName>
    <definedName name="howToCheck" localSheetId="9">#REF!</definedName>
    <definedName name="howToCheck" localSheetId="3">#REF!</definedName>
    <definedName name="howToCheck" localSheetId="4">#REF!</definedName>
    <definedName name="howToCheck" localSheetId="15">#REF!</definedName>
    <definedName name="howToCheck" localSheetId="17">#REF!</definedName>
    <definedName name="howToCheck">#REF!</definedName>
    <definedName name="HTML_CodePage" hidden="1">1252</definedName>
    <definedName name="HTML_Control" localSheetId="14" hidden="1">{"'Summary'!$A$1:$J$24"}</definedName>
    <definedName name="HTML_Control" localSheetId="0" hidden="1">{"'Summary'!$A$1:$J$24"}</definedName>
    <definedName name="HTML_Control" localSheetId="12" hidden="1">{"'Summary'!$A$1:$J$24"}</definedName>
    <definedName name="HTML_Control" localSheetId="16" hidden="1">{"'Summary'!$A$1:$J$24"}</definedName>
    <definedName name="HTML_Control" localSheetId="9" hidden="1">{"'Summary'!$A$1:$J$24"}</definedName>
    <definedName name="HTML_Control" localSheetId="3" hidden="1">{"'Summary'!$A$1:$J$24"}</definedName>
    <definedName name="HTML_Control" localSheetId="4" hidden="1">{"'Summary'!$A$1:$J$24"}</definedName>
    <definedName name="HTML_Control" localSheetId="15" hidden="1">{"'Summary'!$A$1:$J$24"}</definedName>
    <definedName name="HTML_Control" localSheetId="17"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'[8]Income Stmt'!$A$41:$L$102</definedName>
    <definedName name="Income_Intr">'[5]Interest Rate Summary'!$A$61:$IV$62</definedName>
    <definedName name="Input_Items">'[8]Income Stmt'!$AK$4:$AQ$36</definedName>
    <definedName name="Interest">'[5]Intr Schedule'!$B$36:$BT$59</definedName>
    <definedName name="interst" localSheetId="12">#REF!</definedName>
    <definedName name="interst" localSheetId="9">#REF!</definedName>
    <definedName name="interst" localSheetId="3">#REF!</definedName>
    <definedName name="interst" localSheetId="4">#REF!</definedName>
    <definedName name="interst" localSheetId="15">#REF!</definedName>
    <definedName name="interst">#REF!</definedName>
    <definedName name="IntExp">'[8]Income Stmt'!$A$299:$L$357</definedName>
    <definedName name="IntInc">'[8]Income Stmt'!$A$283:$L$296</definedName>
    <definedName name="IntIncRate" localSheetId="12">#REF!</definedName>
    <definedName name="IntIncRate" localSheetId="9">#REF!</definedName>
    <definedName name="IntIncRate" localSheetId="3">#REF!</definedName>
    <definedName name="IntIncRate" localSheetId="4">#REF!</definedName>
    <definedName name="IntIncRate" localSheetId="15">#REF!</definedName>
    <definedName name="IntIncRate">#REF!</definedName>
    <definedName name="iough" localSheetId="14">{#N/A,#N/A,FALSE,"Edison";#N/A,#N/A,FALSE," EIX"}</definedName>
    <definedName name="iough" localSheetId="0">{#N/A,#N/A,FALSE,"Edison";#N/A,#N/A,FALSE," EIX"}</definedName>
    <definedName name="iough" localSheetId="12">{#N/A,#N/A,FALSE,"Edison";#N/A,#N/A,FALSE," EIX"}</definedName>
    <definedName name="iough" localSheetId="16">{#N/A,#N/A,FALSE,"Edison";#N/A,#N/A,FALSE," EIX"}</definedName>
    <definedName name="iough" localSheetId="9">{#N/A,#N/A,FALSE,"Edison";#N/A,#N/A,FALSE," EIX"}</definedName>
    <definedName name="iough" localSheetId="3">{#N/A,#N/A,FALSE,"Edison";#N/A,#N/A,FALSE," EIX"}</definedName>
    <definedName name="iough" localSheetId="4">{#N/A,#N/A,FALSE,"Edison";#N/A,#N/A,FALSE," EIX"}</definedName>
    <definedName name="iough" localSheetId="15">{#N/A,#N/A,FALSE,"Edison";#N/A,#N/A,FALSE," EIX"}</definedName>
    <definedName name="iough" localSheetId="17">{#N/A,#N/A,FALSE,"Edison";#N/A,#N/A,FALSE," EIX"}</definedName>
    <definedName name="iough">{#N/A,#N/A,FALSE,"Edison";#N/A,#N/A,FALSE," EIX"}</definedName>
    <definedName name="Kap" localSheetId="12">[1]Current!#REF!</definedName>
    <definedName name="Kap" localSheetId="9">[1]Current!#REF!</definedName>
    <definedName name="Kap" localSheetId="3">[1]Current!#REF!</definedName>
    <definedName name="Kap" localSheetId="15">[1]Current!#REF!</definedName>
    <definedName name="Kap">[1]Current!#REF!</definedName>
    <definedName name="key" localSheetId="12" hidden="1">'[6]Unit Data Real$'!#REF!</definedName>
    <definedName name="key" localSheetId="9" hidden="1">'[6]Unit Data Real$'!#REF!</definedName>
    <definedName name="key" localSheetId="3" hidden="1">'[6]Unit Data Real$'!#REF!</definedName>
    <definedName name="key" localSheetId="15" hidden="1">'[6]Unit Data Real$'!#REF!</definedName>
    <definedName name="key" hidden="1">'[6]Unit Data Real$'!#REF!</definedName>
    <definedName name="L" localSheetId="14">CRSX!L</definedName>
    <definedName name="L" localSheetId="0">DCR!L</definedName>
    <definedName name="L" localSheetId="12">'Lugo-Pisgah'!L</definedName>
    <definedName name="L" localSheetId="16">SOK!L</definedName>
    <definedName name="L" localSheetId="9">'TRTP Seg 10'!L</definedName>
    <definedName name="L" localSheetId="3">'TRTP Seg 4'!L</definedName>
    <definedName name="L" localSheetId="4">'TRTP Seg 5'!L</definedName>
    <definedName name="L" localSheetId="15">Whirlwind!L</definedName>
    <definedName name="L" localSheetId="17">WOD!L</definedName>
    <definedName name="L">[0]!L</definedName>
    <definedName name="LAIFCosts" localSheetId="12">[1]Current!#REF!</definedName>
    <definedName name="LAIFCosts" localSheetId="16">[1]Current!#REF!</definedName>
    <definedName name="LAIFCosts" localSheetId="9">[1]Current!#REF!</definedName>
    <definedName name="LAIFCosts" localSheetId="3">[1]Current!#REF!</definedName>
    <definedName name="LAIFCosts" localSheetId="4">[1]Current!#REF!</definedName>
    <definedName name="LAIFCosts" localSheetId="15">[1]Current!#REF!</definedName>
    <definedName name="LAIFCosts" localSheetId="17">[1]Current!#REF!</definedName>
    <definedName name="LAIFCosts">[1]Current!#REF!</definedName>
    <definedName name="LAIFCosts1" localSheetId="12">[1]Current!#REF!</definedName>
    <definedName name="LAIFCosts1" localSheetId="16">[1]Current!#REF!</definedName>
    <definedName name="LAIFCosts1" localSheetId="9">[1]Current!#REF!</definedName>
    <definedName name="LAIFCosts1" localSheetId="3">[1]Current!#REF!</definedName>
    <definedName name="LAIFCosts1" localSheetId="4">[1]Current!#REF!</definedName>
    <definedName name="LAIFCosts1" localSheetId="15">[1]Current!#REF!</definedName>
    <definedName name="LAIFCosts1" localSheetId="17">[1]Current!#REF!</definedName>
    <definedName name="LAIFCosts1">[1]Current!#REF!</definedName>
    <definedName name="LAIFCosts2" localSheetId="12">[1]Current!#REF!</definedName>
    <definedName name="LAIFCosts2" localSheetId="9">[1]Current!#REF!</definedName>
    <definedName name="LAIFCosts2" localSheetId="3">[1]Current!#REF!</definedName>
    <definedName name="LAIFCosts2" localSheetId="4">[1]Current!#REF!</definedName>
    <definedName name="LAIFCosts2" localSheetId="15">[1]Current!#REF!</definedName>
    <definedName name="LAIFCosts2" localSheetId="17">[1]Current!#REF!</definedName>
    <definedName name="LAIFCosts2">[1]Current!#REF!</definedName>
    <definedName name="LAIFCosts3" localSheetId="12">[1]Current!#REF!</definedName>
    <definedName name="LAIFCosts3" localSheetId="9">[1]Current!#REF!</definedName>
    <definedName name="LAIFCosts3" localSheetId="3">[1]Current!#REF!</definedName>
    <definedName name="LAIFCosts3" localSheetId="15">[1]Current!#REF!</definedName>
    <definedName name="LAIFCosts3">[1]Current!#REF!</definedName>
    <definedName name="Latin_American" localSheetId="12">#REF!</definedName>
    <definedName name="Latin_American" localSheetId="9">#REF!</definedName>
    <definedName name="Latin_American" localSheetId="3">#REF!</definedName>
    <definedName name="Latin_American" localSheetId="4">#REF!</definedName>
    <definedName name="Latin_American" localSheetId="15">#REF!</definedName>
    <definedName name="Latin_American">#REF!</definedName>
    <definedName name="Latin_American1" localSheetId="12">#REF!</definedName>
    <definedName name="Latin_American1" localSheetId="9">#REF!</definedName>
    <definedName name="Latin_American1" localSheetId="3">#REF!</definedName>
    <definedName name="Latin_American1" localSheetId="4">#REF!</definedName>
    <definedName name="Latin_American1" localSheetId="15">#REF!</definedName>
    <definedName name="Latin_American1">#REF!</definedName>
    <definedName name="Latin_American3" localSheetId="12">#REF!</definedName>
    <definedName name="Latin_American3" localSheetId="9">#REF!</definedName>
    <definedName name="Latin_American3" localSheetId="3">#REF!</definedName>
    <definedName name="Latin_American3" localSheetId="4">#REF!</definedName>
    <definedName name="Latin_American3" localSheetId="15">#REF!</definedName>
    <definedName name="Latin_American3">#REF!</definedName>
    <definedName name="ListOffset" hidden="1">1</definedName>
    <definedName name="LOLD">1</definedName>
    <definedName name="LOLD_Table">15</definedName>
    <definedName name="LTDIntRate" localSheetId="12">#REF!</definedName>
    <definedName name="LTDIntRate" localSheetId="9">#REF!</definedName>
    <definedName name="LTDIntRate" localSheetId="3">#REF!</definedName>
    <definedName name="LTDIntRate" localSheetId="4">#REF!</definedName>
    <definedName name="LTDIntRate" localSheetId="15">#REF!</definedName>
    <definedName name="LTDIntRate">#REF!</definedName>
    <definedName name="Lylaw" localSheetId="12">#REF!</definedName>
    <definedName name="Lylaw" localSheetId="9">#REF!</definedName>
    <definedName name="Lylaw" localSheetId="3">#REF!</definedName>
    <definedName name="Lylaw" localSheetId="4">#REF!</definedName>
    <definedName name="Lylaw" localSheetId="15">#REF!</definedName>
    <definedName name="Lylaw">#REF!</definedName>
    <definedName name="Lylaw1" localSheetId="12">#REF!</definedName>
    <definedName name="Lylaw1" localSheetId="9">#REF!</definedName>
    <definedName name="Lylaw1" localSheetId="3">#REF!</definedName>
    <definedName name="Lylaw1" localSheetId="4">#REF!</definedName>
    <definedName name="Lylaw1" localSheetId="15">#REF!</definedName>
    <definedName name="Lylaw1">#REF!</definedName>
    <definedName name="Lylaw2" localSheetId="12">#REF!</definedName>
    <definedName name="Lylaw2" localSheetId="9">#REF!</definedName>
    <definedName name="Lylaw2" localSheetId="3">#REF!</definedName>
    <definedName name="Lylaw2" localSheetId="15">#REF!</definedName>
    <definedName name="Lylaw2">#REF!</definedName>
    <definedName name="Lylaw3" localSheetId="12">#REF!</definedName>
    <definedName name="Lylaw3" localSheetId="9">#REF!</definedName>
    <definedName name="Lylaw3" localSheetId="3">#REF!</definedName>
    <definedName name="Lylaw3" localSheetId="15">#REF!</definedName>
    <definedName name="Lylaw3">#REF!</definedName>
    <definedName name="Mandeville_Direct1" localSheetId="12">[1]Current!#REF!</definedName>
    <definedName name="Mandeville_Direct1" localSheetId="9">[1]Current!#REF!</definedName>
    <definedName name="Mandeville_Direct1" localSheetId="3">[1]Current!#REF!</definedName>
    <definedName name="Mandeville_Direct1" localSheetId="15">[1]Current!#REF!</definedName>
    <definedName name="Mandeville_Direct1">[1]Current!#REF!</definedName>
    <definedName name="Mandeville_LAIF1" localSheetId="12">[1]Current!#REF!</definedName>
    <definedName name="Mandeville_LAIF1" localSheetId="9">[1]Current!#REF!</definedName>
    <definedName name="Mandeville_LAIF1" localSheetId="3">[1]Current!#REF!</definedName>
    <definedName name="Mandeville_LAIF1" localSheetId="15">[1]Current!#REF!</definedName>
    <definedName name="Mandeville_LAIF1">[1]Current!#REF!</definedName>
    <definedName name="March2003_Forecast" localSheetId="12">#REF!</definedName>
    <definedName name="March2003_Forecast" localSheetId="9">#REF!</definedName>
    <definedName name="March2003_Forecast" localSheetId="3">#REF!</definedName>
    <definedName name="March2003_Forecast" localSheetId="4">#REF!</definedName>
    <definedName name="March2003_Forecast" localSheetId="15">#REF!</definedName>
    <definedName name="March2003_Forecast">#REF!</definedName>
    <definedName name="MatlMgmt_RATE" localSheetId="9">[9]Setup!$D$71</definedName>
    <definedName name="MatlMgmt_RATE" localSheetId="3">[9]Setup!$D$71</definedName>
    <definedName name="MatlMgmt_RATE" localSheetId="4">[9]Setup!$D$71</definedName>
    <definedName name="MatlMgmt_RATE">[9]Setup!$D$71</definedName>
    <definedName name="MCPCN" localSheetId="9">'[17]CPCN Jan 15 Schedule'!$A$5:$F$849</definedName>
    <definedName name="MCPCN" localSheetId="3">'[17]CPCN Jan 15 Schedule'!$A$5:$F$849</definedName>
    <definedName name="MCPCN" localSheetId="4">'[17]CPCN Jan 15 Schedule'!$A$5:$F$849</definedName>
    <definedName name="MCPCN">'[17]CPCN Jan 15 Schedule'!$A$5:$F$849</definedName>
    <definedName name="MedTermRate" localSheetId="12">#REF!</definedName>
    <definedName name="MedTermRate" localSheetId="9">#REF!</definedName>
    <definedName name="MedTermRate" localSheetId="3">#REF!</definedName>
    <definedName name="MedTermRate" localSheetId="4">#REF!</definedName>
    <definedName name="MedTermRate" localSheetId="15">#REF!</definedName>
    <definedName name="MedTermRate">#REF!</definedName>
    <definedName name="Meters" localSheetId="12">#REF!</definedName>
    <definedName name="Meters" localSheetId="9">#REF!</definedName>
    <definedName name="Meters" localSheetId="3">#REF!</definedName>
    <definedName name="Meters" localSheetId="4">#REF!</definedName>
    <definedName name="Meters" localSheetId="15">#REF!</definedName>
    <definedName name="Meters">#REF!</definedName>
    <definedName name="MezzanineCo_Invest" localSheetId="12">#REF!</definedName>
    <definedName name="MezzanineCo_Invest" localSheetId="9">#REF!</definedName>
    <definedName name="MezzanineCo_Invest" localSheetId="3">#REF!</definedName>
    <definedName name="MezzanineCo_Invest" localSheetId="4">#REF!</definedName>
    <definedName name="MezzanineCo_Invest" localSheetId="15">#REF!</definedName>
    <definedName name="MezzanineCo_Invest">#REF!</definedName>
    <definedName name="MezzanineFunds" localSheetId="12">#REF!</definedName>
    <definedName name="MezzanineFunds" localSheetId="9">#REF!</definedName>
    <definedName name="MezzanineFunds" localSheetId="3">#REF!</definedName>
    <definedName name="MezzanineFunds" localSheetId="15">#REF!</definedName>
    <definedName name="MezzanineFunds">#REF!</definedName>
    <definedName name="MezzineFunds" localSheetId="12">#REF!</definedName>
    <definedName name="MezzineFunds" localSheetId="9">#REF!</definedName>
    <definedName name="MezzineFunds" localSheetId="3">#REF!</definedName>
    <definedName name="MezzineFunds" localSheetId="15">#REF!</definedName>
    <definedName name="MezzineFunds">#REF!</definedName>
    <definedName name="MFC_BalSht">'[8]Edison Funding'!$A$163:$L$209</definedName>
    <definedName name="MFC_CashFlow">'[8]Edison Funding'!$A$123:$L$150</definedName>
    <definedName name="MFC_IncStmt">'[8]Edison Funding'!$A$37:$L$66</definedName>
    <definedName name="Monthly_CF" localSheetId="12">#REF!</definedName>
    <definedName name="Monthly_CF" localSheetId="9">#REF!</definedName>
    <definedName name="Monthly_CF" localSheetId="3">#REF!</definedName>
    <definedName name="Monthly_CF" localSheetId="4">#REF!</definedName>
    <definedName name="Monthly_CF" localSheetId="15">#REF!</definedName>
    <definedName name="Monthly_CF">#REF!</definedName>
    <definedName name="MonthlyCashFow">'[8]Cash Flow'!$AI$33:$BJ$152</definedName>
    <definedName name="MonthlyCurrYr_IncStmt">'[8]Income Stmt'!$AM$42:$AY$95</definedName>
    <definedName name="MonthlyNextYr_IncStmt">'[8]Income Stmt'!$BA$41:$BM$95</definedName>
    <definedName name="n" localSheetId="14">CRSX!n</definedName>
    <definedName name="n" localSheetId="0">DCR!n</definedName>
    <definedName name="n" localSheetId="12">'Lugo-Pisgah'!n</definedName>
    <definedName name="n" localSheetId="16">SOK!n</definedName>
    <definedName name="n" localSheetId="9">'TRTP Seg 10'!n</definedName>
    <definedName name="n" localSheetId="3">'TRTP Seg 4'!n</definedName>
    <definedName name="n" localSheetId="4">'TRTP Seg 5'!n</definedName>
    <definedName name="n" localSheetId="15">Whirlwind!n</definedName>
    <definedName name="n" localSheetId="17">WOD!n</definedName>
    <definedName name="n">[0]!n</definedName>
    <definedName name="NETTAX" localSheetId="12">#REF!</definedName>
    <definedName name="NETTAX" localSheetId="16">#REF!</definedName>
    <definedName name="NETTAX" localSheetId="9">#REF!</definedName>
    <definedName name="NETTAX" localSheetId="3">#REF!</definedName>
    <definedName name="NETTAX" localSheetId="4">#REF!</definedName>
    <definedName name="NETTAX" localSheetId="15">#REF!</definedName>
    <definedName name="NETTAX" localSheetId="17">#REF!</definedName>
    <definedName name="NETTAX">#REF!</definedName>
    <definedName name="NewConsSums" localSheetId="9">[9]Setup!$AZ$106</definedName>
    <definedName name="NewConsSums" localSheetId="3">[9]Setup!$AZ$106</definedName>
    <definedName name="NewConsSums" localSheetId="4">[9]Setup!$AZ$106</definedName>
    <definedName name="NewConsSums">[9]Setup!$AZ$106</definedName>
    <definedName name="NextYrCashFlow">'[8]Cash Flow'!$AX$165:$BJ$206</definedName>
    <definedName name="o" localSheetId="14">CRSX!o</definedName>
    <definedName name="o" localSheetId="0">DCR!o</definedName>
    <definedName name="o" localSheetId="12">'Lugo-Pisgah'!o</definedName>
    <definedName name="o" localSheetId="16">SOK!o</definedName>
    <definedName name="o" localSheetId="9">'TRTP Seg 10'!o</definedName>
    <definedName name="o" localSheetId="3">'TRTP Seg 4'!o</definedName>
    <definedName name="o" localSheetId="4">'TRTP Seg 5'!o</definedName>
    <definedName name="o" localSheetId="15">Whirlwind!o</definedName>
    <definedName name="o" localSheetId="17">WOD!o</definedName>
    <definedName name="o">[0]!o</definedName>
    <definedName name="Oeight1" localSheetId="9">'[15]GRC Plus 2009'!$T$7:$T$190</definedName>
    <definedName name="Oeight1" localSheetId="3">'[15]GRC Plus 2009'!$T$7:$T$190</definedName>
    <definedName name="Oeight1" localSheetId="4">'[15]GRC Plus 2009'!$T$7:$T$190</definedName>
    <definedName name="Oeight1">'[15]GRC Plus 2009'!$T$7:$T$190</definedName>
    <definedName name="Ofive1" localSheetId="9">'[15]GRC Plus 2009'!$Q$7:$Q$190</definedName>
    <definedName name="Ofive1" localSheetId="3">'[15]GRC Plus 2009'!$Q$7:$Q$190</definedName>
    <definedName name="Ofive1" localSheetId="4">'[15]GRC Plus 2009'!$Q$7:$Q$190</definedName>
    <definedName name="Ofive1">'[15]GRC Plus 2009'!$Q$7:$Q$190</definedName>
    <definedName name="Ofour1" localSheetId="9">'[15]GRC Plus 2009'!$P$7:$P$190</definedName>
    <definedName name="Ofour1" localSheetId="3">'[15]GRC Plus 2009'!$P$7:$P$190</definedName>
    <definedName name="Ofour1" localSheetId="4">'[15]GRC Plus 2009'!$P$7:$P$190</definedName>
    <definedName name="Ofour1">'[15]GRC Plus 2009'!$P$7:$P$190</definedName>
    <definedName name="OM" localSheetId="12">#REF!</definedName>
    <definedName name="OM" localSheetId="9">#REF!</definedName>
    <definedName name="OM" localSheetId="3">#REF!</definedName>
    <definedName name="OM" localSheetId="4">#REF!</definedName>
    <definedName name="OM" localSheetId="15">#REF!</definedName>
    <definedName name="OM">#REF!</definedName>
    <definedName name="OM_Capital">'[5]O&amp;M and Capital'!$A$3:$IV$57</definedName>
    <definedName name="ONINE" localSheetId="12">#REF!</definedName>
    <definedName name="ONINE" localSheetId="9">#REF!</definedName>
    <definedName name="ONINE" localSheetId="3">#REF!</definedName>
    <definedName name="ONINE" localSheetId="4">#REF!</definedName>
    <definedName name="ONINE" localSheetId="15">#REF!</definedName>
    <definedName name="ONINE">#REF!</definedName>
    <definedName name="OperExp">'[8]Income Stmt'!$A$360:$L$392</definedName>
    <definedName name="oprev0" localSheetId="12">#REF!</definedName>
    <definedName name="oprev0" localSheetId="9">#REF!</definedName>
    <definedName name="oprev0" localSheetId="3">#REF!</definedName>
    <definedName name="oprev0" localSheetId="4">#REF!</definedName>
    <definedName name="oprev0" localSheetId="15">#REF!</definedName>
    <definedName name="oprev0">#REF!</definedName>
    <definedName name="oprev1" localSheetId="12">#REF!</definedName>
    <definedName name="oprev1" localSheetId="9">#REF!</definedName>
    <definedName name="oprev1" localSheetId="3">#REF!</definedName>
    <definedName name="oprev1" localSheetId="4">#REF!</definedName>
    <definedName name="oprev1" localSheetId="15">#REF!</definedName>
    <definedName name="oprev1">#REF!</definedName>
    <definedName name="OR" localSheetId="12">#REF!</definedName>
    <definedName name="OR" localSheetId="9">#REF!</definedName>
    <definedName name="OR" localSheetId="3">#REF!</definedName>
    <definedName name="OR" localSheetId="4">#REF!</definedName>
    <definedName name="OR" localSheetId="15">#REF!</definedName>
    <definedName name="OR">#REF!</definedName>
    <definedName name="Oseven1" localSheetId="9">'[15]GRC Plus 2009'!$S$7:$S$190</definedName>
    <definedName name="Oseven1" localSheetId="3">'[15]GRC Plus 2009'!$S$7:$S$190</definedName>
    <definedName name="Oseven1" localSheetId="4">'[15]GRC Plus 2009'!$S$7:$S$190</definedName>
    <definedName name="Oseven1">'[15]GRC Plus 2009'!$S$7:$S$190</definedName>
    <definedName name="Osix1" localSheetId="9">'[15]GRC Plus 2009'!$R$7:$R$190</definedName>
    <definedName name="Osix1" localSheetId="3">'[15]GRC Plus 2009'!$R$7:$R$190</definedName>
    <definedName name="Osix1" localSheetId="4">'[15]GRC Plus 2009'!$R$7:$R$190</definedName>
    <definedName name="Osix1">'[15]GRC Plus 2009'!$R$7:$R$190</definedName>
    <definedName name="OthConsSums" localSheetId="9">[9]Setup!$AZ$108</definedName>
    <definedName name="OthConsSums" localSheetId="3">[9]Setup!$AZ$108</definedName>
    <definedName name="OthConsSums" localSheetId="4">[9]Setup!$AZ$108</definedName>
    <definedName name="OthConsSums">[9]Setup!$AZ$108</definedName>
    <definedName name="Other">'[5]Other '!$A$11:$IV$48</definedName>
    <definedName name="OutputData" localSheetId="9">[25]C600!$A$10:$O$473</definedName>
    <definedName name="OutputData" localSheetId="3">[25]C600!$A$10:$O$473</definedName>
    <definedName name="OutputData" localSheetId="4">[25]C600!$A$10:$O$473</definedName>
    <definedName name="OutputData">[25]C600!$A$10:$O$473</definedName>
    <definedName name="p" localSheetId="14">CRSX!p</definedName>
    <definedName name="p" localSheetId="0">DCR!p</definedName>
    <definedName name="p" localSheetId="12">'Lugo-Pisgah'!p</definedName>
    <definedName name="p" localSheetId="16">SOK!p</definedName>
    <definedName name="p" localSheetId="9">'TRTP Seg 10'!p</definedName>
    <definedName name="p" localSheetId="3">'TRTP Seg 4'!p</definedName>
    <definedName name="p" localSheetId="4">'TRTP Seg 5'!p</definedName>
    <definedName name="p" localSheetId="15">Whirlwind!p</definedName>
    <definedName name="p" localSheetId="17">WOD!p</definedName>
    <definedName name="p">[0]!p</definedName>
    <definedName name="Paid_Absence" localSheetId="9">[9]LoadingRates!$B$24</definedName>
    <definedName name="Paid_Absence" localSheetId="3">[9]LoadingRates!$B$24</definedName>
    <definedName name="Paid_Absence" localSheetId="4">[9]LoadingRates!$B$24</definedName>
    <definedName name="Paid_Absence">[9]LoadingRates!$B$24</definedName>
    <definedName name="PAYROLL_TAX" localSheetId="9">[9]Setup!$D$70</definedName>
    <definedName name="PAYROLL_TAX" localSheetId="3">[9]Setup!$D$70</definedName>
    <definedName name="PAYROLL_TAX" localSheetId="4">[9]Setup!$D$70</definedName>
    <definedName name="PAYROLL_TAX">[9]Setup!$D$70</definedName>
    <definedName name="PBPCNT" localSheetId="9">[9]Setup!$D$76</definedName>
    <definedName name="PBPCNT" localSheetId="3">[9]Setup!$D$76</definedName>
    <definedName name="PBPCNT" localSheetId="4">[9]Setup!$D$76</definedName>
    <definedName name="PBPCNT">[9]Setup!$D$76</definedName>
    <definedName name="PP_Fuel">'[5]FPP - CDWR'!$A$1:$IV$55</definedName>
    <definedName name="PriceIncrement" localSheetId="12">#REF!</definedName>
    <definedName name="PriceIncrement" localSheetId="9">#REF!</definedName>
    <definedName name="PriceIncrement" localSheetId="3">#REF!</definedName>
    <definedName name="PriceIncrement" localSheetId="4">#REF!</definedName>
    <definedName name="PriceIncrement" localSheetId="15">#REF!</definedName>
    <definedName name="PriceIncrement">#REF!</definedName>
    <definedName name="PRINT" localSheetId="12">#REF!</definedName>
    <definedName name="PRINT" localSheetId="9">#REF!</definedName>
    <definedName name="PRINT" localSheetId="3">#REF!</definedName>
    <definedName name="PRINT" localSheetId="4">#REF!</definedName>
    <definedName name="PRINT" localSheetId="15">#REF!</definedName>
    <definedName name="PRINT">#REF!</definedName>
    <definedName name="Print_Area_MI" localSheetId="12">#REF!</definedName>
    <definedName name="Print_Area_MI" localSheetId="9">#REF!</definedName>
    <definedName name="Print_Area_MI" localSheetId="3">#REF!</definedName>
    <definedName name="Print_Area_MI" localSheetId="4">#REF!</definedName>
    <definedName name="Print_Area_MI" localSheetId="15">#REF!</definedName>
    <definedName name="Print_Area_MI">#REF!</definedName>
    <definedName name="Print_monthly">'[8]Income Stmt'!$AL$42:$AY$101</definedName>
    <definedName name="print1" localSheetId="12">#REF!</definedName>
    <definedName name="print1" localSheetId="9">#REF!</definedName>
    <definedName name="print1" localSheetId="3">#REF!</definedName>
    <definedName name="print1" localSheetId="4">#REF!</definedName>
    <definedName name="print1" localSheetId="15">#REF!</definedName>
    <definedName name="print1">#REF!</definedName>
    <definedName name="print2" localSheetId="12">#REF!</definedName>
    <definedName name="print2" localSheetId="9">#REF!</definedName>
    <definedName name="print2" localSheetId="3">#REF!</definedName>
    <definedName name="print2" localSheetId="4">#REF!</definedName>
    <definedName name="print2" localSheetId="15">#REF!</definedName>
    <definedName name="print2">#REF!</definedName>
    <definedName name="PRINTA" localSheetId="12">#REF!</definedName>
    <definedName name="PRINTA" localSheetId="9">#REF!</definedName>
    <definedName name="PRINTA" localSheetId="3">#REF!</definedName>
    <definedName name="PRINTA" localSheetId="4">#REF!</definedName>
    <definedName name="PRINTA" localSheetId="15">#REF!</definedName>
    <definedName name="PRINTA">#REF!</definedName>
    <definedName name="PRINTB" localSheetId="12">#REF!</definedName>
    <definedName name="PRINTB" localSheetId="9">#REF!</definedName>
    <definedName name="PRINTB" localSheetId="3">#REF!</definedName>
    <definedName name="PRINTB" localSheetId="15">#REF!</definedName>
    <definedName name="PRINTB">#REF!</definedName>
    <definedName name="Procuremt_RATE" localSheetId="9">[9]Setup!$D$72</definedName>
    <definedName name="Procuremt_RATE" localSheetId="3">[9]Setup!$D$72</definedName>
    <definedName name="Procuremt_RATE" localSheetId="4">[9]Setup!$D$72</definedName>
    <definedName name="Procuremt_RATE">[9]Setup!$D$72</definedName>
    <definedName name="Proscreen_Inputs">[5]Data!$A$31:$N$57</definedName>
    <definedName name="PXPur_2003" localSheetId="12">#REF!</definedName>
    <definedName name="PXPur_2003" localSheetId="9">#REF!</definedName>
    <definedName name="PXPur_2003" localSheetId="3">#REF!</definedName>
    <definedName name="PXPur_2003" localSheetId="4">#REF!</definedName>
    <definedName name="PXPur_2003" localSheetId="15">#REF!</definedName>
    <definedName name="PXPur_2003">#REF!</definedName>
    <definedName name="PXPur_2004" localSheetId="12">#REF!</definedName>
    <definedName name="PXPur_2004" localSheetId="9">#REF!</definedName>
    <definedName name="PXPur_2004" localSheetId="3">#REF!</definedName>
    <definedName name="PXPur_2004" localSheetId="4">#REF!</definedName>
    <definedName name="PXPur_2004" localSheetId="15">#REF!</definedName>
    <definedName name="PXPur_2004">#REF!</definedName>
    <definedName name="PXPur_2005" localSheetId="12">#REF!</definedName>
    <definedName name="PXPur_2005" localSheetId="9">#REF!</definedName>
    <definedName name="PXPur_2005" localSheetId="3">#REF!</definedName>
    <definedName name="PXPur_2005" localSheetId="4">#REF!</definedName>
    <definedName name="PXPur_2005" localSheetId="15">#REF!</definedName>
    <definedName name="PXPur_2005">#REF!</definedName>
    <definedName name="PXSales_2003" localSheetId="12">#REF!</definedName>
    <definedName name="PXSales_2003" localSheetId="9">#REF!</definedName>
    <definedName name="PXSales_2003" localSheetId="3">#REF!</definedName>
    <definedName name="PXSales_2003" localSheetId="15">#REF!</definedName>
    <definedName name="PXSales_2003">#REF!</definedName>
    <definedName name="PXSales_2004" localSheetId="12">#REF!</definedName>
    <definedName name="PXSales_2004" localSheetId="9">#REF!</definedName>
    <definedName name="PXSales_2004" localSheetId="3">#REF!</definedName>
    <definedName name="PXSales_2004" localSheetId="15">#REF!</definedName>
    <definedName name="PXSales_2004">#REF!</definedName>
    <definedName name="PXSales_2005" localSheetId="12">#REF!</definedName>
    <definedName name="PXSales_2005" localSheetId="9">#REF!</definedName>
    <definedName name="PXSales_2005" localSheetId="3">#REF!</definedName>
    <definedName name="PXSales_2005" localSheetId="15">#REF!</definedName>
    <definedName name="PXSales_2005">#REF!</definedName>
    <definedName name="qxtbDailyForecasts" localSheetId="12">#REF!</definedName>
    <definedName name="qxtbDailyForecasts" localSheetId="9">#REF!</definedName>
    <definedName name="qxtbDailyForecasts" localSheetId="3">#REF!</definedName>
    <definedName name="qxtbDailyForecasts" localSheetId="15">#REF!</definedName>
    <definedName name="qxtbDailyForecasts">#REF!</definedName>
    <definedName name="qxtbDailyTransactions" localSheetId="12">#REF!</definedName>
    <definedName name="qxtbDailyTransactions" localSheetId="9">#REF!</definedName>
    <definedName name="qxtbDailyTransactions" localSheetId="3">#REF!</definedName>
    <definedName name="qxtbDailyTransactions" localSheetId="15">#REF!</definedName>
    <definedName name="qxtbDailyTransactions">#REF!</definedName>
    <definedName name="qxtbDailyTransactions_All" localSheetId="12">#REF!</definedName>
    <definedName name="qxtbDailyTransactions_All" localSheetId="9">#REF!</definedName>
    <definedName name="qxtbDailyTransactions_All" localSheetId="3">#REF!</definedName>
    <definedName name="qxtbDailyTransactions_All" localSheetId="15">#REF!</definedName>
    <definedName name="qxtbDailyTransactions_All">#REF!</definedName>
    <definedName name="Range_Name" localSheetId="12">#REF!</definedName>
    <definedName name="Range_Name" localSheetId="9">#REF!</definedName>
    <definedName name="Range_Name" localSheetId="3">#REF!</definedName>
    <definedName name="Range_Name" localSheetId="15">#REF!</definedName>
    <definedName name="Range_Name">#REF!</definedName>
    <definedName name="Rate_NT" localSheetId="9">[9]Setup!$C$176</definedName>
    <definedName name="Rate_NT" localSheetId="3">[9]Setup!$C$176</definedName>
    <definedName name="Rate_NT" localSheetId="4">[9]Setup!$C$176</definedName>
    <definedName name="Rate_NT">[9]Setup!$C$176</definedName>
    <definedName name="RatebaseData_Avg" localSheetId="9">'[26](1) AVG RB_ALCAR'!$A$97:$N$133</definedName>
    <definedName name="RatebaseData_Avg" localSheetId="3">'[26](1) AVG RB_ALCAR'!$A$97:$N$133</definedName>
    <definedName name="RatebaseData_Avg" localSheetId="4">'[26](1) AVG RB_ALCAR'!$A$97:$N$133</definedName>
    <definedName name="RatebaseData_Avg">'[26](1) AVG RB_ALCAR'!$A$97:$N$133</definedName>
    <definedName name="RatioC" localSheetId="9">[9]Setup!$C$128</definedName>
    <definedName name="RatioC" localSheetId="3">[9]Setup!$C$128</definedName>
    <definedName name="RatioC" localSheetId="4">[9]Setup!$C$128</definedName>
    <definedName name="RatioC">[9]Setup!$C$128</definedName>
    <definedName name="RatioCal2" localSheetId="14">CRSX!RatioCal2</definedName>
    <definedName name="RatioCal2" localSheetId="0">DCR!RatioCal2</definedName>
    <definedName name="RatioCal2" localSheetId="12">'Lugo-Pisgah'!RatioCal2</definedName>
    <definedName name="RatioCal2" localSheetId="16">SOK!RatioCal2</definedName>
    <definedName name="RatioCal2" localSheetId="9">'TRTP Seg 10'!RatioCal2</definedName>
    <definedName name="RatioCal2" localSheetId="3">'TRTP Seg 4'!RatioCal2</definedName>
    <definedName name="RatioCal2" localSheetId="4">'TRTP Seg 5'!RatioCal2</definedName>
    <definedName name="RatioCal2" localSheetId="15">Whirlwind!RatioCal2</definedName>
    <definedName name="RatioCal2" localSheetId="17">WOD!RatioCal2</definedName>
    <definedName name="RatioCal2">[0]!RatioCal2</definedName>
    <definedName name="RatioCal3" localSheetId="14">CRSX!RatioCal3</definedName>
    <definedName name="RatioCal3" localSheetId="0">DCR!RatioCal3</definedName>
    <definedName name="RatioCal3" localSheetId="12">'Lugo-Pisgah'!RatioCal3</definedName>
    <definedName name="RatioCal3" localSheetId="16">SOK!RatioCal3</definedName>
    <definedName name="RatioCal3" localSheetId="9">'TRTP Seg 10'!RatioCal3</definedName>
    <definedName name="RatioCal3" localSheetId="3">'TRTP Seg 4'!RatioCal3</definedName>
    <definedName name="RatioCal3" localSheetId="4">'TRTP Seg 5'!RatioCal3</definedName>
    <definedName name="RatioCal3" localSheetId="15">Whirlwind!RatioCal3</definedName>
    <definedName name="RatioCal3" localSheetId="17">WOD!RatioCal3</definedName>
    <definedName name="RatioCal3">[0]!RatioCal3</definedName>
    <definedName name="RatioCal4" localSheetId="14">CRSX!RatioCal4</definedName>
    <definedName name="RatioCal4" localSheetId="0">DCR!RatioCal4</definedName>
    <definedName name="RatioCal4" localSheetId="12">'Lugo-Pisgah'!RatioCal4</definedName>
    <definedName name="RatioCal4" localSheetId="16">SOK!RatioCal4</definedName>
    <definedName name="RatioCal4" localSheetId="9">'TRTP Seg 10'!RatioCal4</definedName>
    <definedName name="RatioCal4" localSheetId="3">'TRTP Seg 4'!RatioCal4</definedName>
    <definedName name="RatioCal4" localSheetId="4">'TRTP Seg 5'!RatioCal4</definedName>
    <definedName name="RatioCal4" localSheetId="15">Whirlwind!RatioCal4</definedName>
    <definedName name="RatioCal4" localSheetId="17">WOD!RatioCal4</definedName>
    <definedName name="RatioCal4">[0]!RatioCal4</definedName>
    <definedName name="RatioCal5" localSheetId="14">CRSX!RatioCal5</definedName>
    <definedName name="RatioCal5" localSheetId="0">DCR!RatioCal5</definedName>
    <definedName name="RatioCal5" localSheetId="12">'Lugo-Pisgah'!RatioCal5</definedName>
    <definedName name="RatioCal5" localSheetId="16">SOK!RatioCal5</definedName>
    <definedName name="RatioCal5" localSheetId="9">'TRTP Seg 10'!RatioCal5</definedName>
    <definedName name="RatioCal5" localSheetId="3">'TRTP Seg 4'!RatioCal5</definedName>
    <definedName name="RatioCal5" localSheetId="4">'TRTP Seg 5'!RatioCal5</definedName>
    <definedName name="RatioCal5" localSheetId="15">Whirlwind!RatioCal5</definedName>
    <definedName name="RatioCal5" localSheetId="17">WOD!RatioCal5</definedName>
    <definedName name="RatioCal5">[0]!RatioCal5</definedName>
    <definedName name="record1" localSheetId="12">#REF!</definedName>
    <definedName name="record1" localSheetId="16">#REF!</definedName>
    <definedName name="record1" localSheetId="9">#REF!</definedName>
    <definedName name="record1" localSheetId="3">#REF!</definedName>
    <definedName name="record1" localSheetId="4">#REF!</definedName>
    <definedName name="record1" localSheetId="15">#REF!</definedName>
    <definedName name="record1" localSheetId="17">#REF!</definedName>
    <definedName name="record1">#REF!</definedName>
    <definedName name="Record2" localSheetId="12">#REF!</definedName>
    <definedName name="Record2" localSheetId="16">#REF!</definedName>
    <definedName name="Record2" localSheetId="9">#REF!</definedName>
    <definedName name="Record2" localSheetId="3">#REF!</definedName>
    <definedName name="Record2" localSheetId="4">#REF!</definedName>
    <definedName name="Record2" localSheetId="15">#REF!</definedName>
    <definedName name="Record2" localSheetId="17">#REF!</definedName>
    <definedName name="Record2">#REF!</definedName>
    <definedName name="Recorded" localSheetId="12">'[12]Budget by Acct.'!#REF!</definedName>
    <definedName name="Recorded" localSheetId="16">'[12]Budget by Acct.'!#REF!</definedName>
    <definedName name="Recorded" localSheetId="9">'[13]Budget by Acct.'!#REF!</definedName>
    <definedName name="Recorded" localSheetId="3">'[13]Budget by Acct.'!#REF!</definedName>
    <definedName name="Recorded" localSheetId="4">'[13]Budget by Acct.'!#REF!</definedName>
    <definedName name="Recorded" localSheetId="15">'[12]Budget by Acct.'!#REF!</definedName>
    <definedName name="Recorded" localSheetId="17">'[12]Budget by Acct.'!#REF!</definedName>
    <definedName name="Recorded">'[12]Budget by Acct.'!#REF!</definedName>
    <definedName name="RelConsSums" localSheetId="9">[9]Setup!$AZ$109</definedName>
    <definedName name="RelConsSums" localSheetId="3">[9]Setup!$AZ$109</definedName>
    <definedName name="RelConsSums" localSheetId="4">[9]Setup!$AZ$109</definedName>
    <definedName name="RelConsSums">[9]Setup!$AZ$109</definedName>
    <definedName name="RemConsSums" localSheetId="9">[9]Setup!$AZ$107</definedName>
    <definedName name="RemConsSums" localSheetId="3">[9]Setup!$AZ$107</definedName>
    <definedName name="RemConsSums" localSheetId="4">[9]Setup!$AZ$107</definedName>
    <definedName name="RemConsSums">[9]Setup!$AZ$107</definedName>
    <definedName name="ResMaint">'[8]Income Stmt'!$A$259:$L$281</definedName>
    <definedName name="revenue">'[27]Revenue (2001-2005)'!$A$1:$IV$40</definedName>
    <definedName name="Revenues">[5]Revenues!$A$1:$IV$48</definedName>
    <definedName name="REVREQ" localSheetId="12">#REF!</definedName>
    <definedName name="REVREQ" localSheetId="9">#REF!</definedName>
    <definedName name="REVREQ" localSheetId="3">#REF!</definedName>
    <definedName name="REVREQ" localSheetId="4">#REF!</definedName>
    <definedName name="REVREQ" localSheetId="15">#REF!</definedName>
    <definedName name="REVREQ">#REF!</definedName>
    <definedName name="SAPBEXhrIndnt" hidden="1">"Wide"</definedName>
    <definedName name="SAPsysID" hidden="1">"708C5W7SBKP804JT78WJ0JNKI"</definedName>
    <definedName name="SAPwbID" hidden="1">"ARS"</definedName>
    <definedName name="SCE_Discussion" localSheetId="12">#REF!</definedName>
    <definedName name="SCE_Discussion" localSheetId="9">#REF!</definedName>
    <definedName name="SCE_Discussion" localSheetId="3">#REF!</definedName>
    <definedName name="SCE_Discussion" localSheetId="4">#REF!</definedName>
    <definedName name="SCE_Discussion" localSheetId="15">#REF!</definedName>
    <definedName name="SCE_Discussion">#REF!</definedName>
    <definedName name="SCE_Outlook" localSheetId="12">#REF!</definedName>
    <definedName name="SCE_Outlook" localSheetId="9">#REF!</definedName>
    <definedName name="SCE_Outlook" localSheetId="3">#REF!</definedName>
    <definedName name="SCE_Outlook" localSheetId="4">#REF!</definedName>
    <definedName name="SCE_Outlook" localSheetId="15">#REF!</definedName>
    <definedName name="SCE_Outlook">#REF!</definedName>
    <definedName name="SCE_Table" localSheetId="12">#REF!</definedName>
    <definedName name="SCE_Table" localSheetId="9">#REF!</definedName>
    <definedName name="SCE_Table" localSheetId="3">#REF!</definedName>
    <definedName name="SCE_Table" localSheetId="4">#REF!</definedName>
    <definedName name="SCE_Table" localSheetId="15">#REF!</definedName>
    <definedName name="SCE_Table">#REF!</definedName>
    <definedName name="Scenario">'[8]Cash Flow'!$CK$98:$CU$161</definedName>
    <definedName name="SEVEN" localSheetId="12">#REF!</definedName>
    <definedName name="SEVEN" localSheetId="9">#REF!</definedName>
    <definedName name="SEVEN" localSheetId="3">#REF!</definedName>
    <definedName name="SEVEN" localSheetId="4">#REF!</definedName>
    <definedName name="SEVEN" localSheetId="15">#REF!</definedName>
    <definedName name="SEVEN">#REF!</definedName>
    <definedName name="SIX" localSheetId="12">#REF!</definedName>
    <definedName name="SIX" localSheetId="9">#REF!</definedName>
    <definedName name="SIX" localSheetId="3">#REF!</definedName>
    <definedName name="SIX" localSheetId="4">#REF!</definedName>
    <definedName name="SIX" localSheetId="15">#REF!</definedName>
    <definedName name="SIX">#REF!</definedName>
    <definedName name="sixxx" localSheetId="12">#REF!</definedName>
    <definedName name="sixxx" localSheetId="9">#REF!</definedName>
    <definedName name="sixxx" localSheetId="3">#REF!</definedName>
    <definedName name="sixxx" localSheetId="4">#REF!</definedName>
    <definedName name="sixxx" localSheetId="15">#REF!</definedName>
    <definedName name="sixxx">#REF!</definedName>
    <definedName name="sleven" localSheetId="12">#REF!</definedName>
    <definedName name="sleven" localSheetId="9">#REF!</definedName>
    <definedName name="sleven" localSheetId="3">#REF!</definedName>
    <definedName name="sleven" localSheetId="15">#REF!</definedName>
    <definedName name="sleven">#REF!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'[18]2001 Purchases, 100%'!$Q$3</definedName>
    <definedName name="SONGS23">'[18]2001 Purchases, 100%'!$Q$2</definedName>
    <definedName name="Sprintshanghai1" localSheetId="12">[1]Current!#REF!</definedName>
    <definedName name="Sprintshanghai1" localSheetId="9">[1]Current!#REF!</definedName>
    <definedName name="Sprintshanghai1" localSheetId="3">[1]Current!#REF!</definedName>
    <definedName name="Sprintshanghai1" localSheetId="4">[1]Current!#REF!</definedName>
    <definedName name="Sprintshanghai1" localSheetId="15">[1]Current!#REF!</definedName>
    <definedName name="Sprintshanghai1">[1]Current!#REF!</definedName>
    <definedName name="SS" localSheetId="12">#REF!</definedName>
    <definedName name="SS" localSheetId="9">#REF!</definedName>
    <definedName name="SS" localSheetId="3">#REF!</definedName>
    <definedName name="SS" localSheetId="4">#REF!</definedName>
    <definedName name="SS" localSheetId="15">#REF!</definedName>
    <definedName name="SS">#REF!</definedName>
    <definedName name="ST_Int_01" localSheetId="9">'[23]ST Interest Exp_Inc'!$A$39:$O$69</definedName>
    <definedName name="ST_Int_01" localSheetId="3">'[23]ST Interest Exp_Inc'!$A$39:$O$69</definedName>
    <definedName name="ST_Int_01" localSheetId="4">'[23]ST Interest Exp_Inc'!$A$39:$O$69</definedName>
    <definedName name="ST_Int_01">'[23]ST Interest Exp_Inc'!$A$39:$O$69</definedName>
    <definedName name="ST_Int_03" localSheetId="9">'[23]ST Interest Exp_Inc'!$A$136:$O$167</definedName>
    <definedName name="ST_Int_03" localSheetId="3">'[23]ST Interest Exp_Inc'!$A$136:$O$167</definedName>
    <definedName name="ST_Int_03" localSheetId="4">'[23]ST Interest Exp_Inc'!$A$136:$O$167</definedName>
    <definedName name="ST_Int_03">'[23]ST Interest Exp_Inc'!$A$136:$O$167</definedName>
    <definedName name="ST_Intr_02" localSheetId="9">'[23]ST Interest Exp_Inc'!$A$72:$O$103</definedName>
    <definedName name="ST_Intr_02" localSheetId="3">'[23]ST Interest Exp_Inc'!$A$72:$O$103</definedName>
    <definedName name="ST_Intr_02" localSheetId="4">'[23]ST Interest Exp_Inc'!$A$72:$O$103</definedName>
    <definedName name="ST_Intr_02">'[23]ST Interest Exp_Inc'!$A$72:$O$103</definedName>
    <definedName name="Successfulroad1" localSheetId="12">[1]Current!#REF!</definedName>
    <definedName name="Successfulroad1" localSheetId="9">[1]Current!#REF!</definedName>
    <definedName name="Successfulroad1" localSheetId="3">[1]Current!#REF!</definedName>
    <definedName name="Successfulroad1" localSheetId="4">[1]Current!#REF!</definedName>
    <definedName name="Successfulroad1" localSheetId="15">[1]Current!#REF!</definedName>
    <definedName name="Successfulroad1">[1]Current!#REF!</definedName>
    <definedName name="SUMMARY" localSheetId="12">#REF!</definedName>
    <definedName name="SUMMARY" localSheetId="9">#REF!</definedName>
    <definedName name="SUMMARY" localSheetId="3">#REF!</definedName>
    <definedName name="SUMMARY" localSheetId="4">#REF!</definedName>
    <definedName name="SUMMARY" localSheetId="15">#REF!</definedName>
    <definedName name="SUMMARY">#REF!</definedName>
    <definedName name="sysrevenue" localSheetId="12">#REF!</definedName>
    <definedName name="sysrevenue" localSheetId="9">#REF!</definedName>
    <definedName name="sysrevenue" localSheetId="3">#REF!</definedName>
    <definedName name="sysrevenue" localSheetId="4">#REF!</definedName>
    <definedName name="sysrevenue" localSheetId="15">#REF!</definedName>
    <definedName name="sysrevenue">#REF!</definedName>
    <definedName name="sysrevs" localSheetId="12">#REF!</definedName>
    <definedName name="sysrevs" localSheetId="9">#REF!</definedName>
    <definedName name="sysrevs" localSheetId="3">#REF!</definedName>
    <definedName name="sysrevs" localSheetId="4">#REF!</definedName>
    <definedName name="sysrevs" localSheetId="15">#REF!</definedName>
    <definedName name="sysrevs">#REF!</definedName>
    <definedName name="TCW" localSheetId="12">#REF!</definedName>
    <definedName name="TCW" localSheetId="9">#REF!</definedName>
    <definedName name="TCW" localSheetId="3">#REF!</definedName>
    <definedName name="TCW" localSheetId="15">#REF!</definedName>
    <definedName name="TCW">#REF!</definedName>
    <definedName name="TEN" localSheetId="12">#REF!</definedName>
    <definedName name="TEN" localSheetId="9">#REF!</definedName>
    <definedName name="TEN" localSheetId="3">#REF!</definedName>
    <definedName name="TEN" localSheetId="15">#REF!</definedName>
    <definedName name="TEN">#REF!</definedName>
    <definedName name="tenss" localSheetId="12">#REF!</definedName>
    <definedName name="tenss" localSheetId="9">#REF!</definedName>
    <definedName name="tenss" localSheetId="3">#REF!</definedName>
    <definedName name="tenss" localSheetId="15">#REF!</definedName>
    <definedName name="tenss">#REF!</definedName>
    <definedName name="TEST1" localSheetId="12">#REF!</definedName>
    <definedName name="TEST1" localSheetId="9">#REF!</definedName>
    <definedName name="TEST1" localSheetId="3">#REF!</definedName>
    <definedName name="TEST1" localSheetId="15">#REF!</definedName>
    <definedName name="TEST1">#REF!</definedName>
    <definedName name="TESTHKEY" localSheetId="12">#REF!</definedName>
    <definedName name="TESTHKEY" localSheetId="9">#REF!</definedName>
    <definedName name="TESTHKEY" localSheetId="3">#REF!</definedName>
    <definedName name="TESTHKEY" localSheetId="15">#REF!</definedName>
    <definedName name="TESTHKEY">#REF!</definedName>
    <definedName name="TESTKEYS" localSheetId="12">#REF!</definedName>
    <definedName name="TESTKEYS" localSheetId="9">#REF!</definedName>
    <definedName name="TESTKEYS" localSheetId="3">#REF!</definedName>
    <definedName name="TESTKEYS" localSheetId="15">#REF!</definedName>
    <definedName name="TESTKEYS">#REF!</definedName>
    <definedName name="TESTVKEY" localSheetId="12">#REF!</definedName>
    <definedName name="TESTVKEY" localSheetId="9">#REF!</definedName>
    <definedName name="TESTVKEY" localSheetId="3">#REF!</definedName>
    <definedName name="TESTVKEY" localSheetId="15">#REF!</definedName>
    <definedName name="TESTVKEY">#REF!</definedName>
    <definedName name="Tot_Dir_Contract" localSheetId="9">[28]Setup!$C$207</definedName>
    <definedName name="Tot_Dir_Contract" localSheetId="3">[28]Setup!$C$207</definedName>
    <definedName name="Tot_Dir_Contract" localSheetId="4">[28]Setup!$C$207</definedName>
    <definedName name="Tot_Dir_Contract">[28]Setup!$C$207</definedName>
    <definedName name="Total_Interest" localSheetId="12">'[29]Other (01-03)'!#REF!</definedName>
    <definedName name="Total_Interest" localSheetId="9">'[23]Other (01-03)'!#REF!</definedName>
    <definedName name="Total_Interest" localSheetId="3">'[23]Other (01-03)'!#REF!</definedName>
    <definedName name="Total_Interest" localSheetId="4">'[23]Other (01-03)'!#REF!</definedName>
    <definedName name="Total_Interest" localSheetId="15">'[29]Other (01-03)'!#REF!</definedName>
    <definedName name="Total_Interest">'[29]Other (01-03)'!#REF!</definedName>
    <definedName name="TRANS_SUBS" localSheetId="12">'[30]Transmission - Lines'!#REF!</definedName>
    <definedName name="TRANS_SUBS" localSheetId="9">'[30]Transmission - Lines'!#REF!</definedName>
    <definedName name="TRANS_SUBS" localSheetId="3">'[30]Transmission - Lines'!#REF!</definedName>
    <definedName name="TRANS_SUBS" localSheetId="4">'[30]Transmission - Lines'!#REF!</definedName>
    <definedName name="TRANS_SUBS" localSheetId="15">'[30]Transmission - Lines'!#REF!</definedName>
    <definedName name="TRANS_SUBS">'[30]Transmission - Lines'!#REF!</definedName>
    <definedName name="Transport" localSheetId="12">[1]Current!#REF!</definedName>
    <definedName name="Transport" localSheetId="9">[1]Current!#REF!</definedName>
    <definedName name="Transport" localSheetId="3">[1]Current!#REF!</definedName>
    <definedName name="Transport" localSheetId="4">[1]Current!#REF!</definedName>
    <definedName name="Transport" localSheetId="15">[1]Current!#REF!</definedName>
    <definedName name="Transport">[1]Current!#REF!</definedName>
    <definedName name="Transport1" localSheetId="12">[1]Current!#REF!</definedName>
    <definedName name="Transport1" localSheetId="9">[1]Current!#REF!</definedName>
    <definedName name="Transport1" localSheetId="3">[1]Current!#REF!</definedName>
    <definedName name="Transport1" localSheetId="4">[1]Current!#REF!</definedName>
    <definedName name="Transport1" localSheetId="15">[1]Current!#REF!</definedName>
    <definedName name="Transport1">[1]Current!#REF!</definedName>
    <definedName name="Transport2" localSheetId="12">[1]Current!#REF!</definedName>
    <definedName name="Transport2" localSheetId="9">[1]Current!#REF!</definedName>
    <definedName name="Transport2" localSheetId="3">[1]Current!#REF!</definedName>
    <definedName name="Transport2" localSheetId="15">[1]Current!#REF!</definedName>
    <definedName name="Transport2">[1]Current!#REF!</definedName>
    <definedName name="Transport3" localSheetId="12">[1]Current!#REF!</definedName>
    <definedName name="Transport3" localSheetId="9">[1]Current!#REF!</definedName>
    <definedName name="Transport3" localSheetId="3">[1]Current!#REF!</definedName>
    <definedName name="Transport3" localSheetId="15">[1]Current!#REF!</definedName>
    <definedName name="Transport3">[1]Current!#REF!</definedName>
    <definedName name="ttttt" localSheetId="14">CRSX!ttttt</definedName>
    <definedName name="ttttt" localSheetId="0">DCR!ttttt</definedName>
    <definedName name="ttttt" localSheetId="12">'Lugo-Pisgah'!ttttt</definedName>
    <definedName name="ttttt" localSheetId="16">SOK!ttttt</definedName>
    <definedName name="ttttt" localSheetId="9">'TRTP Seg 10'!ttttt</definedName>
    <definedName name="ttttt" localSheetId="3">'TRTP Seg 4'!ttttt</definedName>
    <definedName name="ttttt" localSheetId="4">'TRTP Seg 5'!ttttt</definedName>
    <definedName name="ttttt" localSheetId="15">Whirlwind!ttttt</definedName>
    <definedName name="ttttt" localSheetId="17">WOD!ttttt</definedName>
    <definedName name="ttttt">[0]!ttttt</definedName>
    <definedName name="u" localSheetId="14">CRSX!u</definedName>
    <definedName name="u" localSheetId="0">DCR!u</definedName>
    <definedName name="u" localSheetId="12">'Lugo-Pisgah'!u</definedName>
    <definedName name="u" localSheetId="16">SOK!u</definedName>
    <definedName name="u" localSheetId="9">'TRTP Seg 10'!u</definedName>
    <definedName name="u" localSheetId="3">'TRTP Seg 4'!u</definedName>
    <definedName name="u" localSheetId="4">'TRTP Seg 5'!u</definedName>
    <definedName name="u" localSheetId="15">Whirlwind!u</definedName>
    <definedName name="u" localSheetId="17">WOD!u</definedName>
    <definedName name="u">[0]!u</definedName>
    <definedName name="Value_Added_Base">'[8]Value Added'!$E$44:$AX$113</definedName>
    <definedName name="VARP2" localSheetId="12">#REF!</definedName>
    <definedName name="VARP2" localSheetId="9">#REF!</definedName>
    <definedName name="VARP2" localSheetId="3">#REF!</definedName>
    <definedName name="VARP2" localSheetId="4">#REF!</definedName>
    <definedName name="VARP2" localSheetId="15">#REF!</definedName>
    <definedName name="VARP2">#REF!</definedName>
    <definedName name="WorkersComp" localSheetId="9">[9]Setup!$D$75</definedName>
    <definedName name="WorkersComp" localSheetId="3">[9]Setup!$D$75</definedName>
    <definedName name="WorkersComp" localSheetId="4">[9]Setup!$D$75</definedName>
    <definedName name="WorkersComp">[9]Setup!$D$75</definedName>
    <definedName name="wrn.Cash._.Forecast._.Monthly._.Update." localSheetId="14" hidden="1">{#N/A,#N/A,FALSE,"Edison";#N/A,#N/A,FALSE," EIX"}</definedName>
    <definedName name="wrn.Cash._.Forecast._.Monthly._.Update." localSheetId="0" hidden="1">{#N/A,#N/A,FALSE,"Edison";#N/A,#N/A,FALSE," EIX"}</definedName>
    <definedName name="wrn.Cash._.Forecast._.Monthly._.Update." localSheetId="12" hidden="1">{#N/A,#N/A,FALSE,"Edison";#N/A,#N/A,FALSE," EIX"}</definedName>
    <definedName name="wrn.Cash._.Forecast._.Monthly._.Update." localSheetId="16" hidden="1">{#N/A,#N/A,FALSE,"Edison";#N/A,#N/A,FALSE," EIX"}</definedName>
    <definedName name="wrn.Cash._.Forecast._.Monthly._.Update." localSheetId="9" hidden="1">{#N/A,#N/A,FALSE,"Edison";#N/A,#N/A,FALSE," EIX"}</definedName>
    <definedName name="wrn.Cash._.Forecast._.Monthly._.Update." localSheetId="3" hidden="1">{#N/A,#N/A,FALSE,"Edison";#N/A,#N/A,FALSE," EIX"}</definedName>
    <definedName name="wrn.Cash._.Forecast._.Monthly._.Update." localSheetId="4" hidden="1">{#N/A,#N/A,FALSE,"Edison";#N/A,#N/A,FALSE," EIX"}</definedName>
    <definedName name="wrn.Cash._.Forecast._.Monthly._.Update." localSheetId="15" hidden="1">{#N/A,#N/A,FALSE,"Edison";#N/A,#N/A,FALSE," EIX"}</definedName>
    <definedName name="wrn.Cash._.Forecast._.Monthly._.Update." localSheetId="17" hidden="1">{#N/A,#N/A,FALSE,"Edison";#N/A,#N/A,FALSE," EIX"}</definedName>
    <definedName name="wrn.Cash._.Forecast._.Monthly._.Update." hidden="1">{#N/A,#N/A,FALSE,"Edison";#N/A,#N/A,FALSE," EIX"}</definedName>
    <definedName name="X" localSheetId="12">'[22]Seg 4 through 11_Data'!#REF!</definedName>
    <definedName name="X" localSheetId="9">'[17]Seg 4 through 11_Data'!#REF!</definedName>
    <definedName name="X" localSheetId="3">'[17]Seg 4 through 11_Data'!#REF!</definedName>
    <definedName name="X" localSheetId="4">'[17]Seg 4 through 11_Data'!#REF!</definedName>
    <definedName name="X" localSheetId="15">'[22]Seg 4 through 11_Data'!#REF!</definedName>
    <definedName name="X">'[22]Seg 4 through 11_Data'!#REF!</definedName>
    <definedName name="xxx" localSheetId="14">CRSX!xxx</definedName>
    <definedName name="xxx" localSheetId="0">DCR!xxx</definedName>
    <definedName name="xxx" localSheetId="12">'Lugo-Pisgah'!xxx</definedName>
    <definedName name="xxx" localSheetId="16">SOK!xxx</definedName>
    <definedName name="xxx" localSheetId="9">'TRTP Seg 10'!xxx</definedName>
    <definedName name="xxx" localSheetId="3">'TRTP Seg 4'!xxx</definedName>
    <definedName name="xxx" localSheetId="4">'TRTP Seg 5'!xxx</definedName>
    <definedName name="xxx" localSheetId="15">Whirlwind!xxx</definedName>
    <definedName name="xxx" localSheetId="17">WOD!xxx</definedName>
    <definedName name="xxx">[0]!xxx</definedName>
    <definedName name="y" localSheetId="14">CRSX!y</definedName>
    <definedName name="y" localSheetId="0">DCR!y</definedName>
    <definedName name="y" localSheetId="12">'Lugo-Pisgah'!y</definedName>
    <definedName name="y" localSheetId="16">SOK!y</definedName>
    <definedName name="y" localSheetId="9">'TRTP Seg 10'!y</definedName>
    <definedName name="y" localSheetId="3">'TRTP Seg 4'!y</definedName>
    <definedName name="y" localSheetId="4">'TRTP Seg 5'!y</definedName>
    <definedName name="y" localSheetId="15">Whirlwind!y</definedName>
    <definedName name="y" localSheetId="17">WOD!y</definedName>
    <definedName name="y">[0]!y</definedName>
    <definedName name="Z_17CEFC9F_69FC_438E_AF44_13370FE99903_.wvu.Rows" localSheetId="11" hidden="1">EITP!#REF!</definedName>
    <definedName name="Z_9DCD5491_6828_4829_B969_D06DDC6737F9_.wvu.Rows" hidden="1">'[31]Graph Data'!$A$6:$IV$7,'[31]Graph Data'!$A$14:$IV$17,'[31]Graph Data'!$A$19:$IV$30,'[31]Graph Data'!$A$32:$IV$40</definedName>
    <definedName name="Z_CE40C0A8_1F5D_4153_B540_53ACE2BACA15_.wvu.Rows" localSheetId="11" hidden="1">EITP!#REF!</definedName>
    <definedName name="Z_FAD84690_5E31_402B_977B_179650B3B53D_.wvu.Rows" hidden="1">'[31]Graph Data'!$A$6:$IV$7,'[31]Graph Data'!$A$14:$IV$17,'[31]Graph Data'!$A$19:$IV$30,'[31]Graph Data'!$A$32:$IV$40</definedName>
  </definedNames>
  <calcPr calcId="145621"/>
</workbook>
</file>

<file path=xl/calcChain.xml><?xml version="1.0" encoding="utf-8"?>
<calcChain xmlns="http://schemas.openxmlformats.org/spreadsheetml/2006/main">
  <c r="F47" i="61" l="1"/>
  <c r="F46" i="61"/>
  <c r="F45" i="61"/>
  <c r="F44" i="61"/>
  <c r="F43" i="61"/>
  <c r="F39" i="61"/>
  <c r="F38" i="61"/>
  <c r="F37" i="61"/>
  <c r="F36" i="61"/>
  <c r="F35" i="61"/>
  <c r="F31" i="61"/>
  <c r="F27" i="61"/>
  <c r="F26" i="61"/>
  <c r="F25" i="61"/>
  <c r="F24" i="61"/>
  <c r="F23" i="61"/>
  <c r="F19" i="61"/>
  <c r="F18" i="61"/>
  <c r="F17" i="61"/>
  <c r="F16" i="61"/>
  <c r="F15" i="61"/>
  <c r="F8" i="61"/>
  <c r="F9" i="61"/>
  <c r="F10" i="61"/>
  <c r="F11" i="61"/>
  <c r="F7" i="61"/>
  <c r="H38" i="58" l="1"/>
  <c r="G38" i="58"/>
  <c r="F38" i="58"/>
  <c r="H34" i="58"/>
  <c r="G34" i="58"/>
  <c r="F34" i="58"/>
  <c r="G30" i="58"/>
  <c r="H30" i="58"/>
  <c r="F30" i="58"/>
  <c r="H3" i="40"/>
  <c r="G3" i="65"/>
  <c r="F3" i="65"/>
  <c r="H38" i="65"/>
  <c r="G38" i="65"/>
  <c r="F38" i="65"/>
  <c r="H34" i="65"/>
  <c r="G34" i="65"/>
  <c r="F34" i="65"/>
  <c r="G30" i="65"/>
  <c r="H30" i="65"/>
  <c r="F30" i="65"/>
  <c r="G26" i="65"/>
  <c r="H26" i="65"/>
  <c r="F26" i="65"/>
  <c r="G20" i="65"/>
  <c r="H20" i="65"/>
  <c r="F20" i="65"/>
  <c r="G11" i="65"/>
  <c r="H11" i="65"/>
  <c r="F11" i="65"/>
  <c r="G26" i="58"/>
  <c r="H26" i="58"/>
  <c r="F26" i="58"/>
  <c r="G20" i="58"/>
  <c r="H20" i="58"/>
  <c r="F20" i="58"/>
  <c r="G11" i="58"/>
  <c r="H11" i="58"/>
  <c r="F11" i="58"/>
  <c r="H3" i="58"/>
  <c r="E32" i="61"/>
  <c r="F32" i="61"/>
  <c r="D32" i="61"/>
  <c r="F48" i="61"/>
  <c r="E48" i="61"/>
  <c r="D48" i="61"/>
  <c r="F40" i="61"/>
  <c r="E40" i="61"/>
  <c r="D40" i="61"/>
  <c r="F28" i="61"/>
  <c r="E28" i="61"/>
  <c r="D28" i="61"/>
  <c r="F20" i="61"/>
  <c r="E20" i="61"/>
  <c r="D20" i="61"/>
  <c r="E12" i="61"/>
  <c r="F12" i="61"/>
  <c r="F3" i="61" s="1"/>
  <c r="D12" i="61"/>
  <c r="H3" i="62"/>
  <c r="G3" i="62"/>
  <c r="F3" i="62"/>
  <c r="H38" i="62"/>
  <c r="G38" i="62"/>
  <c r="F38" i="62"/>
  <c r="H34" i="62"/>
  <c r="G34" i="62"/>
  <c r="F34" i="62"/>
  <c r="G30" i="62"/>
  <c r="H30" i="62"/>
  <c r="F30" i="62"/>
  <c r="G26" i="62"/>
  <c r="H26" i="62"/>
  <c r="F26" i="62"/>
  <c r="G20" i="62"/>
  <c r="H20" i="62"/>
  <c r="F20" i="62"/>
  <c r="G11" i="62"/>
  <c r="H11" i="62"/>
  <c r="F11" i="62"/>
  <c r="G3" i="63"/>
  <c r="H3" i="63"/>
  <c r="F3" i="63"/>
  <c r="H38" i="63"/>
  <c r="G38" i="63"/>
  <c r="F38" i="63"/>
  <c r="H34" i="63"/>
  <c r="G34" i="63"/>
  <c r="F34" i="63"/>
  <c r="G30" i="63"/>
  <c r="H30" i="63"/>
  <c r="F30" i="63"/>
  <c r="G26" i="63"/>
  <c r="H26" i="63"/>
  <c r="F26" i="63"/>
  <c r="G20" i="63"/>
  <c r="H20" i="63"/>
  <c r="F20" i="63"/>
  <c r="G11" i="63"/>
  <c r="H11" i="63"/>
  <c r="F11" i="63"/>
  <c r="H38" i="64"/>
  <c r="G38" i="64"/>
  <c r="F38" i="64"/>
  <c r="H34" i="64"/>
  <c r="G34" i="64"/>
  <c r="F34" i="64"/>
  <c r="G30" i="64"/>
  <c r="H30" i="64"/>
  <c r="F30" i="64"/>
  <c r="G26" i="64"/>
  <c r="H26" i="64"/>
  <c r="F26" i="64"/>
  <c r="G20" i="64"/>
  <c r="F20" i="64"/>
  <c r="G11" i="64"/>
  <c r="H11" i="64"/>
  <c r="F11" i="64"/>
  <c r="G3" i="55"/>
  <c r="H3" i="55"/>
  <c r="F3" i="55"/>
  <c r="H38" i="55"/>
  <c r="G38" i="55"/>
  <c r="F38" i="55"/>
  <c r="H34" i="55"/>
  <c r="G34" i="55"/>
  <c r="F34" i="55"/>
  <c r="G30" i="55"/>
  <c r="H30" i="55"/>
  <c r="F30" i="55"/>
  <c r="G26" i="55"/>
  <c r="H26" i="55"/>
  <c r="F26" i="55"/>
  <c r="G20" i="55"/>
  <c r="F20" i="55"/>
  <c r="G11" i="55"/>
  <c r="F11" i="55"/>
  <c r="G3" i="57"/>
  <c r="H38" i="57"/>
  <c r="G38" i="57"/>
  <c r="F38" i="57"/>
  <c r="H34" i="57"/>
  <c r="G34" i="57"/>
  <c r="F34" i="57"/>
  <c r="G30" i="57"/>
  <c r="H30" i="57"/>
  <c r="F30" i="57"/>
  <c r="G26" i="57"/>
  <c r="H26" i="57"/>
  <c r="F26" i="57"/>
  <c r="G20" i="57"/>
  <c r="F20" i="57"/>
  <c r="G11" i="57"/>
  <c r="F11" i="57"/>
  <c r="F3" i="57" s="1"/>
  <c r="G3" i="59"/>
  <c r="H3" i="59"/>
  <c r="F3" i="59"/>
  <c r="H38" i="59"/>
  <c r="G38" i="59"/>
  <c r="F38" i="59"/>
  <c r="H34" i="59"/>
  <c r="G34" i="59"/>
  <c r="F34" i="59"/>
  <c r="G30" i="59"/>
  <c r="H30" i="59"/>
  <c r="F30" i="59"/>
  <c r="G26" i="59"/>
  <c r="H26" i="59"/>
  <c r="F26" i="59"/>
  <c r="G20" i="59"/>
  <c r="F20" i="59"/>
  <c r="G11" i="59"/>
  <c r="F11" i="59"/>
  <c r="F7" i="48"/>
  <c r="F8" i="48"/>
  <c r="D11" i="48"/>
  <c r="E11" i="48"/>
  <c r="F14" i="48"/>
  <c r="F15" i="48"/>
  <c r="F16" i="48"/>
  <c r="F17" i="48"/>
  <c r="D18" i="48"/>
  <c r="E18" i="48"/>
  <c r="D24" i="48"/>
  <c r="F21" i="48"/>
  <c r="F22" i="48"/>
  <c r="E24" i="48"/>
  <c r="F27" i="48"/>
  <c r="F28" i="48" s="1"/>
  <c r="D28" i="48"/>
  <c r="E28" i="48"/>
  <c r="F31" i="48"/>
  <c r="F32" i="48" s="1"/>
  <c r="D32" i="48"/>
  <c r="E32" i="48"/>
  <c r="F35" i="48"/>
  <c r="F36" i="48" s="1"/>
  <c r="D36" i="48"/>
  <c r="E36" i="48"/>
  <c r="G3" i="58" l="1"/>
  <c r="F3" i="58"/>
  <c r="E3" i="61"/>
  <c r="D3" i="61"/>
  <c r="G3" i="64"/>
  <c r="F3" i="64"/>
  <c r="F18" i="48"/>
  <c r="D3" i="48"/>
  <c r="E3" i="48"/>
  <c r="F9" i="48"/>
  <c r="F11" i="48" s="1"/>
  <c r="F23" i="48"/>
  <c r="F24" i="48" s="1"/>
  <c r="F3" i="48" l="1"/>
  <c r="G38" i="60" l="1"/>
  <c r="F38" i="60"/>
  <c r="H34" i="60"/>
  <c r="G34" i="60"/>
  <c r="F34" i="60"/>
  <c r="G30" i="60"/>
  <c r="F30" i="60"/>
  <c r="G26" i="60"/>
  <c r="F26" i="60"/>
  <c r="G20" i="60"/>
  <c r="F20" i="60"/>
  <c r="G11" i="60"/>
  <c r="F11" i="60"/>
  <c r="H7" i="65"/>
  <c r="H8" i="65"/>
  <c r="H9" i="65"/>
  <c r="H10" i="65"/>
  <c r="H14" i="65"/>
  <c r="H15" i="65"/>
  <c r="H16" i="65"/>
  <c r="H17" i="65"/>
  <c r="H18" i="65"/>
  <c r="H19" i="65"/>
  <c r="H23" i="65"/>
  <c r="H24" i="65"/>
  <c r="H25" i="65"/>
  <c r="H29" i="65"/>
  <c r="H33" i="65"/>
  <c r="H37" i="65"/>
  <c r="H7" i="58"/>
  <c r="H8" i="58"/>
  <c r="H9" i="58"/>
  <c r="H10" i="58"/>
  <c r="H14" i="58"/>
  <c r="H15" i="58"/>
  <c r="H16" i="58"/>
  <c r="H17" i="58"/>
  <c r="H18" i="58"/>
  <c r="H19" i="58"/>
  <c r="H23" i="58"/>
  <c r="H24" i="58"/>
  <c r="H25" i="58"/>
  <c r="H29" i="58"/>
  <c r="H33" i="58"/>
  <c r="H37" i="58"/>
  <c r="H7" i="62"/>
  <c r="H8" i="62"/>
  <c r="H9" i="62"/>
  <c r="H10" i="62"/>
  <c r="H14" i="62"/>
  <c r="H15" i="62"/>
  <c r="H16" i="62"/>
  <c r="H17" i="62"/>
  <c r="H18" i="62"/>
  <c r="H19" i="62"/>
  <c r="H23" i="62"/>
  <c r="H24" i="62"/>
  <c r="H25" i="62"/>
  <c r="H29" i="62"/>
  <c r="H33" i="62"/>
  <c r="H37" i="62"/>
  <c r="H7" i="63"/>
  <c r="H8" i="63"/>
  <c r="H9" i="63"/>
  <c r="H10" i="63"/>
  <c r="H14" i="63"/>
  <c r="H15" i="63"/>
  <c r="H16" i="63"/>
  <c r="H17" i="63"/>
  <c r="H18" i="63"/>
  <c r="H19" i="63"/>
  <c r="H23" i="63"/>
  <c r="H24" i="63"/>
  <c r="H25" i="63"/>
  <c r="H29" i="63"/>
  <c r="H33" i="63"/>
  <c r="H37" i="63"/>
  <c r="H3" i="64"/>
  <c r="H7" i="64"/>
  <c r="H8" i="64"/>
  <c r="H9" i="64"/>
  <c r="H10" i="64"/>
  <c r="H14" i="64"/>
  <c r="H15" i="64"/>
  <c r="H16" i="64"/>
  <c r="H17" i="64"/>
  <c r="H18" i="64"/>
  <c r="H19" i="64"/>
  <c r="H23" i="64"/>
  <c r="H24" i="64"/>
  <c r="H25" i="64"/>
  <c r="H29" i="64"/>
  <c r="H33" i="64"/>
  <c r="H37" i="64"/>
  <c r="H7" i="55"/>
  <c r="H11" i="55" s="1"/>
  <c r="H8" i="55"/>
  <c r="H9" i="55"/>
  <c r="H10" i="55"/>
  <c r="H14" i="55"/>
  <c r="H20" i="55" s="1"/>
  <c r="H15" i="55"/>
  <c r="H16" i="55"/>
  <c r="H17" i="55"/>
  <c r="H18" i="55"/>
  <c r="H19" i="55"/>
  <c r="H23" i="55"/>
  <c r="H24" i="55"/>
  <c r="H25" i="55"/>
  <c r="H29" i="55"/>
  <c r="H33" i="55"/>
  <c r="H37" i="55"/>
  <c r="H7" i="57"/>
  <c r="H8" i="57"/>
  <c r="H9" i="57"/>
  <c r="H10" i="57"/>
  <c r="H14" i="57"/>
  <c r="H20" i="57" s="1"/>
  <c r="H15" i="57"/>
  <c r="H16" i="57"/>
  <c r="H17" i="57"/>
  <c r="H18" i="57"/>
  <c r="H19" i="57"/>
  <c r="H23" i="57"/>
  <c r="H24" i="57"/>
  <c r="H25" i="57"/>
  <c r="H29" i="57"/>
  <c r="H33" i="57"/>
  <c r="H37" i="57"/>
  <c r="F7" i="59"/>
  <c r="H7" i="59"/>
  <c r="H8" i="59"/>
  <c r="H9" i="59"/>
  <c r="H10" i="59"/>
  <c r="H14" i="59"/>
  <c r="H15" i="59"/>
  <c r="F16" i="59"/>
  <c r="H16" i="59"/>
  <c r="H17" i="59"/>
  <c r="F18" i="59"/>
  <c r="H18" i="59"/>
  <c r="F19" i="59"/>
  <c r="H19" i="59"/>
  <c r="H23" i="59"/>
  <c r="H24" i="59"/>
  <c r="H25" i="59"/>
  <c r="H29" i="59"/>
  <c r="H33" i="59"/>
  <c r="H37" i="59"/>
  <c r="K4" i="60"/>
  <c r="I6" i="60"/>
  <c r="J6" i="60"/>
  <c r="J4" i="60" s="1"/>
  <c r="K6" i="60"/>
  <c r="L6" i="60"/>
  <c r="H7" i="60"/>
  <c r="I7" i="60"/>
  <c r="J7" i="60"/>
  <c r="K7" i="60"/>
  <c r="L7" i="60"/>
  <c r="H8" i="60"/>
  <c r="I8" i="60"/>
  <c r="K8" i="60"/>
  <c r="L8" i="60"/>
  <c r="H9" i="60"/>
  <c r="L9" i="60"/>
  <c r="H10" i="60"/>
  <c r="L10" i="60"/>
  <c r="I13" i="60"/>
  <c r="J13" i="60"/>
  <c r="K13" i="60"/>
  <c r="H14" i="60"/>
  <c r="H20" i="60" s="1"/>
  <c r="L14" i="60"/>
  <c r="L13" i="60" s="1"/>
  <c r="H15" i="60"/>
  <c r="L15" i="60"/>
  <c r="H16" i="60"/>
  <c r="L16" i="60"/>
  <c r="H17" i="60"/>
  <c r="L17" i="60"/>
  <c r="H18" i="60"/>
  <c r="L18" i="60"/>
  <c r="H19" i="60"/>
  <c r="I19" i="60"/>
  <c r="J19" i="60"/>
  <c r="L19" i="60"/>
  <c r="I22" i="60"/>
  <c r="J22" i="60"/>
  <c r="K22" i="60"/>
  <c r="H23" i="60"/>
  <c r="H26" i="60" s="1"/>
  <c r="I23" i="60"/>
  <c r="J23" i="60"/>
  <c r="L23" i="60"/>
  <c r="H24" i="60"/>
  <c r="I24" i="60"/>
  <c r="J24" i="60"/>
  <c r="L24" i="60"/>
  <c r="L22" i="60" s="1"/>
  <c r="H25" i="60"/>
  <c r="L25" i="60"/>
  <c r="H29" i="60"/>
  <c r="H30" i="60" s="1"/>
  <c r="I32" i="60"/>
  <c r="I4" i="60" s="1"/>
  <c r="J32" i="60"/>
  <c r="K32" i="60"/>
  <c r="H33" i="60"/>
  <c r="I33" i="60"/>
  <c r="J33" i="60"/>
  <c r="L33" i="60"/>
  <c r="L32" i="60" s="1"/>
  <c r="H37" i="60"/>
  <c r="H38" i="60" s="1"/>
  <c r="H3" i="65" l="1"/>
  <c r="H20" i="64"/>
  <c r="H11" i="57"/>
  <c r="H3" i="57" s="1"/>
  <c r="H20" i="59"/>
  <c r="H11" i="59"/>
  <c r="H11" i="60"/>
  <c r="H3" i="60" s="1"/>
  <c r="G3" i="60"/>
  <c r="L4" i="60"/>
  <c r="F3" i="60"/>
  <c r="H37" i="52"/>
  <c r="G37" i="52"/>
  <c r="F37" i="52"/>
  <c r="H33" i="52"/>
  <c r="G33" i="52"/>
  <c r="F33" i="52"/>
  <c r="G29" i="52"/>
  <c r="H29" i="52"/>
  <c r="F29" i="52"/>
  <c r="G25" i="52"/>
  <c r="H25" i="52"/>
  <c r="F25" i="52"/>
  <c r="G19" i="52"/>
  <c r="H19" i="52"/>
  <c r="F19" i="52"/>
  <c r="G12" i="52"/>
  <c r="H12" i="52"/>
  <c r="F12" i="52"/>
  <c r="H38" i="53"/>
  <c r="G38" i="53"/>
  <c r="F38" i="53"/>
  <c r="H34" i="53"/>
  <c r="G34" i="53"/>
  <c r="G3" i="53" s="1"/>
  <c r="F34" i="53"/>
  <c r="G30" i="53"/>
  <c r="H30" i="53"/>
  <c r="F30" i="53"/>
  <c r="G26" i="53"/>
  <c r="H26" i="53"/>
  <c r="F26" i="53"/>
  <c r="G20" i="53"/>
  <c r="H20" i="53"/>
  <c r="F20" i="53"/>
  <c r="F3" i="53" s="1"/>
  <c r="H3" i="53"/>
  <c r="G11" i="53"/>
  <c r="H11" i="53"/>
  <c r="F11" i="53"/>
  <c r="H38" i="50"/>
  <c r="G38" i="50"/>
  <c r="F38" i="50"/>
  <c r="H34" i="50"/>
  <c r="G34" i="50"/>
  <c r="F34" i="50"/>
  <c r="G30" i="50"/>
  <c r="H30" i="50"/>
  <c r="F30" i="50"/>
  <c r="G26" i="50"/>
  <c r="H26" i="50"/>
  <c r="F26" i="50"/>
  <c r="G20" i="50"/>
  <c r="H20" i="50"/>
  <c r="F20" i="50"/>
  <c r="H3" i="50"/>
  <c r="G11" i="50"/>
  <c r="H11" i="50"/>
  <c r="F11" i="50"/>
  <c r="H38" i="54"/>
  <c r="G38" i="54"/>
  <c r="F38" i="54"/>
  <c r="H34" i="54"/>
  <c r="G34" i="54"/>
  <c r="F34" i="54"/>
  <c r="G30" i="54"/>
  <c r="H30" i="54"/>
  <c r="F30" i="54"/>
  <c r="G26" i="54"/>
  <c r="H26" i="54"/>
  <c r="H3" i="54" s="1"/>
  <c r="F26" i="54"/>
  <c r="G20" i="54"/>
  <c r="H20" i="54"/>
  <c r="F20" i="54"/>
  <c r="G11" i="54"/>
  <c r="H11" i="54"/>
  <c r="F11" i="54"/>
  <c r="F37" i="51"/>
  <c r="E37" i="51"/>
  <c r="D37" i="51"/>
  <c r="E33" i="51"/>
  <c r="F33" i="51"/>
  <c r="D33" i="51"/>
  <c r="E29" i="51"/>
  <c r="F29" i="51"/>
  <c r="D29" i="51"/>
  <c r="E25" i="51"/>
  <c r="F25" i="51"/>
  <c r="D25" i="51"/>
  <c r="E19" i="51"/>
  <c r="F19" i="51"/>
  <c r="D19" i="51"/>
  <c r="E12" i="51"/>
  <c r="F12" i="51"/>
  <c r="D12" i="51"/>
  <c r="H37" i="54"/>
  <c r="H33" i="54"/>
  <c r="H29" i="54"/>
  <c r="H25" i="54"/>
  <c r="H24" i="54"/>
  <c r="H23" i="54"/>
  <c r="H19" i="54"/>
  <c r="H18" i="54"/>
  <c r="H17" i="54"/>
  <c r="H16" i="54"/>
  <c r="H15" i="54"/>
  <c r="H14" i="54"/>
  <c r="G37" i="53"/>
  <c r="F37" i="53"/>
  <c r="H37" i="53" s="1"/>
  <c r="H33" i="53"/>
  <c r="G33" i="53"/>
  <c r="F33" i="53"/>
  <c r="H29" i="53"/>
  <c r="G25" i="53"/>
  <c r="F25" i="53"/>
  <c r="H25" i="53" s="1"/>
  <c r="H24" i="53"/>
  <c r="G24" i="53"/>
  <c r="F24" i="53"/>
  <c r="H23" i="53"/>
  <c r="G23" i="53"/>
  <c r="H19" i="53"/>
  <c r="G18" i="53"/>
  <c r="F18" i="53"/>
  <c r="H18" i="53" s="1"/>
  <c r="H17" i="53"/>
  <c r="H16" i="53"/>
  <c r="G15" i="53"/>
  <c r="F15" i="53"/>
  <c r="H15" i="53" s="1"/>
  <c r="G14" i="53"/>
  <c r="F14" i="53"/>
  <c r="H14" i="53" s="1"/>
  <c r="H12" i="53"/>
  <c r="H10" i="53"/>
  <c r="H9" i="53"/>
  <c r="G8" i="53"/>
  <c r="F8" i="53"/>
  <c r="H8" i="53" s="1"/>
  <c r="G7" i="53"/>
  <c r="F7" i="53"/>
  <c r="H7" i="53" s="1"/>
  <c r="H3" i="52"/>
  <c r="F3" i="52"/>
  <c r="H11" i="52"/>
  <c r="H10" i="52"/>
  <c r="H9" i="52"/>
  <c r="H8" i="52"/>
  <c r="H7" i="52"/>
  <c r="F36" i="51"/>
  <c r="E32" i="51"/>
  <c r="D32" i="51"/>
  <c r="F32" i="51" s="1"/>
  <c r="F24" i="51"/>
  <c r="F23" i="51"/>
  <c r="F22" i="51"/>
  <c r="F18" i="51"/>
  <c r="F17" i="51"/>
  <c r="F16" i="51"/>
  <c r="F15" i="51"/>
  <c r="F11" i="51"/>
  <c r="F10" i="51"/>
  <c r="F9" i="51"/>
  <c r="F8" i="51"/>
  <c r="F7" i="51"/>
  <c r="H37" i="50"/>
  <c r="H33" i="50"/>
  <c r="H29" i="50"/>
  <c r="H25" i="50"/>
  <c r="H24" i="50"/>
  <c r="H23" i="50"/>
  <c r="H19" i="50"/>
  <c r="H18" i="50"/>
  <c r="H17" i="50"/>
  <c r="H16" i="50"/>
  <c r="H15" i="50"/>
  <c r="H14" i="50"/>
  <c r="F10" i="50"/>
  <c r="H10" i="50" s="1"/>
  <c r="H9" i="50"/>
  <c r="H8" i="50"/>
  <c r="H7" i="50"/>
  <c r="G3" i="52" l="1"/>
  <c r="G3" i="50"/>
  <c r="F3" i="50"/>
  <c r="G3" i="54"/>
  <c r="F3" i="54"/>
  <c r="F3" i="51"/>
  <c r="E3" i="51"/>
  <c r="D3" i="51"/>
  <c r="G3" i="49" l="1"/>
  <c r="H3" i="49"/>
  <c r="F3" i="49"/>
  <c r="G37" i="49"/>
  <c r="H37" i="49"/>
  <c r="F37" i="49"/>
  <c r="G33" i="49"/>
  <c r="H33" i="49"/>
  <c r="F33" i="49"/>
  <c r="G29" i="49"/>
  <c r="H29" i="49"/>
  <c r="F29" i="49"/>
  <c r="G25" i="49"/>
  <c r="H25" i="49"/>
  <c r="F25" i="49"/>
  <c r="G19" i="49"/>
  <c r="H19" i="49"/>
  <c r="F19" i="49"/>
  <c r="G12" i="49"/>
  <c r="H12" i="49"/>
  <c r="F12" i="49"/>
  <c r="G3" i="40"/>
  <c r="F3" i="40"/>
  <c r="G37" i="40"/>
  <c r="H37" i="40"/>
  <c r="F37" i="40"/>
  <c r="G33" i="40"/>
  <c r="H33" i="40"/>
  <c r="F33" i="40"/>
  <c r="G29" i="40"/>
  <c r="H29" i="40"/>
  <c r="F29" i="40"/>
  <c r="G25" i="40"/>
  <c r="H25" i="40"/>
  <c r="F25" i="40"/>
  <c r="G19" i="40"/>
  <c r="H19" i="40"/>
  <c r="F19" i="40"/>
  <c r="G12" i="40"/>
  <c r="H12" i="40"/>
  <c r="F12" i="40"/>
  <c r="H36" i="49" l="1"/>
  <c r="G32" i="49"/>
  <c r="H32" i="49" s="1"/>
  <c r="G24" i="49"/>
  <c r="H24" i="49" s="1"/>
  <c r="G23" i="49"/>
  <c r="H23" i="49" s="1"/>
  <c r="G22" i="49"/>
  <c r="F22" i="49"/>
  <c r="H18" i="49"/>
  <c r="F17" i="49"/>
  <c r="H17" i="49" s="1"/>
  <c r="H16" i="49"/>
  <c r="F15" i="49"/>
  <c r="H15" i="49" s="1"/>
  <c r="H11" i="49"/>
  <c r="H10" i="49"/>
  <c r="F9" i="49"/>
  <c r="H9" i="49" s="1"/>
  <c r="F8" i="49"/>
  <c r="H8" i="49" s="1"/>
  <c r="F7" i="49"/>
  <c r="H7" i="49" s="1"/>
  <c r="H22" i="49" l="1"/>
  <c r="F24" i="40" l="1"/>
  <c r="H24" i="40" s="1"/>
  <c r="F23" i="40"/>
  <c r="F22" i="40"/>
  <c r="F17" i="40"/>
  <c r="F16" i="40"/>
  <c r="H16" i="40" s="1"/>
  <c r="F15" i="40"/>
  <c r="H15" i="40" s="1"/>
  <c r="F9" i="40"/>
  <c r="F8" i="40"/>
  <c r="F7" i="40"/>
  <c r="H36" i="40"/>
  <c r="H32" i="40"/>
  <c r="H28" i="40"/>
  <c r="H18" i="40"/>
  <c r="H11" i="40"/>
  <c r="H10" i="40"/>
  <c r="H9" i="40"/>
  <c r="H17" i="40" l="1"/>
  <c r="H22" i="40"/>
  <c r="H23" i="40"/>
  <c r="H8" i="40"/>
  <c r="H7" i="40"/>
</calcChain>
</file>

<file path=xl/sharedStrings.xml><?xml version="1.0" encoding="utf-8"?>
<sst xmlns="http://schemas.openxmlformats.org/spreadsheetml/2006/main" count="718" uniqueCount="70">
  <si>
    <t>Construction</t>
  </si>
  <si>
    <t>Contingency</t>
  </si>
  <si>
    <t>PIN #</t>
  </si>
  <si>
    <t>Corporate Real Estate</t>
  </si>
  <si>
    <t>Materials</t>
  </si>
  <si>
    <t>Forecast</t>
  </si>
  <si>
    <t xml:space="preserve">Total </t>
  </si>
  <si>
    <t>Environmental</t>
  </si>
  <si>
    <t>AFUDC</t>
  </si>
  <si>
    <t>Project Support</t>
  </si>
  <si>
    <t>Allocated</t>
  </si>
  <si>
    <t>Construction Management Services</t>
  </si>
  <si>
    <t>1/1/2013 - 9/30/2013</t>
  </si>
  <si>
    <t>1/1/2012 - 12/31/2012</t>
  </si>
  <si>
    <t>Project Management (e.g. Proj. Mgmt, Proj Admin, Proj. Controls, Estimating)</t>
  </si>
  <si>
    <t>Steel and Hardware (e.g. Stub Angles or Anchor Bolts)</t>
  </si>
  <si>
    <t>Conductor and Conductor Hardware</t>
  </si>
  <si>
    <t>Major Equipment (e.g. Insulator, Ground Wire, Dampers)</t>
  </si>
  <si>
    <t>Engineering and Design</t>
  </si>
  <si>
    <t>Regulatory and Licensing</t>
  </si>
  <si>
    <t>Civil Materials</t>
  </si>
  <si>
    <t>Civil and Structural Construction</t>
  </si>
  <si>
    <t>Electrical Construction</t>
  </si>
  <si>
    <t>Real Properties</t>
  </si>
  <si>
    <t>Real Properties Acquisitions</t>
  </si>
  <si>
    <t>Red Bluff Substation</t>
  </si>
  <si>
    <t>Description</t>
  </si>
  <si>
    <t>Colorado River Substation Expansion</t>
  </si>
  <si>
    <t>Supply Management Chargeback &amp; Cost</t>
  </si>
  <si>
    <t>Total</t>
  </si>
  <si>
    <t>Forecast*</t>
  </si>
  <si>
    <t>Regulatory, Licensing, and Legal Costs</t>
  </si>
  <si>
    <t>Transformers</t>
  </si>
  <si>
    <t>Transmission Line Major Equipment (e.g. Insulator, Ground Wire, Dampers)</t>
  </si>
  <si>
    <t>Substation Major Equipment (e.g. Circuit Breakers, Disconnect Switch, Reactors, Structural Steel)</t>
  </si>
  <si>
    <t>Civil Materials and Misc Hardware</t>
  </si>
  <si>
    <t>Eldorado-Ivanpah Transmission</t>
  </si>
  <si>
    <t>Devers-Colorado River</t>
  </si>
  <si>
    <t>Whirlwind Substation Expansion</t>
  </si>
  <si>
    <t>West of Devers Transmission</t>
  </si>
  <si>
    <t>South of Kramer Transmission (Including Jasper)</t>
  </si>
  <si>
    <t>Lugo-Pisgah Transmission</t>
  </si>
  <si>
    <t xml:space="preserve">7054/ 7066/ 7067/ 7068/ 7069
</t>
  </si>
  <si>
    <t>7091/
6902</t>
  </si>
  <si>
    <t>Steel and Hardware (e.g. Marker Balls)</t>
  </si>
  <si>
    <t>Steel and Hardware (e.g. Yard 28 Relocation and Storage)</t>
  </si>
  <si>
    <t>Steel and Hardware (e.g. Stub Angles and Anchor Bolts)</t>
  </si>
  <si>
    <t>TRTP Segment 3B</t>
  </si>
  <si>
    <t>TL</t>
  </si>
  <si>
    <t>HW SS</t>
  </si>
  <si>
    <t>AC Mitigation</t>
  </si>
  <si>
    <t xml:space="preserve">Engineering and Design </t>
  </si>
  <si>
    <t>TRTP Segment 3C</t>
  </si>
  <si>
    <t xml:space="preserve">Transformers </t>
  </si>
  <si>
    <t>Electrical Construction Inc. Wire Stringing &amp; Testing</t>
  </si>
  <si>
    <t>Transformers Setting &amp; Testing</t>
  </si>
  <si>
    <t>TRTP Segment 9</t>
  </si>
  <si>
    <t>Windhub Sub</t>
  </si>
  <si>
    <t>Whirlwind Sub</t>
  </si>
  <si>
    <t>Antelope Sub</t>
  </si>
  <si>
    <t>Vincent Sub</t>
  </si>
  <si>
    <t>Other Substations</t>
  </si>
  <si>
    <t>TRTP Segment 8</t>
  </si>
  <si>
    <t>TRTP Segment 7</t>
  </si>
  <si>
    <t>TRTP Segment 6</t>
  </si>
  <si>
    <t>TRTP Segment 11</t>
  </si>
  <si>
    <t>TRTP Segment 4</t>
  </si>
  <si>
    <t>TRTP Segment 5</t>
  </si>
  <si>
    <t>TRTP Segment 10</t>
  </si>
  <si>
    <t>Allocated (e.g., chargebacks, SCE labor loaders and Division Overhead)</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</si>
</sst>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6" formatCode="&quot;$&quot;#,##0_);[Red]\(&quot;$&quot;#,##0\)"/>
    <numFmt numFmtId="41" formatCode="_(* #,##0_);_(* \(#,##0\);_(* &quot;-&quot;_);_(@_)"/>
    <numFmt numFmtId="44" formatCode="_(&quot;$&quot;* #,##0.00_);_(&quot;$&quot;* \(#,##0.00\);_(&quot;$&quot;* &quot;-&quot;??_);_(@_)"/>
    <numFmt numFmtId="43" formatCode="_(* #,##0.00_);_(* \(#,##0.00\);_(* &quot;-&quot;??_);_(@_)"/>
    <numFmt numFmtId="164" formatCode="0.000000"/>
    <numFmt numFmtId="165" formatCode="_(* #,##0_);_(* \(#,##0\);_(* &quot;-&quot;??_);_(@_)"/>
    <numFmt numFmtId="166" formatCode="mm/dd/yy"/>
    <numFmt numFmtId="167" formatCode="m\-d\-yy"/>
    <numFmt numFmtId="168" formatCode="0.0000%"/>
    <numFmt numFmtId="169" formatCode="_([$€-2]* #,##0.00_);_([$€-2]* \(#,##0.00\);_([$€-2]* &quot;-&quot;??_)"/>
    <numFmt numFmtId="170" formatCode="_-* #,##0.0_-;\-* #,##0.0_-;_-* &quot;-&quot;??_-;_-@_-"/>
    <numFmt numFmtId="171" formatCode="#,##0.00&quot; $&quot;;\-#,##0.00&quot; $&quot;"/>
    <numFmt numFmtId="172" formatCode="0.00_)"/>
    <numFmt numFmtId="173" formatCode="_-* #,##0.00\ _D_M_-;\-* #,##0.00\ _D_M_-;_-* &quot;-&quot;??\ _D_M_-;_-@_-"/>
    <numFmt numFmtId="174" formatCode="_-* #,##0.00\ &quot;DM&quot;_-;\-* #,##0.00\ &quot;DM&quot;_-;_-* &quot;-&quot;??\ &quot;DM&quot;_-;_-@_-"/>
  </numFmts>
  <fonts count="7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name val="Arial"/>
      <family val="2"/>
    </font>
    <font>
      <sz val="10"/>
      <color indexed="8"/>
      <name val="Arial"/>
      <family val="2"/>
    </font>
    <font>
      <sz val="10"/>
      <color indexed="9"/>
      <name val="Arial"/>
      <family val="2"/>
    </font>
    <font>
      <sz val="11"/>
      <color indexed="9"/>
      <name val="Calibri"/>
      <family val="2"/>
    </font>
    <font>
      <sz val="11"/>
      <color indexed="8"/>
      <name val="Calibri"/>
      <family val="2"/>
    </font>
    <font>
      <sz val="8"/>
      <name val="Arial"/>
      <family val="2"/>
    </font>
    <font>
      <b/>
      <sz val="10"/>
      <name val="Arial"/>
      <family val="2"/>
    </font>
    <font>
      <sz val="8"/>
      <name val="Times New Roman"/>
      <family val="1"/>
    </font>
    <font>
      <sz val="11"/>
      <color indexed="16"/>
      <name val="Calibri"/>
      <family val="2"/>
    </font>
    <font>
      <sz val="12"/>
      <name val="Tms Rmn"/>
    </font>
    <font>
      <b/>
      <sz val="11"/>
      <color indexed="53"/>
      <name val="Calibri"/>
      <family val="2"/>
    </font>
    <font>
      <b/>
      <sz val="11"/>
      <color indexed="9"/>
      <name val="Calibri"/>
      <family val="2"/>
    </font>
    <font>
      <sz val="10"/>
      <name val="MS Serif"/>
      <family val="1"/>
    </font>
    <font>
      <sz val="11"/>
      <name val="??"/>
      <family val="3"/>
      <charset val="129"/>
    </font>
    <font>
      <b/>
      <sz val="11"/>
      <color indexed="8"/>
      <name val="Calibri"/>
      <family val="2"/>
    </font>
    <font>
      <sz val="10"/>
      <color indexed="16"/>
      <name val="MS Serif"/>
      <family val="1"/>
    </font>
    <font>
      <i/>
      <sz val="10"/>
      <color indexed="23"/>
      <name val="Arial"/>
      <family val="2"/>
    </font>
    <font>
      <sz val="11"/>
      <color indexed="17"/>
      <name val="Calibri"/>
      <family val="2"/>
    </font>
    <font>
      <b/>
      <u/>
      <sz val="11"/>
      <color indexed="37"/>
      <name val="Arial"/>
      <family val="2"/>
    </font>
    <font>
      <b/>
      <sz val="12"/>
      <name val="Arial"/>
      <family val="2"/>
    </font>
    <font>
      <b/>
      <sz val="15"/>
      <color indexed="62"/>
      <name val="Calibri"/>
      <family val="2"/>
    </font>
    <font>
      <b/>
      <sz val="13"/>
      <color indexed="62"/>
      <name val="Calibri"/>
      <family val="2"/>
    </font>
    <font>
      <b/>
      <sz val="11"/>
      <color indexed="62"/>
      <name val="Calibri"/>
      <family val="2"/>
    </font>
    <font>
      <b/>
      <sz val="8"/>
      <name val="MS Sans Serif"/>
      <family val="2"/>
    </font>
    <font>
      <sz val="12"/>
      <name val="Helv"/>
    </font>
    <font>
      <sz val="10"/>
      <color indexed="12"/>
      <name val="Arial"/>
      <family val="2"/>
    </font>
    <font>
      <sz val="11"/>
      <color indexed="48"/>
      <name val="Calibri"/>
      <family val="2"/>
    </font>
    <font>
      <sz val="11"/>
      <color indexed="53"/>
      <name val="Calibri"/>
      <family val="2"/>
    </font>
    <font>
      <sz val="11"/>
      <color indexed="60"/>
      <name val="Calibri"/>
      <family val="2"/>
    </font>
    <font>
      <sz val="7"/>
      <name val="Small Fonts"/>
      <family val="2"/>
    </font>
    <font>
      <b/>
      <i/>
      <sz val="16"/>
      <name val="Helv"/>
    </font>
    <font>
      <b/>
      <sz val="11"/>
      <color indexed="63"/>
      <name val="Calibri"/>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b/>
      <sz val="12"/>
      <color indexed="8"/>
      <name val="Arial"/>
      <family val="2"/>
    </font>
    <font>
      <sz val="10"/>
      <color indexed="8"/>
      <name val="Arial"/>
      <family val="2"/>
    </font>
    <font>
      <b/>
      <sz val="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8"/>
      <name val="MS Sans Serif"/>
      <family val="2"/>
    </font>
    <font>
      <b/>
      <sz val="8"/>
      <color indexed="8"/>
      <name val="Helv"/>
    </font>
    <font>
      <b/>
      <sz val="10"/>
      <color indexed="18"/>
      <name val="Arial"/>
      <family val="2"/>
    </font>
    <font>
      <sz val="8"/>
      <name val="Arial"/>
      <family val="2"/>
    </font>
    <font>
      <sz val="8"/>
      <color indexed="12"/>
      <name val="Arial"/>
      <family val="2"/>
    </font>
    <font>
      <sz val="11"/>
      <color indexed="10"/>
      <name val="Calibri"/>
      <family val="2"/>
    </font>
    <font>
      <b/>
      <sz val="10"/>
      <name val="Arial"/>
      <family val="2"/>
    </font>
    <font>
      <sz val="10"/>
      <color indexed="44"/>
      <name val="Arial"/>
      <family val="2"/>
    </font>
    <font>
      <b/>
      <u/>
      <sz val="10"/>
      <name val="Arial"/>
      <family val="2"/>
    </font>
    <font>
      <sz val="11"/>
      <color rgb="FF3F3F76"/>
      <name val="Calibri"/>
      <family val="2"/>
      <scheme val="minor"/>
    </font>
    <font>
      <sz val="11"/>
      <color rgb="FF9C6500"/>
      <name val="Calibri"/>
      <family val="2"/>
      <scheme val="minor"/>
    </font>
    <font>
      <sz val="11"/>
      <color theme="1"/>
      <name val="Calibri"/>
      <family val="2"/>
      <scheme val="minor"/>
    </font>
    <font>
      <b/>
      <sz val="10"/>
      <color indexed="9"/>
      <name val="Arial"/>
      <family val="2"/>
    </font>
    <font>
      <b/>
      <sz val="11"/>
      <color theme="1"/>
      <name val="Calibri"/>
      <family val="2"/>
      <scheme val="minor"/>
    </font>
    <font>
      <sz val="10"/>
      <color rgb="FF99CCFF"/>
      <name val="Arial"/>
      <family val="2"/>
    </font>
    <font>
      <sz val="10"/>
      <color rgb="FFFFFFFF"/>
      <name val="Arial"/>
      <family val="2"/>
    </font>
    <font>
      <b/>
      <sz val="10"/>
      <color rgb="FF000000"/>
      <name val="Arial"/>
      <family val="2"/>
    </font>
    <font>
      <sz val="10"/>
      <color rgb="FF000000"/>
      <name val="Arial"/>
      <family val="2"/>
    </font>
    <font>
      <b/>
      <sz val="10"/>
      <color rgb="FFFFFFFF"/>
      <name val="Arial"/>
      <family val="2"/>
    </font>
    <font>
      <sz val="10"/>
      <color theme="1"/>
      <name val="Arial"/>
      <family val="2"/>
    </font>
    <font>
      <b/>
      <sz val="10"/>
      <color theme="1"/>
      <name val="Arial"/>
      <family val="2"/>
    </font>
  </fonts>
  <fills count="51">
    <fill>
      <patternFill patternType="none"/>
    </fill>
    <fill>
      <patternFill patternType="gray125"/>
    </fill>
    <fill>
      <patternFill patternType="solid">
        <fgColor indexed="40"/>
      </patternFill>
    </fill>
    <fill>
      <patternFill patternType="solid">
        <fgColor indexed="29"/>
      </patternFill>
    </fill>
    <fill>
      <patternFill patternType="solid">
        <fgColor indexed="26"/>
      </patternFill>
    </fill>
    <fill>
      <patternFill patternType="solid">
        <fgColor indexed="9"/>
      </patternFill>
    </fill>
    <fill>
      <patternFill patternType="solid">
        <fgColor indexed="44"/>
      </patternFill>
    </fill>
    <fill>
      <patternFill patternType="solid">
        <fgColor indexed="45"/>
      </patternFill>
    </fill>
    <fill>
      <patternFill patternType="solid">
        <fgColor indexed="54"/>
      </patternFill>
    </fill>
    <fill>
      <patternFill patternType="solid">
        <fgColor indexed="57"/>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44"/>
        <bgColor indexed="64"/>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darkVertica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20"/>
      </patternFill>
    </fill>
    <fill>
      <patternFill patternType="solid">
        <fgColor indexed="43"/>
        <bgColor indexed="64"/>
      </patternFill>
    </fill>
    <fill>
      <patternFill patternType="solid">
        <fgColor rgb="FFFFCC99"/>
      </patternFill>
    </fill>
    <fill>
      <patternFill patternType="solid">
        <fgColor rgb="FFFFEB9C"/>
      </patternFill>
    </fill>
  </fills>
  <borders count="32">
    <border>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diagonal/>
    </border>
    <border>
      <left/>
      <right/>
      <top style="thin">
        <color indexed="64"/>
      </top>
      <bottom/>
      <diagonal/>
    </border>
    <border>
      <left/>
      <right/>
      <top/>
      <bottom style="thin">
        <color indexed="64"/>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top style="thin">
        <color auto="1"/>
      </top>
      <bottom/>
      <diagonal/>
    </border>
    <border>
      <left/>
      <right/>
      <top style="thin">
        <color rgb="FF333399"/>
      </top>
      <bottom/>
      <diagonal/>
    </border>
    <border>
      <left style="hair">
        <color rgb="FF333399"/>
      </left>
      <right style="hair">
        <color indexed="64"/>
      </right>
      <top/>
      <bottom style="thin">
        <color indexed="64"/>
      </bottom>
      <diagonal/>
    </border>
    <border>
      <left/>
      <right style="hair">
        <color indexed="64"/>
      </right>
      <top/>
      <bottom style="thin">
        <color indexed="64"/>
      </bottom>
      <diagonal/>
    </border>
  </borders>
  <cellStyleXfs count="225">
    <xf numFmtId="0" fontId="0" fillId="0" borderId="0"/>
    <xf numFmtId="164" fontId="6" fillId="0" borderId="0">
      <alignment horizontal="left" wrapText="1"/>
    </xf>
    <xf numFmtId="0" fontId="7" fillId="2" borderId="0" applyNumberFormat="0" applyBorder="0" applyAlignment="0" applyProtection="0"/>
    <xf numFmtId="0" fontId="7" fillId="2"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9" fillId="12"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9" fillId="15"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6"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9" fillId="19"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9"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9" fillId="22"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3" borderId="0" applyNumberFormat="0" applyBorder="0" applyAlignment="0" applyProtection="0"/>
    <xf numFmtId="0" fontId="10" fillId="21" borderId="0" applyNumberFormat="0" applyBorder="0" applyAlignment="0" applyProtection="0"/>
    <xf numFmtId="0" fontId="10"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9" fillId="14"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10" fillId="26" borderId="0" applyNumberFormat="0" applyBorder="0" applyAlignment="0" applyProtection="0"/>
    <xf numFmtId="0" fontId="10" fillId="18" borderId="0" applyNumberFormat="0" applyBorder="0" applyAlignment="0" applyProtection="0"/>
    <xf numFmtId="0" fontId="9" fillId="27"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11" fillId="0" borderId="0" applyNumberFormat="0" applyAlignment="0"/>
    <xf numFmtId="167" fontId="12" fillId="28" borderId="1">
      <alignment horizontal="center" vertical="center"/>
    </xf>
    <xf numFmtId="0" fontId="13" fillId="0" borderId="0">
      <alignment horizontal="center" wrapText="1"/>
      <protection locked="0"/>
    </xf>
    <xf numFmtId="0" fontId="14" fillId="18" borderId="0" applyNumberFormat="0" applyBorder="0" applyAlignment="0" applyProtection="0"/>
    <xf numFmtId="0" fontId="14" fillId="18" borderId="0" applyNumberFormat="0" applyBorder="0" applyAlignment="0" applyProtection="0"/>
    <xf numFmtId="0" fontId="15" fillId="0" borderId="0" applyNumberFormat="0" applyFill="0" applyBorder="0" applyAlignment="0" applyProtection="0"/>
    <xf numFmtId="168" fontId="5" fillId="0" borderId="0" applyFill="0" applyBorder="0" applyAlignment="0"/>
    <xf numFmtId="0" fontId="16" fillId="29" borderId="2" applyNumberFormat="0" applyAlignment="0" applyProtection="0"/>
    <xf numFmtId="0" fontId="16" fillId="29" borderId="2" applyNumberFormat="0" applyAlignment="0" applyProtection="0"/>
    <xf numFmtId="0" fontId="17" fillId="19" borderId="3" applyNumberFormat="0" applyAlignment="0" applyProtection="0"/>
    <xf numFmtId="0" fontId="17" fillId="19" borderId="3" applyNumberFormat="0" applyAlignment="0" applyProtection="0"/>
    <xf numFmtId="43" fontId="5" fillId="0" borderId="0" applyFont="0" applyFill="0" applyBorder="0" applyAlignment="0" applyProtection="0"/>
    <xf numFmtId="173" fontId="6" fillId="0" borderId="0" applyFont="0" applyFill="0" applyBorder="0" applyAlignment="0" applyProtection="0"/>
    <xf numFmtId="0" fontId="18" fillId="0" borderId="0" applyNumberFormat="0" applyAlignment="0">
      <alignment horizontal="left"/>
    </xf>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4" fontId="6" fillId="0" borderId="0" applyFont="0" applyFill="0" applyBorder="0" applyAlignment="0" applyProtection="0"/>
    <xf numFmtId="44" fontId="6" fillId="0" borderId="0" applyFont="0" applyFill="0" applyBorder="0" applyAlignment="0" applyProtection="0"/>
    <xf numFmtId="44" fontId="4" fillId="0" borderId="0" applyFont="0" applyFill="0" applyBorder="0" applyAlignment="0" applyProtection="0"/>
    <xf numFmtId="6" fontId="19" fillId="0" borderId="0">
      <protection locked="0"/>
    </xf>
    <xf numFmtId="0" fontId="20" fillId="30" borderId="0" applyNumberFormat="0" applyBorder="0" applyAlignment="0" applyProtection="0"/>
    <xf numFmtId="0" fontId="20" fillId="31" borderId="0" applyNumberFormat="0" applyBorder="0" applyAlignment="0" applyProtection="0"/>
    <xf numFmtId="0" fontId="20" fillId="32" borderId="0" applyNumberFormat="0" applyBorder="0" applyAlignment="0" applyProtection="0"/>
    <xf numFmtId="0" fontId="21" fillId="0" borderId="0" applyNumberFormat="0" applyAlignment="0">
      <alignment horizontal="left"/>
    </xf>
    <xf numFmtId="169" fontId="5" fillId="0" borderId="0" applyFon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170" fontId="5" fillId="0" borderId="0">
      <protection locked="0"/>
    </xf>
    <xf numFmtId="0" fontId="23" fillId="33" borderId="0" applyNumberFormat="0" applyBorder="0" applyAlignment="0" applyProtection="0"/>
    <xf numFmtId="0" fontId="23" fillId="33" borderId="0" applyNumberFormat="0" applyBorder="0" applyAlignment="0" applyProtection="0"/>
    <xf numFmtId="38" fontId="11" fillId="34" borderId="0" applyNumberFormat="0" applyBorder="0" applyAlignment="0" applyProtection="0"/>
    <xf numFmtId="0" fontId="24" fillId="0" borderId="0" applyNumberFormat="0" applyFill="0" applyBorder="0" applyAlignment="0" applyProtection="0"/>
    <xf numFmtId="0" fontId="25" fillId="0" borderId="4" applyNumberFormat="0" applyAlignment="0" applyProtection="0">
      <alignment horizontal="left" vertical="center"/>
    </xf>
    <xf numFmtId="0" fontId="25" fillId="0" borderId="5">
      <alignment horizontal="left" vertical="center"/>
    </xf>
    <xf numFmtId="0" fontId="26" fillId="0" borderId="6" applyNumberFormat="0" applyFill="0" applyAlignment="0" applyProtection="0"/>
    <xf numFmtId="0" fontId="26" fillId="0" borderId="6" applyNumberFormat="0" applyFill="0" applyAlignment="0" applyProtection="0"/>
    <xf numFmtId="0" fontId="27" fillId="0" borderId="7" applyNumberFormat="0" applyFill="0" applyAlignment="0" applyProtection="0"/>
    <xf numFmtId="0" fontId="27" fillId="0" borderId="7" applyNumberFormat="0" applyFill="0" applyAlignment="0" applyProtection="0"/>
    <xf numFmtId="0" fontId="28" fillId="0" borderId="8" applyNumberFormat="0" applyFill="0" applyAlignment="0" applyProtection="0"/>
    <xf numFmtId="0" fontId="28" fillId="0" borderId="8" applyNumberFormat="0" applyFill="0" applyAlignment="0" applyProtection="0"/>
    <xf numFmtId="0" fontId="28" fillId="0" borderId="0" applyNumberFormat="0" applyFill="0" applyBorder="0" applyAlignment="0" applyProtection="0"/>
    <xf numFmtId="0" fontId="28" fillId="0" borderId="0" applyNumberFormat="0" applyFill="0" applyBorder="0" applyAlignment="0" applyProtection="0"/>
    <xf numFmtId="171" fontId="5" fillId="0" borderId="0">
      <protection locked="0"/>
    </xf>
    <xf numFmtId="171" fontId="5" fillId="0" borderId="0">
      <protection locked="0"/>
    </xf>
    <xf numFmtId="0" fontId="29" fillId="0" borderId="9">
      <alignment horizontal="center"/>
    </xf>
    <xf numFmtId="0" fontId="29" fillId="0" borderId="0">
      <alignment horizontal="center"/>
    </xf>
    <xf numFmtId="0" fontId="30" fillId="0" borderId="0" applyProtection="0">
      <alignment horizontal="right"/>
    </xf>
    <xf numFmtId="0" fontId="31" fillId="0" borderId="10" applyNumberFormat="0" applyFill="0" applyAlignment="0" applyProtection="0"/>
    <xf numFmtId="0" fontId="32" fillId="27" borderId="2" applyNumberFormat="0" applyAlignment="0" applyProtection="0"/>
    <xf numFmtId="10" fontId="11" fillId="35" borderId="11" applyNumberFormat="0" applyBorder="0" applyAlignment="0" applyProtection="0"/>
    <xf numFmtId="0" fontId="59" fillId="49" borderId="23" applyNumberFormat="0" applyAlignment="0" applyProtection="0"/>
    <xf numFmtId="0" fontId="32" fillId="27" borderId="2" applyNumberFormat="0" applyAlignment="0" applyProtection="0"/>
    <xf numFmtId="0" fontId="32" fillId="27" borderId="2" applyNumberFormat="0" applyAlignment="0" applyProtection="0"/>
    <xf numFmtId="0" fontId="33" fillId="0" borderId="12" applyNumberFormat="0" applyFill="0" applyAlignment="0" applyProtection="0"/>
    <xf numFmtId="0" fontId="33" fillId="0" borderId="12" applyNumberFormat="0" applyFill="0" applyAlignment="0" applyProtection="0"/>
    <xf numFmtId="0" fontId="34" fillId="27" borderId="0" applyNumberFormat="0" applyBorder="0" applyAlignment="0" applyProtection="0"/>
    <xf numFmtId="0" fontId="60" fillId="50" borderId="0" applyNumberFormat="0" applyBorder="0" applyAlignment="0" applyProtection="0"/>
    <xf numFmtId="37" fontId="35" fillId="0" borderId="0"/>
    <xf numFmtId="172" fontId="36" fillId="0" borderId="0"/>
    <xf numFmtId="0" fontId="61" fillId="0" borderId="0"/>
    <xf numFmtId="0" fontId="6" fillId="0" borderId="0"/>
    <xf numFmtId="0" fontId="61" fillId="0" borderId="0"/>
    <xf numFmtId="0" fontId="61" fillId="0" borderId="0"/>
    <xf numFmtId="0" fontId="6" fillId="0" borderId="0"/>
    <xf numFmtId="0" fontId="61" fillId="0" borderId="0"/>
    <xf numFmtId="0" fontId="61" fillId="0" borderId="0"/>
    <xf numFmtId="0" fontId="5" fillId="26" borderId="13" applyNumberFormat="0" applyFont="0" applyAlignment="0" applyProtection="0"/>
    <xf numFmtId="0" fontId="5" fillId="26" borderId="13" applyNumberFormat="0" applyFont="0" applyAlignment="0" applyProtection="0"/>
    <xf numFmtId="0" fontId="37" fillId="29" borderId="14" applyNumberFormat="0" applyAlignment="0" applyProtection="0"/>
    <xf numFmtId="0" fontId="37" fillId="29" borderId="14" applyNumberFormat="0" applyAlignment="0" applyProtection="0"/>
    <xf numFmtId="14" fontId="13" fillId="0" borderId="0">
      <alignment horizontal="center" wrapText="1"/>
      <protection locked="0"/>
    </xf>
    <xf numFmtId="10" fontId="5" fillId="0" borderId="0" applyFont="0" applyFill="0" applyBorder="0" applyAlignment="0" applyProtection="0"/>
    <xf numFmtId="9" fontId="6"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0" fontId="38" fillId="0" borderId="0" applyNumberFormat="0" applyFont="0" applyFill="0" applyBorder="0" applyAlignment="0" applyProtection="0">
      <alignment horizontal="left"/>
    </xf>
    <xf numFmtId="15" fontId="38" fillId="0" borderId="0" applyFont="0" applyFill="0" applyBorder="0" applyAlignment="0" applyProtection="0"/>
    <xf numFmtId="4" fontId="38" fillId="0" borderId="0" applyFont="0" applyFill="0" applyBorder="0" applyAlignment="0" applyProtection="0"/>
    <xf numFmtId="3" fontId="38" fillId="0" borderId="0" applyFont="0" applyFill="0" applyBorder="0" applyAlignment="0" applyProtection="0"/>
    <xf numFmtId="0" fontId="39" fillId="37" borderId="0" applyNumberFormat="0" applyFont="0" applyBorder="0" applyAlignment="0">
      <alignment horizontal="center"/>
    </xf>
    <xf numFmtId="166" fontId="40" fillId="0" borderId="0" applyNumberFormat="0" applyFill="0" applyBorder="0" applyAlignment="0" applyProtection="0">
      <alignment horizontal="left"/>
    </xf>
    <xf numFmtId="4" fontId="41" fillId="36" borderId="15" applyNumberFormat="0" applyProtection="0">
      <alignment vertical="center"/>
    </xf>
    <xf numFmtId="4" fontId="42" fillId="36" borderId="15" applyNumberFormat="0" applyProtection="0">
      <alignment vertical="center"/>
    </xf>
    <xf numFmtId="4" fontId="41" fillId="36" borderId="15" applyNumberFormat="0" applyProtection="0">
      <alignment horizontal="left" vertical="center" indent="1"/>
    </xf>
    <xf numFmtId="0" fontId="41" fillId="36" borderId="15" applyNumberFormat="0" applyProtection="0">
      <alignment horizontal="left" vertical="top" indent="1"/>
    </xf>
    <xf numFmtId="4" fontId="41" fillId="2" borderId="0" applyNumberFormat="0" applyProtection="0">
      <alignment horizontal="left" vertical="center" indent="1"/>
    </xf>
    <xf numFmtId="4" fontId="7" fillId="7" borderId="15" applyNumberFormat="0" applyProtection="0">
      <alignment horizontal="right" vertical="center"/>
    </xf>
    <xf numFmtId="4" fontId="7" fillId="3" borderId="15" applyNumberFormat="0" applyProtection="0">
      <alignment horizontal="right" vertical="center"/>
    </xf>
    <xf numFmtId="4" fontId="7" fillId="38" borderId="15" applyNumberFormat="0" applyProtection="0">
      <alignment horizontal="right" vertical="center"/>
    </xf>
    <xf numFmtId="4" fontId="7" fillId="39" borderId="15" applyNumberFormat="0" applyProtection="0">
      <alignment horizontal="right" vertical="center"/>
    </xf>
    <xf numFmtId="4" fontId="7" fillId="40" borderId="15" applyNumberFormat="0" applyProtection="0">
      <alignment horizontal="right" vertical="center"/>
    </xf>
    <xf numFmtId="4" fontId="7" fillId="41" borderId="15" applyNumberFormat="0" applyProtection="0">
      <alignment horizontal="right" vertical="center"/>
    </xf>
    <xf numFmtId="4" fontId="7" fillId="9" borderId="15" applyNumberFormat="0" applyProtection="0">
      <alignment horizontal="right" vertical="center"/>
    </xf>
    <xf numFmtId="4" fontId="7" fillId="42" borderId="15" applyNumberFormat="0" applyProtection="0">
      <alignment horizontal="right" vertical="center"/>
    </xf>
    <xf numFmtId="4" fontId="7" fillId="43" borderId="15" applyNumberFormat="0" applyProtection="0">
      <alignment horizontal="right" vertical="center"/>
    </xf>
    <xf numFmtId="4" fontId="41" fillId="44" borderId="16" applyNumberFormat="0" applyProtection="0">
      <alignment horizontal="left" vertical="center" indent="1"/>
    </xf>
    <xf numFmtId="4" fontId="7" fillId="45" borderId="0" applyNumberFormat="0" applyProtection="0">
      <alignment horizontal="left" vertical="center" indent="1"/>
    </xf>
    <xf numFmtId="4" fontId="43" fillId="8" borderId="0" applyNumberFormat="0" applyProtection="0">
      <alignment horizontal="left" vertical="center" indent="1"/>
    </xf>
    <xf numFmtId="4" fontId="7" fillId="2" borderId="15" applyNumberFormat="0" applyProtection="0">
      <alignment horizontal="right" vertical="center"/>
    </xf>
    <xf numFmtId="4" fontId="44" fillId="45" borderId="0" applyNumberFormat="0" applyProtection="0">
      <alignment horizontal="left" vertical="center" indent="1"/>
    </xf>
    <xf numFmtId="4" fontId="44" fillId="2" borderId="0" applyNumberFormat="0" applyProtection="0">
      <alignment horizontal="left" vertical="center" indent="1"/>
    </xf>
    <xf numFmtId="0" fontId="5" fillId="8" borderId="15" applyNumberFormat="0" applyProtection="0">
      <alignment horizontal="left" vertical="center" indent="1"/>
    </xf>
    <xf numFmtId="0" fontId="5" fillId="8" borderId="15" applyNumberFormat="0" applyProtection="0">
      <alignment horizontal="left" vertical="top" indent="1"/>
    </xf>
    <xf numFmtId="0" fontId="5" fillId="2" borderId="15" applyNumberFormat="0" applyProtection="0">
      <alignment horizontal="left" vertical="center" indent="1"/>
    </xf>
    <xf numFmtId="0" fontId="5" fillId="2" borderId="15" applyNumberFormat="0" applyProtection="0">
      <alignment horizontal="left" vertical="top" indent="1"/>
    </xf>
    <xf numFmtId="0" fontId="5" fillId="6" borderId="15" applyNumberFormat="0" applyProtection="0">
      <alignment horizontal="left" vertical="center" indent="1"/>
    </xf>
    <xf numFmtId="0" fontId="5" fillId="6" borderId="15" applyNumberFormat="0" applyProtection="0">
      <alignment horizontal="left" vertical="top" indent="1"/>
    </xf>
    <xf numFmtId="0" fontId="5" fillId="45" borderId="15" applyNumberFormat="0" applyProtection="0">
      <alignment horizontal="left" vertical="center" indent="1"/>
    </xf>
    <xf numFmtId="0" fontId="5" fillId="45" borderId="15" applyNumberFormat="0" applyProtection="0">
      <alignment horizontal="left" vertical="top" indent="1"/>
    </xf>
    <xf numFmtId="0" fontId="5" fillId="5" borderId="11" applyNumberFormat="0">
      <protection locked="0"/>
    </xf>
    <xf numFmtId="0" fontId="45" fillId="8" borderId="17" applyBorder="0"/>
    <xf numFmtId="4" fontId="7" fillId="4" borderId="15" applyNumberFormat="0" applyProtection="0">
      <alignment vertical="center"/>
    </xf>
    <xf numFmtId="4" fontId="46" fillId="4" borderId="15" applyNumberFormat="0" applyProtection="0">
      <alignment vertical="center"/>
    </xf>
    <xf numFmtId="4" fontId="7" fillId="4" borderId="15" applyNumberFormat="0" applyProtection="0">
      <alignment horizontal="left" vertical="center" indent="1"/>
    </xf>
    <xf numFmtId="0" fontId="7" fillId="4" borderId="15" applyNumberFormat="0" applyProtection="0">
      <alignment horizontal="left" vertical="top" indent="1"/>
    </xf>
    <xf numFmtId="4" fontId="7" fillId="45" borderId="15" applyNumberFormat="0" applyProtection="0">
      <alignment horizontal="right" vertical="center"/>
    </xf>
    <xf numFmtId="4" fontId="46" fillId="45" borderId="15" applyNumberFormat="0" applyProtection="0">
      <alignment horizontal="right" vertical="center"/>
    </xf>
    <xf numFmtId="4" fontId="7" fillId="2" borderId="15" applyNumberFormat="0" applyProtection="0">
      <alignment horizontal="left" vertical="center" indent="1"/>
    </xf>
    <xf numFmtId="0" fontId="7" fillId="2" borderId="15" applyNumberFormat="0" applyProtection="0">
      <alignment horizontal="left" vertical="top" indent="1"/>
    </xf>
    <xf numFmtId="4" fontId="47" fillId="46" borderId="0" applyNumberFormat="0" applyProtection="0">
      <alignment horizontal="left" vertical="center" indent="1"/>
    </xf>
    <xf numFmtId="0" fontId="11" fillId="47" borderId="11"/>
    <xf numFmtId="4" fontId="48" fillId="45" borderId="15" applyNumberFormat="0" applyProtection="0">
      <alignment horizontal="right" vertical="center"/>
    </xf>
    <xf numFmtId="0" fontId="39" fillId="1" borderId="5" applyNumberFormat="0" applyFont="0" applyAlignment="0">
      <alignment horizontal="center"/>
    </xf>
    <xf numFmtId="0" fontId="49" fillId="0" borderId="0" applyNumberFormat="0" applyFill="0" applyBorder="0" applyAlignment="0" applyProtection="0"/>
    <xf numFmtId="0" fontId="50" fillId="0" borderId="0" applyNumberFormat="0" applyFill="0" applyBorder="0" applyAlignment="0">
      <alignment horizontal="center"/>
    </xf>
    <xf numFmtId="164" fontId="5" fillId="0" borderId="0">
      <alignment horizontal="left" wrapText="1"/>
    </xf>
    <xf numFmtId="40" fontId="51" fillId="0" borderId="0" applyBorder="0">
      <alignment horizontal="right"/>
    </xf>
    <xf numFmtId="49" fontId="52" fillId="0" borderId="0">
      <alignment horizontal="left"/>
    </xf>
    <xf numFmtId="0" fontId="49" fillId="0" borderId="0" applyNumberFormat="0" applyFill="0" applyBorder="0" applyAlignment="0" applyProtection="0"/>
    <xf numFmtId="0" fontId="49" fillId="0" borderId="0" applyNumberFormat="0" applyFill="0" applyBorder="0" applyAlignment="0" applyProtection="0"/>
    <xf numFmtId="0" fontId="20" fillId="0" borderId="18" applyNumberFormat="0" applyFill="0" applyAlignment="0" applyProtection="0"/>
    <xf numFmtId="0" fontId="20" fillId="0" borderId="18" applyNumberFormat="0" applyFill="0" applyAlignment="0" applyProtection="0"/>
    <xf numFmtId="37" fontId="11" fillId="48" borderId="0" applyNumberFormat="0" applyBorder="0" applyAlignment="0" applyProtection="0"/>
    <xf numFmtId="37" fontId="53" fillId="0" borderId="0"/>
    <xf numFmtId="3" fontId="54" fillId="0" borderId="10" applyProtection="0"/>
    <xf numFmtId="0" fontId="55" fillId="0" borderId="0" applyNumberFormat="0" applyFill="0" applyBorder="0" applyAlignment="0" applyProtection="0"/>
    <xf numFmtId="0" fontId="55" fillId="0" borderId="0" applyNumberFormat="0" applyFill="0" applyBorder="0" applyAlignment="0" applyProtection="0"/>
    <xf numFmtId="0" fontId="5" fillId="0" borderId="0"/>
    <xf numFmtId="0" fontId="3" fillId="0" borderId="0"/>
    <xf numFmtId="43" fontId="3" fillId="0" borderId="0" applyFont="0" applyFill="0" applyBorder="0" applyAlignment="0" applyProtection="0"/>
    <xf numFmtId="0" fontId="2" fillId="0" borderId="0"/>
    <xf numFmtId="43" fontId="2" fillId="0" borderId="0" applyFont="0" applyFill="0" applyBorder="0" applyAlignment="0" applyProtection="0"/>
    <xf numFmtId="0" fontId="1" fillId="0" borderId="0"/>
    <xf numFmtId="43" fontId="1" fillId="0" borderId="0" applyFont="0" applyFill="0" applyBorder="0" applyAlignment="0" applyProtection="0"/>
  </cellStyleXfs>
  <cellXfs count="144">
    <xf numFmtId="0" fontId="0" fillId="0" borderId="0" xfId="0"/>
    <xf numFmtId="0" fontId="56" fillId="0" borderId="19" xfId="0" applyFont="1" applyFill="1" applyBorder="1" applyAlignment="1">
      <alignment horizontal="center"/>
    </xf>
    <xf numFmtId="0" fontId="6" fillId="0" borderId="0" xfId="0" applyFont="1" applyFill="1" applyBorder="1"/>
    <xf numFmtId="0" fontId="6" fillId="0" borderId="0" xfId="0" applyFont="1" applyFill="1" applyBorder="1" applyAlignment="1">
      <alignment horizontal="center"/>
    </xf>
    <xf numFmtId="0" fontId="5" fillId="0" borderId="0" xfId="0" applyFont="1" applyFill="1" applyBorder="1"/>
    <xf numFmtId="0" fontId="57" fillId="0" borderId="0" xfId="141" applyFont="1" applyFill="1" applyBorder="1"/>
    <xf numFmtId="165" fontId="57" fillId="0" borderId="0" xfId="91" applyNumberFormat="1" applyFont="1" applyFill="1" applyBorder="1"/>
    <xf numFmtId="0" fontId="6" fillId="0" borderId="0" xfId="141" applyFont="1" applyFill="1"/>
    <xf numFmtId="0" fontId="12" fillId="0" borderId="0" xfId="0" applyFont="1" applyFill="1" applyBorder="1" applyAlignment="1">
      <alignment horizontal="center"/>
    </xf>
    <xf numFmtId="0" fontId="12" fillId="0" borderId="19" xfId="218" applyFont="1" applyFill="1" applyBorder="1" applyAlignment="1">
      <alignment horizontal="center"/>
    </xf>
    <xf numFmtId="0" fontId="5" fillId="0" borderId="0" xfId="218" applyFont="1" applyFill="1"/>
    <xf numFmtId="0" fontId="5" fillId="0" borderId="0" xfId="218" applyFont="1" applyFill="1" applyBorder="1" applyAlignment="1">
      <alignment horizontal="center"/>
    </xf>
    <xf numFmtId="0" fontId="5" fillId="0" borderId="0" xfId="218" applyFont="1" applyFill="1" applyBorder="1"/>
    <xf numFmtId="0" fontId="12" fillId="0" borderId="0" xfId="218" applyFont="1" applyFill="1" applyBorder="1" applyAlignment="1">
      <alignment horizontal="center"/>
    </xf>
    <xf numFmtId="0" fontId="57" fillId="0" borderId="0" xfId="218" applyFont="1" applyFill="1" applyBorder="1"/>
    <xf numFmtId="0" fontId="12" fillId="0" borderId="19" xfId="221" applyFont="1" applyFill="1" applyBorder="1" applyAlignment="1">
      <alignment horizontal="center"/>
    </xf>
    <xf numFmtId="165" fontId="57" fillId="0" borderId="0" xfId="222" applyNumberFormat="1" applyFont="1" applyFill="1" applyBorder="1"/>
    <xf numFmtId="0" fontId="5" fillId="0" borderId="0" xfId="221" applyFont="1" applyFill="1" applyBorder="1"/>
    <xf numFmtId="0" fontId="5" fillId="0" borderId="0" xfId="221" applyFont="1" applyFill="1" applyBorder="1" applyAlignment="1">
      <alignment horizontal="center"/>
    </xf>
    <xf numFmtId="0" fontId="2" fillId="0" borderId="0" xfId="221" applyFill="1"/>
    <xf numFmtId="165" fontId="2" fillId="0" borderId="0" xfId="221" applyNumberFormat="1" applyFill="1"/>
    <xf numFmtId="0" fontId="12" fillId="0" borderId="0" xfId="218" applyFont="1" applyFill="1" applyBorder="1"/>
    <xf numFmtId="165" fontId="12" fillId="0" borderId="0" xfId="222" applyNumberFormat="1" applyFont="1" applyFill="1" applyBorder="1"/>
    <xf numFmtId="0" fontId="5" fillId="0" borderId="0" xfId="218" applyFont="1" applyFill="1" applyAlignment="1">
      <alignment horizontal="center"/>
    </xf>
    <xf numFmtId="165" fontId="5" fillId="0" borderId="0" xfId="222" applyNumberFormat="1" applyFont="1" applyFill="1" applyBorder="1"/>
    <xf numFmtId="0" fontId="12" fillId="0" borderId="0" xfId="218" applyFont="1" applyFill="1"/>
    <xf numFmtId="0" fontId="12" fillId="0" borderId="0" xfId="221" applyFont="1" applyFill="1" applyBorder="1"/>
    <xf numFmtId="165" fontId="12" fillId="0" borderId="0" xfId="218" applyNumberFormat="1" applyFont="1" applyFill="1"/>
    <xf numFmtId="43" fontId="2" fillId="0" borderId="0" xfId="221" applyNumberFormat="1" applyFill="1"/>
    <xf numFmtId="0" fontId="12" fillId="0" borderId="9" xfId="221" applyFont="1" applyFill="1" applyBorder="1" applyAlignment="1">
      <alignment horizontal="center"/>
    </xf>
    <xf numFmtId="0" fontId="56" fillId="0" borderId="0" xfId="141" applyFont="1" applyFill="1"/>
    <xf numFmtId="0" fontId="56" fillId="0" borderId="0" xfId="141" applyFont="1" applyFill="1" applyAlignment="1">
      <alignment vertical="center"/>
    </xf>
    <xf numFmtId="0" fontId="6" fillId="0" borderId="0" xfId="141" applyFont="1" applyFill="1" applyBorder="1"/>
    <xf numFmtId="0" fontId="12" fillId="0" borderId="0" xfId="141" applyFont="1" applyFill="1" applyBorder="1"/>
    <xf numFmtId="165" fontId="12" fillId="0" borderId="0" xfId="91" applyNumberFormat="1" applyFont="1" applyFill="1" applyBorder="1"/>
    <xf numFmtId="0" fontId="6" fillId="0" borderId="0" xfId="141" applyFont="1" applyFill="1" applyAlignment="1">
      <alignment horizontal="center"/>
    </xf>
    <xf numFmtId="0" fontId="8" fillId="0" borderId="0" xfId="141" applyFont="1" applyFill="1" applyAlignment="1">
      <alignment horizontal="center"/>
    </xf>
    <xf numFmtId="0" fontId="5" fillId="0" borderId="0" xfId="141" applyFont="1" applyFill="1" applyBorder="1"/>
    <xf numFmtId="165" fontId="6" fillId="0" borderId="0" xfId="91" applyNumberFormat="1" applyFont="1" applyFill="1" applyBorder="1"/>
    <xf numFmtId="0" fontId="12" fillId="0" borderId="0" xfId="0" applyFont="1" applyFill="1" applyBorder="1"/>
    <xf numFmtId="0" fontId="58" fillId="0" borderId="0" xfId="0" applyFont="1" applyFill="1" applyBorder="1"/>
    <xf numFmtId="165" fontId="6" fillId="0" borderId="0" xfId="141" applyNumberFormat="1" applyFont="1" applyFill="1"/>
    <xf numFmtId="165" fontId="12" fillId="0" borderId="0" xfId="141" applyNumberFormat="1" applyFont="1" applyFill="1"/>
    <xf numFmtId="0" fontId="56" fillId="0" borderId="0" xfId="0" applyFont="1" applyFill="1" applyBorder="1"/>
    <xf numFmtId="165" fontId="6" fillId="0" borderId="0" xfId="91" applyNumberFormat="1" applyFont="1" applyFill="1"/>
    <xf numFmtId="165" fontId="5" fillId="0" borderId="0" xfId="91" applyNumberFormat="1" applyFont="1" applyFill="1"/>
    <xf numFmtId="0" fontId="5" fillId="0" borderId="0" xfId="141" applyFont="1" applyFill="1"/>
    <xf numFmtId="0" fontId="12" fillId="0" borderId="0" xfId="218" applyFont="1" applyFill="1" applyAlignment="1">
      <alignment vertical="center"/>
    </xf>
    <xf numFmtId="0" fontId="8" fillId="0" borderId="0" xfId="218" applyFont="1" applyFill="1" applyAlignment="1">
      <alignment horizontal="center"/>
    </xf>
    <xf numFmtId="165" fontId="5" fillId="0" borderId="0" xfId="91" applyNumberFormat="1" applyFont="1" applyFill="1" applyBorder="1"/>
    <xf numFmtId="0" fontId="58" fillId="0" borderId="0" xfId="218" applyFont="1" applyFill="1" applyBorder="1"/>
    <xf numFmtId="165" fontId="5" fillId="0" borderId="0" xfId="218" applyNumberFormat="1" applyFont="1" applyFill="1"/>
    <xf numFmtId="0" fontId="12" fillId="0" borderId="9" xfId="0" applyFont="1" applyFill="1" applyBorder="1" applyAlignment="1">
      <alignment horizontal="center"/>
    </xf>
    <xf numFmtId="0" fontId="12" fillId="0" borderId="9" xfId="218" applyFont="1" applyFill="1" applyBorder="1" applyAlignment="1">
      <alignment horizontal="center"/>
    </xf>
    <xf numFmtId="0" fontId="12" fillId="0" borderId="0" xfId="218" applyFont="1" applyFill="1" applyAlignment="1">
      <alignment horizontal="center"/>
    </xf>
    <xf numFmtId="0" fontId="12" fillId="0" borderId="0" xfId="141" applyFont="1" applyFill="1" applyAlignment="1">
      <alignment horizontal="center"/>
    </xf>
    <xf numFmtId="165" fontId="12" fillId="0" borderId="0" xfId="91" applyNumberFormat="1" applyFont="1" applyFill="1"/>
    <xf numFmtId="0" fontId="62" fillId="0" borderId="0" xfId="218" applyFont="1" applyFill="1" applyAlignment="1">
      <alignment horizontal="center"/>
    </xf>
    <xf numFmtId="0" fontId="12" fillId="0" borderId="28" xfId="218" applyFont="1" applyFill="1" applyBorder="1" applyAlignment="1">
      <alignment horizontal="center"/>
    </xf>
    <xf numFmtId="0" fontId="12" fillId="0" borderId="0" xfId="218" applyFont="1" applyFill="1" applyBorder="1" applyAlignment="1">
      <alignment horizontal="center" vertical="center"/>
    </xf>
    <xf numFmtId="0" fontId="12" fillId="0" borderId="0" xfId="218" applyFont="1" applyFill="1" applyBorder="1" applyAlignment="1">
      <alignment horizontal="center" vertical="center" wrapText="1"/>
    </xf>
    <xf numFmtId="0" fontId="12" fillId="0" borderId="29" xfId="0" applyFont="1" applyFill="1" applyBorder="1" applyAlignment="1">
      <alignment horizontal="center"/>
    </xf>
    <xf numFmtId="165" fontId="12" fillId="0" borderId="30" xfId="91" applyNumberFormat="1" applyFont="1" applyFill="1" applyBorder="1" applyAlignment="1">
      <alignment vertical="center"/>
    </xf>
    <xf numFmtId="0" fontId="12" fillId="0" borderId="0" xfId="218" applyFont="1" applyFill="1" applyBorder="1" applyAlignment="1">
      <alignment vertical="center"/>
    </xf>
    <xf numFmtId="0" fontId="65" fillId="0" borderId="0" xfId="218" applyFont="1" applyFill="1" applyBorder="1" applyAlignment="1">
      <alignment horizontal="center"/>
    </xf>
    <xf numFmtId="0" fontId="5" fillId="0" borderId="0" xfId="0" applyFont="1" applyFill="1" applyBorder="1" applyAlignment="1">
      <alignment horizontal="center"/>
    </xf>
    <xf numFmtId="165" fontId="5" fillId="0" borderId="0" xfId="218" applyNumberFormat="1" applyFont="1" applyFill="1" applyBorder="1"/>
    <xf numFmtId="0" fontId="66" fillId="0" borderId="20" xfId="0" applyFont="1" applyFill="1" applyBorder="1" applyAlignment="1">
      <alignment horizontal="center" wrapText="1"/>
    </xf>
    <xf numFmtId="0" fontId="66" fillId="0" borderId="20" xfId="0" applyFont="1" applyFill="1" applyBorder="1" applyAlignment="1">
      <alignment horizontal="center"/>
    </xf>
    <xf numFmtId="0" fontId="67" fillId="0" borderId="0" xfId="0" applyFont="1" applyFill="1" applyBorder="1"/>
    <xf numFmtId="0" fontId="66" fillId="0" borderId="0" xfId="0" applyFont="1" applyFill="1" applyBorder="1" applyAlignment="1">
      <alignment horizontal="center"/>
    </xf>
    <xf numFmtId="0" fontId="67" fillId="0" borderId="0" xfId="0" applyFont="1" applyFill="1" applyBorder="1" applyAlignment="1">
      <alignment horizontal="center"/>
    </xf>
    <xf numFmtId="41" fontId="67" fillId="0" borderId="0" xfId="0" applyNumberFormat="1" applyFont="1" applyFill="1" applyBorder="1"/>
    <xf numFmtId="0" fontId="64" fillId="0" borderId="0" xfId="218" applyFont="1" applyFill="1" applyBorder="1"/>
    <xf numFmtId="165" fontId="64" fillId="0" borderId="0" xfId="91" applyNumberFormat="1" applyFont="1" applyFill="1" applyBorder="1"/>
    <xf numFmtId="0" fontId="66" fillId="0" borderId="9" xfId="0" applyFont="1" applyFill="1" applyBorder="1" applyAlignment="1">
      <alignment horizontal="center" wrapText="1"/>
    </xf>
    <xf numFmtId="3" fontId="67" fillId="0" borderId="0" xfId="0" applyNumberFormat="1" applyFont="1" applyFill="1" applyBorder="1"/>
    <xf numFmtId="0" fontId="66" fillId="0" borderId="0" xfId="0" applyFont="1" applyFill="1" applyBorder="1"/>
    <xf numFmtId="0" fontId="66" fillId="0" borderId="0" xfId="0" applyFont="1" applyFill="1" applyBorder="1" applyAlignment="1"/>
    <xf numFmtId="0" fontId="2" fillId="0" borderId="0" xfId="221" applyFill="1" applyAlignment="1"/>
    <xf numFmtId="0" fontId="68" fillId="0" borderId="0" xfId="218" applyFont="1" applyFill="1" applyBorder="1" applyAlignment="1">
      <alignment horizontal="center"/>
    </xf>
    <xf numFmtId="41" fontId="66" fillId="0" borderId="0" xfId="0" applyNumberFormat="1" applyFont="1" applyFill="1" applyBorder="1"/>
    <xf numFmtId="0" fontId="63" fillId="0" borderId="0" xfId="221" applyFont="1" applyFill="1"/>
    <xf numFmtId="165" fontId="12" fillId="0" borderId="31" xfId="91" applyNumberFormat="1" applyFont="1" applyFill="1" applyBorder="1" applyAlignment="1">
      <alignment vertical="center"/>
    </xf>
    <xf numFmtId="41" fontId="5" fillId="0" borderId="0" xfId="91" applyNumberFormat="1" applyFont="1" applyFill="1" applyBorder="1"/>
    <xf numFmtId="41" fontId="12" fillId="0" borderId="0" xfId="91" applyNumberFormat="1" applyFont="1" applyFill="1" applyBorder="1"/>
    <xf numFmtId="41" fontId="5" fillId="0" borderId="0" xfId="218" applyNumberFormat="1" applyFont="1" applyFill="1" applyBorder="1"/>
    <xf numFmtId="41" fontId="12" fillId="0" borderId="0" xfId="218" applyNumberFormat="1" applyFont="1" applyFill="1" applyBorder="1"/>
    <xf numFmtId="165" fontId="12" fillId="0" borderId="0" xfId="218" applyNumberFormat="1" applyFont="1" applyFill="1" applyBorder="1"/>
    <xf numFmtId="0" fontId="8" fillId="0" borderId="0" xfId="218" applyFont="1" applyFill="1" applyBorder="1" applyAlignment="1">
      <alignment horizontal="center"/>
    </xf>
    <xf numFmtId="0" fontId="12" fillId="0" borderId="28" xfId="0" applyFont="1" applyFill="1" applyBorder="1" applyAlignment="1">
      <alignment horizontal="center"/>
    </xf>
    <xf numFmtId="41" fontId="64" fillId="0" borderId="0" xfId="91" applyNumberFormat="1" applyFont="1" applyFill="1" applyBorder="1"/>
    <xf numFmtId="0" fontId="12" fillId="0" borderId="20" xfId="218" applyFont="1" applyFill="1" applyBorder="1" applyAlignment="1">
      <alignment horizontal="center"/>
    </xf>
    <xf numFmtId="0" fontId="62" fillId="0" borderId="0" xfId="218" applyFont="1" applyFill="1" applyBorder="1" applyAlignment="1">
      <alignment horizontal="center"/>
    </xf>
    <xf numFmtId="0" fontId="12" fillId="0" borderId="19" xfId="0" applyFont="1" applyFill="1" applyBorder="1" applyAlignment="1">
      <alignment horizontal="center"/>
    </xf>
    <xf numFmtId="0" fontId="12" fillId="0" borderId="19" xfId="223" applyFont="1" applyFill="1" applyBorder="1" applyAlignment="1">
      <alignment horizontal="center"/>
    </xf>
    <xf numFmtId="0" fontId="69" fillId="0" borderId="0" xfId="223" applyFont="1" applyFill="1"/>
    <xf numFmtId="0" fontId="12" fillId="0" borderId="0" xfId="223" applyFont="1" applyFill="1" applyBorder="1" applyAlignment="1">
      <alignment horizontal="center" wrapText="1"/>
    </xf>
    <xf numFmtId="41" fontId="12" fillId="0" borderId="0" xfId="224" applyNumberFormat="1" applyFont="1" applyFill="1" applyBorder="1" applyAlignment="1">
      <alignment vertical="center"/>
    </xf>
    <xf numFmtId="38" fontId="69" fillId="0" borderId="0" xfId="223" applyNumberFormat="1" applyFont="1" applyFill="1"/>
    <xf numFmtId="0" fontId="5" fillId="0" borderId="0" xfId="223" applyFont="1" applyFill="1" applyBorder="1"/>
    <xf numFmtId="0" fontId="70" fillId="0" borderId="0" xfId="223" applyFont="1" applyFill="1"/>
    <xf numFmtId="0" fontId="12" fillId="0" borderId="0" xfId="223" applyFont="1" applyFill="1" applyBorder="1"/>
    <xf numFmtId="38" fontId="70" fillId="0" borderId="0" xfId="223" applyNumberFormat="1" applyFont="1" applyFill="1"/>
    <xf numFmtId="0" fontId="5" fillId="0" borderId="0" xfId="223" applyFont="1" applyFill="1" applyBorder="1" applyAlignment="1">
      <alignment horizontal="center"/>
    </xf>
    <xf numFmtId="41" fontId="70" fillId="0" borderId="0" xfId="223" applyNumberFormat="1" applyFont="1" applyFill="1"/>
    <xf numFmtId="165" fontId="12" fillId="0" borderId="25" xfId="222" applyNumberFormat="1" applyFont="1" applyFill="1" applyBorder="1" applyAlignment="1">
      <alignment horizontal="center" vertical="center"/>
    </xf>
    <xf numFmtId="165" fontId="12" fillId="0" borderId="26" xfId="222" applyNumberFormat="1" applyFont="1" applyFill="1" applyBorder="1" applyAlignment="1">
      <alignment horizontal="center" vertical="center"/>
    </xf>
    <xf numFmtId="0" fontId="12" fillId="0" borderId="28" xfId="218" applyFont="1" applyFill="1" applyBorder="1" applyAlignment="1">
      <alignment horizontal="center" vertical="center"/>
    </xf>
    <xf numFmtId="0" fontId="12" fillId="0" borderId="9" xfId="218" applyFont="1" applyFill="1" applyBorder="1" applyAlignment="1">
      <alignment horizontal="center" vertical="center"/>
    </xf>
    <xf numFmtId="0" fontId="12" fillId="0" borderId="22" xfId="218" applyFont="1" applyFill="1" applyBorder="1" applyAlignment="1">
      <alignment horizontal="center" vertical="center"/>
    </xf>
    <xf numFmtId="0" fontId="12" fillId="0" borderId="21" xfId="218" applyFont="1" applyFill="1" applyBorder="1" applyAlignment="1">
      <alignment horizontal="center" vertical="center"/>
    </xf>
    <xf numFmtId="0" fontId="12" fillId="0" borderId="22" xfId="218" applyFont="1" applyFill="1" applyBorder="1" applyAlignment="1">
      <alignment horizontal="center" vertical="center" wrapText="1"/>
    </xf>
    <xf numFmtId="0" fontId="12" fillId="0" borderId="27" xfId="218" applyFont="1" applyFill="1" applyBorder="1" applyAlignment="1">
      <alignment horizontal="center" vertical="center" wrapText="1"/>
    </xf>
    <xf numFmtId="0" fontId="12" fillId="0" borderId="21" xfId="218" applyFont="1" applyFill="1" applyBorder="1" applyAlignment="1">
      <alignment horizontal="center" vertical="center" wrapText="1"/>
    </xf>
    <xf numFmtId="0" fontId="12" fillId="0" borderId="24" xfId="218" applyFont="1" applyFill="1" applyBorder="1" applyAlignment="1">
      <alignment horizontal="center" vertical="center" wrapText="1"/>
    </xf>
    <xf numFmtId="165" fontId="12" fillId="0" borderId="25" xfId="91" applyNumberFormat="1" applyFont="1" applyFill="1" applyBorder="1" applyAlignment="1">
      <alignment horizontal="center" vertical="center"/>
    </xf>
    <xf numFmtId="165" fontId="12" fillId="0" borderId="26" xfId="91" applyNumberFormat="1" applyFont="1" applyFill="1" applyBorder="1" applyAlignment="1">
      <alignment horizontal="center" vertical="center"/>
    </xf>
    <xf numFmtId="41" fontId="12" fillId="0" borderId="25" xfId="91" applyNumberFormat="1" applyFont="1" applyFill="1" applyBorder="1" applyAlignment="1">
      <alignment horizontal="center" vertical="center"/>
    </xf>
    <xf numFmtId="41" fontId="12" fillId="0" borderId="26" xfId="91" applyNumberFormat="1" applyFont="1" applyFill="1" applyBorder="1" applyAlignment="1">
      <alignment horizontal="center" vertical="center"/>
    </xf>
    <xf numFmtId="3" fontId="66" fillId="0" borderId="25" xfId="0" applyNumberFormat="1" applyFont="1" applyFill="1" applyBorder="1" applyAlignment="1">
      <alignment horizontal="right" vertical="center"/>
    </xf>
    <xf numFmtId="3" fontId="66" fillId="0" borderId="26" xfId="0" applyNumberFormat="1" applyFont="1" applyFill="1" applyBorder="1" applyAlignment="1">
      <alignment horizontal="right" vertical="center"/>
    </xf>
    <xf numFmtId="0" fontId="66" fillId="0" borderId="28" xfId="0" applyFont="1" applyFill="1" applyBorder="1" applyAlignment="1">
      <alignment horizontal="center" vertical="center"/>
    </xf>
    <xf numFmtId="0" fontId="66" fillId="0" borderId="9" xfId="0" applyFont="1" applyFill="1" applyBorder="1" applyAlignment="1">
      <alignment horizontal="center" vertical="center"/>
    </xf>
    <xf numFmtId="0" fontId="66" fillId="0" borderId="22" xfId="0" applyFont="1" applyFill="1" applyBorder="1" applyAlignment="1">
      <alignment horizontal="center" vertical="center"/>
    </xf>
    <xf numFmtId="0" fontId="66" fillId="0" borderId="21" xfId="0" applyFont="1" applyFill="1" applyBorder="1" applyAlignment="1">
      <alignment horizontal="center" vertical="center"/>
    </xf>
    <xf numFmtId="41" fontId="12" fillId="0" borderId="25" xfId="224" applyNumberFormat="1" applyFont="1" applyFill="1" applyBorder="1" applyAlignment="1">
      <alignment horizontal="center" vertical="center"/>
    </xf>
    <xf numFmtId="41" fontId="12" fillId="0" borderId="26" xfId="224" applyNumberFormat="1" applyFont="1" applyFill="1" applyBorder="1" applyAlignment="1">
      <alignment horizontal="center" vertical="center"/>
    </xf>
    <xf numFmtId="0" fontId="12" fillId="0" borderId="20" xfId="218" applyFont="1" applyFill="1" applyBorder="1" applyAlignment="1">
      <alignment horizontal="center" vertical="center"/>
    </xf>
    <xf numFmtId="165" fontId="56" fillId="0" borderId="25" xfId="91" applyNumberFormat="1" applyFont="1" applyFill="1" applyBorder="1" applyAlignment="1">
      <alignment horizontal="center" vertical="center"/>
    </xf>
    <xf numFmtId="165" fontId="56" fillId="0" borderId="26" xfId="91" applyNumberFormat="1" applyFont="1" applyFill="1" applyBorder="1" applyAlignment="1">
      <alignment horizontal="center" vertical="center"/>
    </xf>
    <xf numFmtId="0" fontId="56" fillId="0" borderId="20" xfId="141" applyFont="1" applyFill="1" applyBorder="1" applyAlignment="1">
      <alignment horizontal="center" vertical="center"/>
    </xf>
    <xf numFmtId="0" fontId="56" fillId="0" borderId="9" xfId="141" applyFont="1" applyFill="1" applyBorder="1" applyAlignment="1">
      <alignment horizontal="center" vertical="center"/>
    </xf>
    <xf numFmtId="0" fontId="12" fillId="0" borderId="20" xfId="141" applyFont="1" applyFill="1" applyBorder="1" applyAlignment="1">
      <alignment horizontal="center" vertical="center"/>
    </xf>
    <xf numFmtId="0" fontId="12" fillId="0" borderId="22" xfId="141" applyFont="1" applyFill="1" applyBorder="1" applyAlignment="1">
      <alignment horizontal="center" vertical="center"/>
    </xf>
    <xf numFmtId="0" fontId="12" fillId="0" borderId="21" xfId="141" applyFont="1" applyFill="1" applyBorder="1" applyAlignment="1">
      <alignment horizontal="center" vertical="center"/>
    </xf>
    <xf numFmtId="0" fontId="12" fillId="0" borderId="22" xfId="141" applyFont="1" applyFill="1" applyBorder="1" applyAlignment="1">
      <alignment horizontal="center" vertical="center" wrapText="1"/>
    </xf>
    <xf numFmtId="0" fontId="56" fillId="0" borderId="22" xfId="141" applyFont="1" applyFill="1" applyBorder="1" applyAlignment="1">
      <alignment horizontal="center" vertical="center" wrapText="1"/>
    </xf>
    <xf numFmtId="0" fontId="56" fillId="0" borderId="21" xfId="141" applyFont="1" applyFill="1" applyBorder="1" applyAlignment="1">
      <alignment horizontal="center" vertical="center" wrapText="1"/>
    </xf>
    <xf numFmtId="0" fontId="12" fillId="0" borderId="22" xfId="218" applyNumberFormat="1" applyFont="1" applyFill="1" applyBorder="1" applyAlignment="1">
      <alignment horizontal="center" vertical="center" wrapText="1"/>
    </xf>
    <xf numFmtId="0" fontId="12" fillId="0" borderId="21" xfId="218" applyNumberFormat="1" applyFont="1" applyFill="1" applyBorder="1" applyAlignment="1">
      <alignment horizontal="center" vertical="center" wrapText="1"/>
    </xf>
    <xf numFmtId="0" fontId="12" fillId="0" borderId="0" xfId="218" applyFont="1" applyFill="1" applyBorder="1" applyAlignment="1">
      <alignment horizontal="center" vertical="center" wrapText="1"/>
    </xf>
    <xf numFmtId="3" fontId="12" fillId="0" borderId="22" xfId="218" applyNumberFormat="1" applyFont="1" applyFill="1" applyBorder="1" applyAlignment="1">
      <alignment horizontal="center" vertical="top" wrapText="1"/>
    </xf>
    <xf numFmtId="0" fontId="12" fillId="0" borderId="21" xfId="218" applyFont="1" applyFill="1" applyBorder="1" applyAlignment="1">
      <alignment horizontal="center" vertical="top" wrapText="1"/>
    </xf>
  </cellXfs>
  <cellStyles count="225">
    <cellStyle name="_Base Case (Rev 3)" xfId="1"/>
    <cellStyle name="20% - Accent1" xfId="2" builtinId="30" customBuiltin="1"/>
    <cellStyle name="20% - Accent1 2" xfId="3"/>
    <cellStyle name="20% - Accent2" xfId="4" builtinId="34" customBuiltin="1"/>
    <cellStyle name="20% - Accent2 2" xfId="5"/>
    <cellStyle name="20% - Accent3" xfId="6" builtinId="38" customBuiltin="1"/>
    <cellStyle name="20% - Accent3 2" xfId="7"/>
    <cellStyle name="20% - Accent4" xfId="8" builtinId="42" customBuiltin="1"/>
    <cellStyle name="20% - Accent4 2" xfId="9"/>
    <cellStyle name="20% - Accent5" xfId="10" builtinId="46" customBuiltin="1"/>
    <cellStyle name="20% - Accent5 2" xfId="11"/>
    <cellStyle name="20% - Accent6" xfId="12" builtinId="50" customBuiltin="1"/>
    <cellStyle name="20% - Accent6 2" xfId="13"/>
    <cellStyle name="40% - Accent1" xfId="14" builtinId="31" customBuiltin="1"/>
    <cellStyle name="40% - Accent1 2" xfId="15"/>
    <cellStyle name="40% - Accent2" xfId="16" builtinId="35" customBuiltin="1"/>
    <cellStyle name="40% - Accent2 2" xfId="17"/>
    <cellStyle name="40% - Accent3" xfId="18" builtinId="39" customBuiltin="1"/>
    <cellStyle name="40% - Accent3 2" xfId="19"/>
    <cellStyle name="40% - Accent4" xfId="20" builtinId="43" customBuiltin="1"/>
    <cellStyle name="40% - Accent4 2" xfId="21"/>
    <cellStyle name="40% - Accent5" xfId="22" builtinId="47" customBuiltin="1"/>
    <cellStyle name="40% - Accent5 2" xfId="23"/>
    <cellStyle name="40% - Accent6" xfId="24" builtinId="51" customBuiltin="1"/>
    <cellStyle name="40% - Accent6 2" xfId="25"/>
    <cellStyle name="60% - Accent1" xfId="26" builtinId="32" customBuiltin="1"/>
    <cellStyle name="60% - Accent1 2" xfId="27"/>
    <cellStyle name="60% - Accent2" xfId="28" builtinId="36" customBuiltin="1"/>
    <cellStyle name="60% - Accent2 2" xfId="29"/>
    <cellStyle name="60% - Accent3" xfId="30" builtinId="40" customBuiltin="1"/>
    <cellStyle name="60% - Accent3 2" xfId="31"/>
    <cellStyle name="60% - Accent4" xfId="32" builtinId="44" customBuiltin="1"/>
    <cellStyle name="60% - Accent4 2" xfId="33"/>
    <cellStyle name="60% - Accent5" xfId="34" builtinId="48" customBuiltin="1"/>
    <cellStyle name="60% - Accent5 2" xfId="35"/>
    <cellStyle name="60% - Accent6" xfId="36" builtinId="52" customBuiltin="1"/>
    <cellStyle name="60% - Accent6 2" xfId="37"/>
    <cellStyle name="Accent1" xfId="38" builtinId="29" customBuiltin="1"/>
    <cellStyle name="Accent1 - 20%" xfId="39"/>
    <cellStyle name="Accent1 - 40%" xfId="40"/>
    <cellStyle name="Accent1 - 60%" xfId="41"/>
    <cellStyle name="Accent1 2" xfId="42"/>
    <cellStyle name="Accent1 3" xfId="43"/>
    <cellStyle name="Accent1 4" xfId="44"/>
    <cellStyle name="Accent2" xfId="45" builtinId="33" customBuiltin="1"/>
    <cellStyle name="Accent2 - 20%" xfId="46"/>
    <cellStyle name="Accent2 - 40%" xfId="47"/>
    <cellStyle name="Accent2 - 60%" xfId="48"/>
    <cellStyle name="Accent2 2" xfId="49"/>
    <cellStyle name="Accent2 3" xfId="50"/>
    <cellStyle name="Accent2 4" xfId="51"/>
    <cellStyle name="Accent3" xfId="52" builtinId="37" customBuiltin="1"/>
    <cellStyle name="Accent3 - 20%" xfId="53"/>
    <cellStyle name="Accent3 - 40%" xfId="54"/>
    <cellStyle name="Accent3 - 60%" xfId="55"/>
    <cellStyle name="Accent3 2" xfId="56"/>
    <cellStyle name="Accent3 3" xfId="57"/>
    <cellStyle name="Accent3 4" xfId="58"/>
    <cellStyle name="Accent4" xfId="59" builtinId="41" customBuiltin="1"/>
    <cellStyle name="Accent4 - 20%" xfId="60"/>
    <cellStyle name="Accent4 - 40%" xfId="61"/>
    <cellStyle name="Accent4 - 60%" xfId="62"/>
    <cellStyle name="Accent4 2" xfId="63"/>
    <cellStyle name="Accent4 3" xfId="64"/>
    <cellStyle name="Accent4 4" xfId="65"/>
    <cellStyle name="Accent5" xfId="66" builtinId="45" customBuiltin="1"/>
    <cellStyle name="Accent5 - 20%" xfId="67"/>
    <cellStyle name="Accent5 - 40%" xfId="68"/>
    <cellStyle name="Accent5 - 60%" xfId="69"/>
    <cellStyle name="Accent5 2" xfId="70"/>
    <cellStyle name="Accent5 3" xfId="71"/>
    <cellStyle name="Accent5 4" xfId="72"/>
    <cellStyle name="Accent6" xfId="73" builtinId="49" customBuiltin="1"/>
    <cellStyle name="Accent6 - 20%" xfId="74"/>
    <cellStyle name="Accent6 - 40%" xfId="75"/>
    <cellStyle name="Accent6 - 60%" xfId="76"/>
    <cellStyle name="Accent6 2" xfId="77"/>
    <cellStyle name="Accent6 3" xfId="78"/>
    <cellStyle name="Accent6 4" xfId="79"/>
    <cellStyle name="active" xfId="80"/>
    <cellStyle name="Actual Date" xfId="81"/>
    <cellStyle name="args.style" xfId="82"/>
    <cellStyle name="Bad" xfId="83" builtinId="27" customBuiltin="1"/>
    <cellStyle name="Bad 2" xfId="84"/>
    <cellStyle name="Body" xfId="85"/>
    <cellStyle name="Calc Currency (0)" xfId="86"/>
    <cellStyle name="Calculation" xfId="87" builtinId="22" customBuiltin="1"/>
    <cellStyle name="Calculation 2" xfId="88"/>
    <cellStyle name="Check Cell" xfId="89" builtinId="23" customBuiltin="1"/>
    <cellStyle name="Check Cell 2" xfId="90"/>
    <cellStyle name="Comma" xfId="91" builtinId="3"/>
    <cellStyle name="Comma 2" xfId="92"/>
    <cellStyle name="Comma 3" xfId="220"/>
    <cellStyle name="Comma 3 2" xfId="222"/>
    <cellStyle name="Comma 3 3" xfId="224"/>
    <cellStyle name="Copied" xfId="93"/>
    <cellStyle name="Currency 2" xfId="94"/>
    <cellStyle name="Currency 2 2" xfId="95"/>
    <cellStyle name="Currency 3" xfId="96"/>
    <cellStyle name="Currency 4" xfId="97"/>
    <cellStyle name="Currency 5" xfId="98"/>
    <cellStyle name="Currency 6" xfId="99"/>
    <cellStyle name="Date" xfId="100"/>
    <cellStyle name="Emphasis 1" xfId="101"/>
    <cellStyle name="Emphasis 2" xfId="102"/>
    <cellStyle name="Emphasis 3" xfId="103"/>
    <cellStyle name="Entered" xfId="104"/>
    <cellStyle name="Euro" xfId="105"/>
    <cellStyle name="Explanatory Text" xfId="106" builtinId="53" customBuiltin="1"/>
    <cellStyle name="Explanatory Text 2" xfId="107"/>
    <cellStyle name="Fixed" xfId="108"/>
    <cellStyle name="Good" xfId="109" builtinId="26" customBuiltin="1"/>
    <cellStyle name="Good 2" xfId="110"/>
    <cellStyle name="Grey" xfId="111"/>
    <cellStyle name="HEADER" xfId="112"/>
    <cellStyle name="Header1" xfId="113"/>
    <cellStyle name="Header2" xfId="114"/>
    <cellStyle name="Heading 1" xfId="115" builtinId="16" customBuiltin="1"/>
    <cellStyle name="Heading 1 2" xfId="116"/>
    <cellStyle name="Heading 2" xfId="117" builtinId="17" customBuiltin="1"/>
    <cellStyle name="Heading 2 2" xfId="118"/>
    <cellStyle name="Heading 3" xfId="119" builtinId="18" customBuiltin="1"/>
    <cellStyle name="Heading 3 2" xfId="120"/>
    <cellStyle name="Heading 4" xfId="121" builtinId="19" customBuiltin="1"/>
    <cellStyle name="Heading 4 2" xfId="122"/>
    <cellStyle name="Heading1" xfId="123"/>
    <cellStyle name="Heading2" xfId="124"/>
    <cellStyle name="HEADINGS" xfId="125"/>
    <cellStyle name="HEADINGSTOP" xfId="126"/>
    <cellStyle name="Helvetica 12" xfId="127"/>
    <cellStyle name="HIGHLIGHT" xfId="128"/>
    <cellStyle name="Input" xfId="129" builtinId="20" customBuiltin="1"/>
    <cellStyle name="Input [yellow]" xfId="130"/>
    <cellStyle name="Input 2" xfId="131"/>
    <cellStyle name="Input 3" xfId="132"/>
    <cellStyle name="Input 4" xfId="133"/>
    <cellStyle name="Linked Cell" xfId="134" builtinId="24" customBuiltin="1"/>
    <cellStyle name="Linked Cell 2" xfId="135"/>
    <cellStyle name="Neutral" xfId="136" builtinId="28" customBuiltin="1"/>
    <cellStyle name="Neutral 2" xfId="137"/>
    <cellStyle name="no dec" xfId="138"/>
    <cellStyle name="Normal" xfId="0" builtinId="0"/>
    <cellStyle name="Normal - Style1" xfId="139"/>
    <cellStyle name="Normal 2" xfId="140"/>
    <cellStyle name="Normal 2_DCR CWIP 2010 2011 0923 2010" xfId="141"/>
    <cellStyle name="Normal 2_DCR CWIP 2010 2011 0923 2010 2" xfId="218"/>
    <cellStyle name="Normal 3" xfId="142"/>
    <cellStyle name="Normal 4" xfId="143"/>
    <cellStyle name="Normal 5" xfId="144"/>
    <cellStyle name="Normal 6" xfId="145"/>
    <cellStyle name="Normal 7" xfId="146"/>
    <cellStyle name="Normal 8" xfId="219"/>
    <cellStyle name="Normal 8 2" xfId="221"/>
    <cellStyle name="Normal 8 3" xfId="223"/>
    <cellStyle name="Note" xfId="147" builtinId="10" customBuiltin="1"/>
    <cellStyle name="Note 2" xfId="148"/>
    <cellStyle name="Output" xfId="149" builtinId="21" customBuiltin="1"/>
    <cellStyle name="Output 2" xfId="150"/>
    <cellStyle name="per.style" xfId="151"/>
    <cellStyle name="Percent [2]" xfId="152"/>
    <cellStyle name="Percent 2" xfId="153"/>
    <cellStyle name="Percent 3" xfId="154"/>
    <cellStyle name="Percent 4" xfId="155"/>
    <cellStyle name="PSChar" xfId="156"/>
    <cellStyle name="PSDate" xfId="157"/>
    <cellStyle name="PSDec" xfId="158"/>
    <cellStyle name="PSInt" xfId="159"/>
    <cellStyle name="regstoresfromspecstores" xfId="160"/>
    <cellStyle name="RevList" xfId="161"/>
    <cellStyle name="SAPBEXaggData" xfId="162"/>
    <cellStyle name="SAPBEXaggDataEmph" xfId="163"/>
    <cellStyle name="SAPBEXaggItem" xfId="164"/>
    <cellStyle name="SAPBEXaggItemX" xfId="165"/>
    <cellStyle name="SAPBEXchaText" xfId="166"/>
    <cellStyle name="SAPBEXexcBad7" xfId="167"/>
    <cellStyle name="SAPBEXexcBad8" xfId="168"/>
    <cellStyle name="SAPBEXexcBad9" xfId="169"/>
    <cellStyle name="SAPBEXexcCritical4" xfId="170"/>
    <cellStyle name="SAPBEXexcCritical5" xfId="171"/>
    <cellStyle name="SAPBEXexcCritical6" xfId="172"/>
    <cellStyle name="SAPBEXexcGood1" xfId="173"/>
    <cellStyle name="SAPBEXexcGood2" xfId="174"/>
    <cellStyle name="SAPBEXexcGood3" xfId="175"/>
    <cellStyle name="SAPBEXfilterDrill" xfId="176"/>
    <cellStyle name="SAPBEXfilterItem" xfId="177"/>
    <cellStyle name="SAPBEXfilterText" xfId="178"/>
    <cellStyle name="SAPBEXformats" xfId="179"/>
    <cellStyle name="SAPBEXheaderItem" xfId="180"/>
    <cellStyle name="SAPBEXheaderText" xfId="181"/>
    <cellStyle name="SAPBEXHLevel0" xfId="182"/>
    <cellStyle name="SAPBEXHLevel0X" xfId="183"/>
    <cellStyle name="SAPBEXHLevel1" xfId="184"/>
    <cellStyle name="SAPBEXHLevel1X" xfId="185"/>
    <cellStyle name="SAPBEXHLevel2" xfId="186"/>
    <cellStyle name="SAPBEXHLevel2X" xfId="187"/>
    <cellStyle name="SAPBEXHLevel3" xfId="188"/>
    <cellStyle name="SAPBEXHLevel3X" xfId="189"/>
    <cellStyle name="SAPBEXinputData" xfId="190"/>
    <cellStyle name="SAPBEXItemHeader" xfId="191"/>
    <cellStyle name="SAPBEXresData" xfId="192"/>
    <cellStyle name="SAPBEXresDataEmph" xfId="193"/>
    <cellStyle name="SAPBEXresItem" xfId="194"/>
    <cellStyle name="SAPBEXresItemX" xfId="195"/>
    <cellStyle name="SAPBEXstdData" xfId="196"/>
    <cellStyle name="SAPBEXstdDataEmph" xfId="197"/>
    <cellStyle name="SAPBEXstdItem" xfId="198"/>
    <cellStyle name="SAPBEXstdItemX" xfId="199"/>
    <cellStyle name="SAPBEXtitle" xfId="200"/>
    <cellStyle name="SAPBEXunassignedItem" xfId="201"/>
    <cellStyle name="SAPBEXundefined" xfId="202"/>
    <cellStyle name="SHADEDSTORES" xfId="203"/>
    <cellStyle name="Sheet Title" xfId="204"/>
    <cellStyle name="specstores" xfId="205"/>
    <cellStyle name="Style 1" xfId="206"/>
    <cellStyle name="Subtotal" xfId="207"/>
    <cellStyle name="Task" xfId="208"/>
    <cellStyle name="Title" xfId="209" builtinId="15" customBuiltin="1"/>
    <cellStyle name="Title 2" xfId="210"/>
    <cellStyle name="Total" xfId="211" builtinId="25" customBuiltin="1"/>
    <cellStyle name="Total 2" xfId="212"/>
    <cellStyle name="Unprot" xfId="213"/>
    <cellStyle name="Unprot$" xfId="214"/>
    <cellStyle name="Unprotect" xfId="215"/>
    <cellStyle name="Warning Text" xfId="216" builtinId="11" customBuiltin="1"/>
    <cellStyle name="Warning Text 2" xfId="21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8.xml"/><Relationship Id="rId39" Type="http://schemas.openxmlformats.org/officeDocument/2006/relationships/externalLink" Target="externalLinks/externalLink21.xml"/><Relationship Id="rId3" Type="http://schemas.openxmlformats.org/officeDocument/2006/relationships/worksheet" Target="worksheets/sheet3.xml"/><Relationship Id="rId21" Type="http://schemas.openxmlformats.org/officeDocument/2006/relationships/externalLink" Target="externalLinks/externalLink3.xml"/><Relationship Id="rId34" Type="http://schemas.openxmlformats.org/officeDocument/2006/relationships/externalLink" Target="externalLinks/externalLink16.xml"/><Relationship Id="rId42" Type="http://schemas.openxmlformats.org/officeDocument/2006/relationships/externalLink" Target="externalLinks/externalLink24.xml"/><Relationship Id="rId47" Type="http://schemas.openxmlformats.org/officeDocument/2006/relationships/externalLink" Target="externalLinks/externalLink29.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33" Type="http://schemas.openxmlformats.org/officeDocument/2006/relationships/externalLink" Target="externalLinks/externalLink15.xml"/><Relationship Id="rId38" Type="http://schemas.openxmlformats.org/officeDocument/2006/relationships/externalLink" Target="externalLinks/externalLink20.xml"/><Relationship Id="rId46" Type="http://schemas.openxmlformats.org/officeDocument/2006/relationships/externalLink" Target="externalLinks/externalLink2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externalLink" Target="externalLinks/externalLink11.xml"/><Relationship Id="rId41"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openxmlformats.org/officeDocument/2006/relationships/externalLink" Target="externalLinks/externalLink14.xml"/><Relationship Id="rId37" Type="http://schemas.openxmlformats.org/officeDocument/2006/relationships/externalLink" Target="externalLinks/externalLink19.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53"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36" Type="http://schemas.openxmlformats.org/officeDocument/2006/relationships/externalLink" Target="externalLinks/externalLink18.xml"/><Relationship Id="rId49" Type="http://schemas.openxmlformats.org/officeDocument/2006/relationships/externalLink" Target="externalLinks/externalLink31.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openxmlformats.org/officeDocument/2006/relationships/externalLink" Target="externalLinks/externalLink13.xml"/><Relationship Id="rId44" Type="http://schemas.openxmlformats.org/officeDocument/2006/relationships/externalLink" Target="externalLinks/externalLink26.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externalLink" Target="externalLinks/externalLink9.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43" Type="http://schemas.openxmlformats.org/officeDocument/2006/relationships/externalLink" Target="externalLinks/externalLink25.xml"/><Relationship Id="rId48" Type="http://schemas.openxmlformats.org/officeDocument/2006/relationships/externalLink" Target="externalLinks/externalLink30.xml"/><Relationship Id="rId8" Type="http://schemas.openxmlformats.org/officeDocument/2006/relationships/worksheet" Target="worksheets/sheet8.xml"/><Relationship Id="rId51"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windows\TEMP\C.Lotus.Notes.Data\Is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workgroup\windows\TEMP\C.Lotus.Notes.Data\Is1201.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workgroup\windows\TEMP\Model%20Supporting%20November%205%202001%20Rev%20Req.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workgroup\DOCUME~1\shaterah\LOCALS~1\Temp\notesE1EF34\PW30-%20PID%206054(2-26-08).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SCE%20-%20032009\JLemmo's\1a%20Yellow%20Book%20Capital%20Forecast%202009-2017\Brenda's\Final%20PMO%20Budget%20by%20Funding%20Source%20-%20June%201_06250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workgroup\SCE%20-%20032009\JLemmo's\1a%20Yellow%20Book%20Capital%20Forecast%202009-2017\Brenda's\Final%20PMO%20Budget%20by%20Funding%20Source%20-%20June%201_06250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FinPlng\TCOOK\PROACT%20May%202002\Annual%20Model\2002%20Capital%20&amp;%20O&amp;M%20Updates\OOR2002_monthly_oor.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workgroup\FinPlng\TCOOK\PROACT%20May%202002\Annual%20Model\2002%20Capital%20&amp;%20O&amp;M%20Updates\OOR2002_monthly_oor.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Workgroup\CB&amp;R\2006-2015%20Capital%20Budget%20Documents\Sent%20to%20Treasurers\IT%20Capital%2010%20years%2001030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workgroup\DOCUME~1\trant4\LOCALS~1\Temp\notesE1EF34\Copy%20of%20February%20PMO%20report%204%2009%2009%20-%20Rev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workgroup\Documents%20and%20Settings\heissd\Desktop\TRTP%204-11\Data%20Request\Minnie%20Lu\TRTP%204-11%202010%20Cash%20Flow%20R1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workgroup\Cost%20and%20Schedule\PMO%20Rpts\BACKUP%20INFO%20for%20No.%20of%20Units-Projects\2006\2006%20DSP.TSP.IR.WDAT%20Unit%20Count%20Backup.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workgroup\Documents%20and%20Settings\heissd\Desktop\TRTP%204-11\TRTP%204-11%20PMO%20Cost%20Report\TRTP%204-11%20Cost%20Report_Total_Project%20Post%20Order%20Shift%2009081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workgroup\DOCUME~1\trant4\LOCALS~1\Temp\notesE1EF34\2009%20Fall%20Strategic%20Plan%20(8-18-09).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heissd\Desktop\TRTP%204-11\Data%20Request\Minnie%20Lu\TRTP%204-11%202010%20Cash%20Flow%20R1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workgroup\windows\TEMP\SCE%20OCF_Craver_Scenario%20%233B_7-17-01%2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workgroup\TDBU21\PMO%20Cost%20Engineering\TRT%204-11%20Cost\DHeiss\TRTP%204-11\Data%20Request\Minnie%20Lu\LTP%20Aug%202010\TRTP%204-11%20LTP%20Aug%202010%20V6%20for%20CWIP.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workgroup\FinPlng\05%2011%20Forecast%20-%20UMC\Output%20Data\0511%20Base%20-11.4%25\Output%20Data%20-%20Consolidation.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workgroup\SCEWkgroup\FP&amp;A\Earnings_Equity%20Ratios\0606%20strat%20plan\10%20Yr%20SCE%20Earnings_0606%20Strat%20Plan_Base_06012006.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DOCUME~1\shaterah\LOCALS~1\Temp\notesE1EF34\PW30-%20PID%206054(2-26-08).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windows\TEMP\SCE%20OCF_Craver_Scenario%20%233B_7-17-01%2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s>
    <sheetDataSet>
      <sheetData sheetId="0" refreshError="1">
        <row r="62">
          <cell r="G62">
            <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s>
    <sheetDataSet>
      <sheetData sheetId="0"/>
      <sheetData sheetId="1"/>
      <sheetData sheetId="2"/>
      <sheetData sheetId="3"/>
      <sheetData sheetId="4"/>
      <sheetData sheetId="5"/>
      <sheetData sheetId="6"/>
      <sheetData sheetId="7"/>
      <sheetData sheetId="8">
        <row r="5">
          <cell r="A5" t="str">
            <v xml:space="preserve">      SEG 4-1- ANT/WHIRLWIND 500kV</v>
          </cell>
        </row>
      </sheetData>
      <sheetData sheetId="9"/>
      <sheetData sheetId="10"/>
      <sheetData sheetId="11"/>
      <sheetData sheetId="12"/>
      <sheetData sheetId="13"/>
      <sheetData sheetId="14"/>
      <sheetData sheetId="15"/>
      <sheetData sheetId="16"/>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
  <sheetViews>
    <sheetView tabSelected="1" zoomScale="90" zoomScaleNormal="90" workbookViewId="0">
      <selection activeCell="C14" sqref="C14"/>
    </sheetView>
  </sheetViews>
  <sheetFormatPr defaultRowHeight="15"/>
  <cols>
    <col min="1" max="2" width="9.140625" style="19"/>
    <col min="3" max="3" width="67.42578125" style="19" bestFit="1" customWidth="1"/>
    <col min="4" max="4" width="22" style="19" customWidth="1"/>
    <col min="5" max="5" width="19.7109375" style="19" customWidth="1"/>
    <col min="6" max="6" width="21.28515625" style="19" customWidth="1"/>
    <col min="7" max="7" width="12" style="19" customWidth="1"/>
    <col min="8" max="16384" width="9.140625" style="19"/>
  </cols>
  <sheetData>
    <row r="1" spans="1:10">
      <c r="A1" s="108" t="s">
        <v>2</v>
      </c>
      <c r="B1" s="108" t="s">
        <v>26</v>
      </c>
      <c r="C1" s="108"/>
      <c r="D1" s="15" t="s">
        <v>5</v>
      </c>
      <c r="E1" s="15" t="s">
        <v>5</v>
      </c>
      <c r="F1" s="15"/>
    </row>
    <row r="2" spans="1:10" ht="15.75" thickBot="1">
      <c r="A2" s="109"/>
      <c r="B2" s="109"/>
      <c r="C2" s="109"/>
      <c r="D2" s="29" t="s">
        <v>13</v>
      </c>
      <c r="E2" s="29" t="s">
        <v>12</v>
      </c>
      <c r="F2" s="29" t="s">
        <v>6</v>
      </c>
    </row>
    <row r="3" spans="1:10" ht="15" customHeight="1">
      <c r="A3" s="110">
        <v>4847</v>
      </c>
      <c r="B3" s="112" t="s">
        <v>37</v>
      </c>
      <c r="C3" s="113"/>
      <c r="D3" s="106">
        <f>+SUBTOTAL(9,D7:D36)</f>
        <v>394076.95057059993</v>
      </c>
      <c r="E3" s="106">
        <f>+SUBTOTAL(9,E7:E36)</f>
        <v>234262.2172442</v>
      </c>
      <c r="F3" s="106">
        <f>+SUBTOTAL(9,F7:F36)</f>
        <v>628339.16781479993</v>
      </c>
      <c r="G3" s="79"/>
      <c r="H3" s="79"/>
    </row>
    <row r="4" spans="1:10">
      <c r="A4" s="111"/>
      <c r="B4" s="114"/>
      <c r="C4" s="115"/>
      <c r="D4" s="107"/>
      <c r="E4" s="107"/>
      <c r="F4" s="107"/>
    </row>
    <row r="5" spans="1:10">
      <c r="A5" s="14"/>
      <c r="B5" s="14"/>
      <c r="C5" s="14"/>
      <c r="D5" s="16"/>
      <c r="E5" s="16"/>
      <c r="F5" s="16"/>
      <c r="J5" s="20"/>
    </row>
    <row r="6" spans="1:10">
      <c r="A6" s="12"/>
      <c r="B6" s="21" t="s">
        <v>9</v>
      </c>
      <c r="C6" s="12"/>
      <c r="D6" s="22"/>
      <c r="E6" s="22"/>
      <c r="F6" s="22"/>
    </row>
    <row r="7" spans="1:10">
      <c r="A7" s="10"/>
      <c r="B7" s="23">
        <v>1</v>
      </c>
      <c r="C7" s="12" t="s">
        <v>14</v>
      </c>
      <c r="D7" s="24">
        <v>3501.3</v>
      </c>
      <c r="E7" s="24">
        <v>2501</v>
      </c>
      <c r="F7" s="24">
        <f>D7+E7</f>
        <v>6002.3</v>
      </c>
    </row>
    <row r="8" spans="1:10">
      <c r="A8" s="10"/>
      <c r="B8" s="23">
        <v>2</v>
      </c>
      <c r="C8" s="12" t="s">
        <v>18</v>
      </c>
      <c r="D8" s="24">
        <v>4000</v>
      </c>
      <c r="E8" s="24">
        <v>2000</v>
      </c>
      <c r="F8" s="24">
        <f t="shared" ref="F8:F9" si="0">D8+E8</f>
        <v>6000</v>
      </c>
    </row>
    <row r="9" spans="1:10">
      <c r="A9" s="10"/>
      <c r="B9" s="23">
        <v>3</v>
      </c>
      <c r="C9" s="12" t="s">
        <v>7</v>
      </c>
      <c r="D9" s="24">
        <v>51990.412199999999</v>
      </c>
      <c r="E9" s="24">
        <v>15417</v>
      </c>
      <c r="F9" s="24">
        <f t="shared" si="0"/>
        <v>67407.412199999992</v>
      </c>
    </row>
    <row r="10" spans="1:10">
      <c r="A10" s="10"/>
      <c r="B10" s="11">
        <v>4</v>
      </c>
      <c r="C10" s="12" t="s">
        <v>19</v>
      </c>
      <c r="D10" s="24">
        <v>2087.8859400000001</v>
      </c>
      <c r="E10" s="24">
        <v>499.82456999999999</v>
      </c>
      <c r="F10" s="24">
        <v>2587.7105099999999</v>
      </c>
    </row>
    <row r="11" spans="1:10">
      <c r="A11" s="10"/>
      <c r="B11" s="54" t="s">
        <v>29</v>
      </c>
      <c r="C11" s="17"/>
      <c r="D11" s="22">
        <f>+SUBTOTAL(9,D7:D10)</f>
        <v>61579.598140000002</v>
      </c>
      <c r="E11" s="22">
        <f>+SUBTOTAL(9,E7:E10)</f>
        <v>20417.824570000001</v>
      </c>
      <c r="F11" s="22">
        <f>+SUBTOTAL(9,F7:F10)</f>
        <v>81997.422709999999</v>
      </c>
    </row>
    <row r="12" spans="1:10">
      <c r="A12" s="10"/>
      <c r="B12" s="23"/>
      <c r="C12" s="12"/>
      <c r="D12" s="24"/>
      <c r="E12" s="24"/>
      <c r="F12" s="24"/>
    </row>
    <row r="13" spans="1:10">
      <c r="A13" s="10"/>
      <c r="B13" s="25" t="s">
        <v>4</v>
      </c>
      <c r="C13" s="12"/>
      <c r="D13" s="22"/>
      <c r="E13" s="22"/>
      <c r="F13" s="22"/>
    </row>
    <row r="14" spans="1:10">
      <c r="A14" s="10"/>
      <c r="B14" s="23">
        <v>1</v>
      </c>
      <c r="C14" s="12" t="s">
        <v>15</v>
      </c>
      <c r="D14" s="24">
        <v>17191.635920000001</v>
      </c>
      <c r="E14" s="24">
        <v>0</v>
      </c>
      <c r="F14" s="24">
        <f>D14+E14</f>
        <v>17191.635920000001</v>
      </c>
    </row>
    <row r="15" spans="1:10">
      <c r="A15" s="10"/>
      <c r="B15" s="23">
        <v>2</v>
      </c>
      <c r="C15" s="12" t="s">
        <v>16</v>
      </c>
      <c r="D15" s="24">
        <v>0</v>
      </c>
      <c r="E15" s="24">
        <v>0</v>
      </c>
      <c r="F15" s="24">
        <f t="shared" ref="F15:F17" si="1">D15+E15</f>
        <v>0</v>
      </c>
    </row>
    <row r="16" spans="1:10">
      <c r="A16" s="10"/>
      <c r="B16" s="23">
        <v>3</v>
      </c>
      <c r="C16" s="12" t="s">
        <v>17</v>
      </c>
      <c r="D16" s="24">
        <v>34579.470410000002</v>
      </c>
      <c r="E16" s="24">
        <v>3832</v>
      </c>
      <c r="F16" s="24">
        <f t="shared" si="1"/>
        <v>38411.470410000002</v>
      </c>
    </row>
    <row r="17" spans="1:6">
      <c r="A17" s="10"/>
      <c r="B17" s="23">
        <v>4</v>
      </c>
      <c r="C17" s="12" t="s">
        <v>28</v>
      </c>
      <c r="D17" s="24">
        <v>2000</v>
      </c>
      <c r="E17" s="24">
        <v>741</v>
      </c>
      <c r="F17" s="24">
        <f t="shared" si="1"/>
        <v>2741</v>
      </c>
    </row>
    <row r="18" spans="1:6">
      <c r="A18" s="10"/>
      <c r="B18" s="13" t="s">
        <v>29</v>
      </c>
      <c r="C18" s="12"/>
      <c r="D18" s="22">
        <f>+SUBTOTAL(9,D14:D17)</f>
        <v>53771.106330000002</v>
      </c>
      <c r="E18" s="22">
        <f t="shared" ref="E18:F18" si="2">+SUBTOTAL(9,E14:E17)</f>
        <v>4573</v>
      </c>
      <c r="F18" s="22">
        <f t="shared" si="2"/>
        <v>58344.106330000002</v>
      </c>
    </row>
    <row r="19" spans="1:6" s="82" customFormat="1">
      <c r="A19" s="25"/>
      <c r="B19" s="19"/>
      <c r="C19" s="21"/>
      <c r="D19" s="22"/>
      <c r="E19" s="22"/>
      <c r="F19" s="22"/>
    </row>
    <row r="20" spans="1:6">
      <c r="A20" s="10"/>
      <c r="B20" s="25" t="s">
        <v>0</v>
      </c>
      <c r="C20" s="12"/>
      <c r="D20" s="22"/>
      <c r="E20" s="22"/>
      <c r="F20" s="22"/>
    </row>
    <row r="21" spans="1:6">
      <c r="A21" s="10"/>
      <c r="B21" s="23">
        <v>1</v>
      </c>
      <c r="C21" s="12" t="s">
        <v>21</v>
      </c>
      <c r="D21" s="24">
        <v>92773.472660399988</v>
      </c>
      <c r="E21" s="24">
        <v>18119</v>
      </c>
      <c r="F21" s="24">
        <f>D21+E21</f>
        <v>110892.47266039999</v>
      </c>
    </row>
    <row r="22" spans="1:6">
      <c r="A22" s="10"/>
      <c r="B22" s="23">
        <v>2</v>
      </c>
      <c r="C22" s="12" t="s">
        <v>22</v>
      </c>
      <c r="D22" s="24">
        <v>137531.18198579998</v>
      </c>
      <c r="E22" s="24">
        <v>131789.70000000001</v>
      </c>
      <c r="F22" s="24">
        <f t="shared" ref="F22:F23" si="3">D22+E22</f>
        <v>269320.88198579999</v>
      </c>
    </row>
    <row r="23" spans="1:6">
      <c r="A23" s="10"/>
      <c r="B23" s="11">
        <v>3</v>
      </c>
      <c r="C23" s="12" t="s">
        <v>11</v>
      </c>
      <c r="D23" s="24">
        <v>20695.734080999999</v>
      </c>
      <c r="E23" s="24">
        <v>12210.300000000001</v>
      </c>
      <c r="F23" s="24">
        <f t="shared" si="3"/>
        <v>32906.034080999998</v>
      </c>
    </row>
    <row r="24" spans="1:6">
      <c r="A24" s="10"/>
      <c r="B24" s="54" t="s">
        <v>29</v>
      </c>
      <c r="C24" s="12"/>
      <c r="D24" s="22">
        <f>+SUBTOTAL(9,D21:D23)</f>
        <v>251000.38872719996</v>
      </c>
      <c r="E24" s="22">
        <f>+SUBTOTAL(9,E21:E23)</f>
        <v>162119</v>
      </c>
      <c r="F24" s="22">
        <f>+SUBTOTAL(9,F21:F23)</f>
        <v>413119.38872719998</v>
      </c>
    </row>
    <row r="25" spans="1:6">
      <c r="A25" s="10"/>
      <c r="B25" s="23"/>
      <c r="C25" s="12"/>
      <c r="D25" s="24"/>
      <c r="E25" s="24"/>
      <c r="F25" s="24"/>
    </row>
    <row r="26" spans="1:6">
      <c r="A26" s="10"/>
      <c r="B26" s="26" t="s">
        <v>23</v>
      </c>
      <c r="C26" s="12"/>
      <c r="D26" s="88"/>
      <c r="E26" s="88"/>
      <c r="F26" s="88"/>
    </row>
    <row r="27" spans="1:6">
      <c r="A27" s="10"/>
      <c r="B27" s="18">
        <v>1</v>
      </c>
      <c r="C27" s="17" t="s">
        <v>24</v>
      </c>
      <c r="D27" s="24">
        <v>514.92187999999999</v>
      </c>
      <c r="E27" s="24">
        <v>385</v>
      </c>
      <c r="F27" s="24">
        <f>D27+E27</f>
        <v>899.92187999999999</v>
      </c>
    </row>
    <row r="28" spans="1:6">
      <c r="A28" s="10"/>
      <c r="B28" s="54" t="s">
        <v>29</v>
      </c>
      <c r="C28" s="17"/>
      <c r="D28" s="22">
        <f>+SUBTOTAL(9,D27)</f>
        <v>514.92187999999999</v>
      </c>
      <c r="E28" s="22">
        <f t="shared" ref="E28:F28" si="4">+SUBTOTAL(9,E27)</f>
        <v>385</v>
      </c>
      <c r="F28" s="22">
        <f t="shared" si="4"/>
        <v>899.92187999999999</v>
      </c>
    </row>
    <row r="29" spans="1:6" s="82" customFormat="1">
      <c r="A29" s="25"/>
      <c r="B29" s="19"/>
      <c r="C29" s="21"/>
      <c r="D29" s="22"/>
      <c r="E29" s="22"/>
      <c r="F29" s="22"/>
    </row>
    <row r="30" spans="1:6">
      <c r="A30" s="10"/>
      <c r="B30" s="26" t="s">
        <v>10</v>
      </c>
      <c r="C30" s="12"/>
      <c r="D30" s="88"/>
      <c r="E30" s="88"/>
      <c r="F30" s="88"/>
    </row>
    <row r="31" spans="1:6">
      <c r="A31" s="10"/>
      <c r="B31" s="18">
        <v>1</v>
      </c>
      <c r="C31" s="17" t="s">
        <v>69</v>
      </c>
      <c r="D31" s="24">
        <v>23645.640023399999</v>
      </c>
      <c r="E31" s="24">
        <v>11967.3926742</v>
      </c>
      <c r="F31" s="24">
        <f>D31+E31</f>
        <v>35613.0326976</v>
      </c>
    </row>
    <row r="32" spans="1:6">
      <c r="A32" s="10"/>
      <c r="B32" s="13" t="s">
        <v>29</v>
      </c>
      <c r="C32" s="17"/>
      <c r="D32" s="22">
        <f>+SUBTOTAL(9,D31)</f>
        <v>23645.640023399999</v>
      </c>
      <c r="E32" s="22">
        <f t="shared" ref="E32:F32" si="5">+SUBTOTAL(9,E31)</f>
        <v>11967.3926742</v>
      </c>
      <c r="F32" s="22">
        <f t="shared" si="5"/>
        <v>35613.0326976</v>
      </c>
    </row>
    <row r="33" spans="1:6" s="82" customFormat="1">
      <c r="A33" s="25"/>
      <c r="B33" s="19"/>
      <c r="C33" s="21"/>
      <c r="D33" s="22"/>
      <c r="E33" s="22"/>
      <c r="F33" s="22"/>
    </row>
    <row r="34" spans="1:6">
      <c r="A34" s="10"/>
      <c r="B34" s="26" t="s">
        <v>1</v>
      </c>
      <c r="C34" s="12"/>
      <c r="D34" s="88"/>
      <c r="E34" s="88"/>
      <c r="F34" s="88"/>
    </row>
    <row r="35" spans="1:6">
      <c r="A35" s="10"/>
      <c r="B35" s="18">
        <v>1</v>
      </c>
      <c r="C35" s="17" t="s">
        <v>1</v>
      </c>
      <c r="D35" s="24">
        <v>3565.29547</v>
      </c>
      <c r="E35" s="24">
        <v>34800</v>
      </c>
      <c r="F35" s="24">
        <f>D35+E35</f>
        <v>38365.295469999997</v>
      </c>
    </row>
    <row r="36" spans="1:6">
      <c r="A36" s="10"/>
      <c r="B36" s="54" t="s">
        <v>29</v>
      </c>
      <c r="C36" s="17"/>
      <c r="D36" s="22">
        <f>+SUBTOTAL(9,D35)</f>
        <v>3565.29547</v>
      </c>
      <c r="E36" s="22">
        <f t="shared" ref="E36:F36" si="6">+SUBTOTAL(9,E35)</f>
        <v>34800</v>
      </c>
      <c r="F36" s="22">
        <f t="shared" si="6"/>
        <v>38365.295469999997</v>
      </c>
    </row>
    <row r="38" spans="1:6">
      <c r="D38" s="28"/>
    </row>
    <row r="39" spans="1:6">
      <c r="D39" s="20"/>
    </row>
    <row r="41" spans="1:6">
      <c r="D41" s="20"/>
      <c r="E41" s="20"/>
    </row>
    <row r="42" spans="1:6">
      <c r="C42" s="20"/>
    </row>
    <row r="43" spans="1:6">
      <c r="E43" s="20"/>
    </row>
  </sheetData>
  <mergeCells count="7">
    <mergeCell ref="F3:F4"/>
    <mergeCell ref="D3:D4"/>
    <mergeCell ref="A1:A2"/>
    <mergeCell ref="B1:C2"/>
    <mergeCell ref="A3:A4"/>
    <mergeCell ref="B3:C4"/>
    <mergeCell ref="E3:E4"/>
  </mergeCells>
  <pageMargins left="0.7" right="0.7" top="1.5" bottom="0.75" header="0.75" footer="0.3"/>
  <pageSetup scale="74"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N43"/>
  <sheetViews>
    <sheetView zoomScaleNormal="100" workbookViewId="0">
      <selection activeCell="F1" sqref="F1"/>
    </sheetView>
  </sheetViews>
  <sheetFormatPr defaultRowHeight="12.75"/>
  <cols>
    <col min="1" max="1" width="7.85546875" style="12" customWidth="1"/>
    <col min="2" max="2" width="12.28515625" style="12" customWidth="1"/>
    <col min="3" max="3" width="11.42578125" style="12" hidden="1" customWidth="1"/>
    <col min="4" max="4" width="0" style="12" hidden="1" customWidth="1"/>
    <col min="5" max="5" width="85.7109375" style="12" customWidth="1"/>
    <col min="6" max="6" width="20.7109375" style="12" customWidth="1"/>
    <col min="7" max="8" width="20.7109375" style="49" customWidth="1"/>
    <col min="9" max="9" width="9.140625" style="12" hidden="1" customWidth="1"/>
    <col min="10" max="10" width="9.140625" style="4" hidden="1" customWidth="1"/>
    <col min="11" max="11" width="7.7109375" style="4" hidden="1" customWidth="1"/>
    <col min="12" max="12" width="7.140625" style="4" hidden="1" customWidth="1"/>
    <col min="13" max="13" width="12.140625" style="4" bestFit="1" customWidth="1"/>
    <col min="14" max="14" width="8.42578125" style="4" customWidth="1"/>
    <col min="15" max="16384" width="9.140625" style="12"/>
  </cols>
  <sheetData>
    <row r="1" spans="1:14" s="21" customFormat="1">
      <c r="A1" s="108" t="s">
        <v>2</v>
      </c>
      <c r="B1" s="108" t="s">
        <v>26</v>
      </c>
      <c r="C1" s="108"/>
      <c r="D1" s="108"/>
      <c r="E1" s="108"/>
      <c r="F1" s="61" t="s">
        <v>5</v>
      </c>
      <c r="G1" s="61" t="s">
        <v>5</v>
      </c>
      <c r="H1" s="90"/>
      <c r="J1" s="4"/>
      <c r="K1" s="4"/>
      <c r="L1" s="4"/>
      <c r="M1" s="4"/>
      <c r="N1" s="4"/>
    </row>
    <row r="2" spans="1:14" s="21" customFormat="1" ht="13.5" thickBot="1">
      <c r="A2" s="109"/>
      <c r="B2" s="109"/>
      <c r="C2" s="109"/>
      <c r="D2" s="109"/>
      <c r="E2" s="109"/>
      <c r="F2" s="52" t="s">
        <v>13</v>
      </c>
      <c r="G2" s="52" t="s">
        <v>12</v>
      </c>
      <c r="H2" s="52" t="s">
        <v>6</v>
      </c>
      <c r="J2" s="4"/>
      <c r="K2" s="4"/>
      <c r="L2" s="4"/>
      <c r="M2" s="4"/>
      <c r="N2" s="4"/>
    </row>
    <row r="3" spans="1:14" s="21" customFormat="1" ht="12.75" customHeight="1">
      <c r="A3" s="110">
        <v>7183</v>
      </c>
      <c r="B3" s="112" t="s">
        <v>47</v>
      </c>
      <c r="C3" s="112"/>
      <c r="D3" s="112"/>
      <c r="E3" s="113"/>
      <c r="F3" s="116">
        <f>+SUBTOTAL(9,F7:F38)</f>
        <v>25215</v>
      </c>
      <c r="G3" s="116">
        <f>+SUBTOTAL(9,G7:G38)</f>
        <v>0</v>
      </c>
      <c r="H3" s="116">
        <f>+SUBTOTAL(9,H7:H38)</f>
        <v>25215</v>
      </c>
      <c r="J3" s="4"/>
      <c r="K3" s="4"/>
      <c r="L3" s="4"/>
      <c r="M3" s="4"/>
      <c r="N3" s="4"/>
    </row>
    <row r="4" spans="1:14" s="63" customFormat="1">
      <c r="A4" s="111"/>
      <c r="B4" s="114"/>
      <c r="C4" s="114"/>
      <c r="D4" s="114"/>
      <c r="E4" s="115"/>
      <c r="F4" s="117"/>
      <c r="G4" s="117"/>
      <c r="H4" s="117"/>
      <c r="I4" s="83">
        <f>I6+I13+I22+I32+I36</f>
        <v>17693</v>
      </c>
      <c r="J4" s="62">
        <f>J6+J13+J22+J32+J36</f>
        <v>7401</v>
      </c>
      <c r="K4" s="62">
        <f>K6+K13+K22+K32+K36</f>
        <v>2970</v>
      </c>
      <c r="L4" s="62">
        <f>L6+L13+L22+L32+L36</f>
        <v>28064</v>
      </c>
      <c r="M4" s="4"/>
      <c r="N4" s="4"/>
    </row>
    <row r="5" spans="1:14" ht="12.75" customHeight="1">
      <c r="A5" s="73"/>
      <c r="B5" s="73"/>
      <c r="C5" s="73"/>
      <c r="D5" s="73"/>
      <c r="E5" s="73"/>
      <c r="F5" s="74"/>
      <c r="G5" s="74"/>
      <c r="H5" s="74"/>
      <c r="I5" s="11" t="s">
        <v>48</v>
      </c>
      <c r="J5" s="11" t="s">
        <v>49</v>
      </c>
      <c r="K5" s="11" t="s">
        <v>50</v>
      </c>
      <c r="L5" s="11" t="s">
        <v>29</v>
      </c>
    </row>
    <row r="6" spans="1:14">
      <c r="B6" s="21" t="s">
        <v>9</v>
      </c>
      <c r="F6" s="34"/>
      <c r="G6" s="34"/>
      <c r="H6" s="34"/>
      <c r="I6" s="34">
        <f>SUM(I7:I10)</f>
        <v>1370</v>
      </c>
      <c r="J6" s="34">
        <f t="shared" ref="J6:L6" si="0">SUM(J7:J10)</f>
        <v>922</v>
      </c>
      <c r="K6" s="34">
        <f t="shared" si="0"/>
        <v>544</v>
      </c>
      <c r="L6" s="34">
        <f t="shared" si="0"/>
        <v>2836</v>
      </c>
    </row>
    <row r="7" spans="1:14">
      <c r="B7" s="11">
        <v>1</v>
      </c>
      <c r="C7" s="64">
        <v>14</v>
      </c>
      <c r="E7" s="12" t="s">
        <v>14</v>
      </c>
      <c r="F7" s="84">
        <v>277</v>
      </c>
      <c r="G7" s="84">
        <v>0</v>
      </c>
      <c r="H7" s="84">
        <f t="shared" ref="H7:H10" si="1">F7+G7</f>
        <v>277</v>
      </c>
      <c r="I7" s="11">
        <f>135</f>
        <v>135</v>
      </c>
      <c r="J7" s="11">
        <f>167-25</f>
        <v>142</v>
      </c>
      <c r="K7" s="11">
        <f>110-1</f>
        <v>109</v>
      </c>
      <c r="L7" s="11">
        <f>+I7+J7+K7</f>
        <v>386</v>
      </c>
    </row>
    <row r="8" spans="1:14">
      <c r="B8" s="11">
        <v>2</v>
      </c>
      <c r="C8" s="64">
        <v>16</v>
      </c>
      <c r="E8" s="12" t="s">
        <v>51</v>
      </c>
      <c r="F8" s="84">
        <v>377</v>
      </c>
      <c r="G8" s="84">
        <v>0</v>
      </c>
      <c r="H8" s="84">
        <f t="shared" si="1"/>
        <v>377</v>
      </c>
      <c r="I8" s="11">
        <f>(438-219)+158</f>
        <v>377</v>
      </c>
      <c r="J8" s="11">
        <v>0</v>
      </c>
      <c r="K8" s="11">
        <f>219+120</f>
        <v>339</v>
      </c>
      <c r="L8" s="11">
        <f t="shared" ref="L8:L10" si="2">+I8+J8+K8</f>
        <v>716</v>
      </c>
    </row>
    <row r="9" spans="1:14">
      <c r="B9" s="11">
        <v>3</v>
      </c>
      <c r="C9" s="64">
        <v>20</v>
      </c>
      <c r="E9" s="12" t="s">
        <v>7</v>
      </c>
      <c r="F9" s="84">
        <v>1588</v>
      </c>
      <c r="G9" s="84">
        <v>0</v>
      </c>
      <c r="H9" s="84">
        <f t="shared" si="1"/>
        <v>1588</v>
      </c>
      <c r="I9" s="11">
        <v>833</v>
      </c>
      <c r="J9" s="11">
        <v>755</v>
      </c>
      <c r="K9" s="11">
        <v>86</v>
      </c>
      <c r="L9" s="11">
        <f t="shared" si="2"/>
        <v>1674</v>
      </c>
    </row>
    <row r="10" spans="1:14">
      <c r="B10" s="11">
        <v>4</v>
      </c>
      <c r="C10" s="64">
        <v>26</v>
      </c>
      <c r="E10" s="12" t="s">
        <v>31</v>
      </c>
      <c r="F10" s="84">
        <v>50</v>
      </c>
      <c r="G10" s="84">
        <v>0</v>
      </c>
      <c r="H10" s="84">
        <f t="shared" si="1"/>
        <v>50</v>
      </c>
      <c r="I10" s="11">
        <v>25</v>
      </c>
      <c r="J10" s="11">
        <v>25</v>
      </c>
      <c r="K10" s="11">
        <v>10</v>
      </c>
      <c r="L10" s="11">
        <f t="shared" si="2"/>
        <v>60</v>
      </c>
    </row>
    <row r="11" spans="1:14">
      <c r="B11" s="8" t="s">
        <v>6</v>
      </c>
      <c r="C11" s="64"/>
      <c r="F11" s="85">
        <f>+SUBTOTAL(9,F7:F10)</f>
        <v>2292</v>
      </c>
      <c r="G11" s="85">
        <f t="shared" ref="G11:H11" si="3">+SUBTOTAL(9,G7:G10)</f>
        <v>0</v>
      </c>
      <c r="H11" s="85">
        <f t="shared" si="3"/>
        <v>2292</v>
      </c>
      <c r="I11" s="11"/>
      <c r="J11" s="11"/>
      <c r="K11" s="11"/>
      <c r="L11" s="11"/>
    </row>
    <row r="12" spans="1:14">
      <c r="B12" s="11"/>
      <c r="F12" s="84"/>
      <c r="G12" s="84"/>
      <c r="H12" s="84"/>
      <c r="I12" s="11"/>
      <c r="J12" s="11"/>
      <c r="K12" s="11"/>
      <c r="L12" s="11"/>
    </row>
    <row r="13" spans="1:14">
      <c r="B13" s="21" t="s">
        <v>4</v>
      </c>
      <c r="F13" s="85"/>
      <c r="G13" s="85"/>
      <c r="H13" s="85"/>
      <c r="I13" s="34">
        <f>SUM(I14:I19)</f>
        <v>1053</v>
      </c>
      <c r="J13" s="34">
        <f>SUM(J14:J19)</f>
        <v>1283</v>
      </c>
      <c r="K13" s="34">
        <f t="shared" ref="K13:L13" si="4">SUM(K14:K19)</f>
        <v>0</v>
      </c>
      <c r="L13" s="34">
        <f t="shared" si="4"/>
        <v>2336</v>
      </c>
    </row>
    <row r="14" spans="1:14">
      <c r="B14" s="11">
        <v>1</v>
      </c>
      <c r="E14" s="12" t="s">
        <v>15</v>
      </c>
      <c r="F14" s="84">
        <v>200</v>
      </c>
      <c r="G14" s="84">
        <v>0</v>
      </c>
      <c r="H14" s="84">
        <f t="shared" ref="H14:H19" si="5">F14+G14</f>
        <v>200</v>
      </c>
      <c r="I14" s="11">
        <v>200</v>
      </c>
      <c r="J14" s="11"/>
      <c r="K14" s="11"/>
      <c r="L14" s="11">
        <f t="shared" ref="L14:L19" si="6">+I14+J14+K14</f>
        <v>200</v>
      </c>
    </row>
    <row r="15" spans="1:14">
      <c r="B15" s="11">
        <v>2</v>
      </c>
      <c r="E15" s="12" t="s">
        <v>16</v>
      </c>
      <c r="F15" s="84">
        <v>100</v>
      </c>
      <c r="G15" s="84">
        <v>0</v>
      </c>
      <c r="H15" s="84">
        <f t="shared" si="5"/>
        <v>100</v>
      </c>
      <c r="I15" s="11">
        <v>100</v>
      </c>
      <c r="J15" s="11"/>
      <c r="K15" s="11"/>
      <c r="L15" s="11">
        <f t="shared" si="6"/>
        <v>100</v>
      </c>
    </row>
    <row r="16" spans="1:14">
      <c r="B16" s="11">
        <v>3</v>
      </c>
      <c r="E16" s="12" t="s">
        <v>32</v>
      </c>
      <c r="F16" s="84">
        <v>0</v>
      </c>
      <c r="G16" s="84">
        <v>0</v>
      </c>
      <c r="H16" s="84">
        <f t="shared" si="5"/>
        <v>0</v>
      </c>
      <c r="I16" s="11"/>
      <c r="J16" s="11"/>
      <c r="K16" s="11"/>
      <c r="L16" s="11">
        <f t="shared" si="6"/>
        <v>0</v>
      </c>
    </row>
    <row r="17" spans="2:14">
      <c r="B17" s="11">
        <v>4</v>
      </c>
      <c r="E17" s="12" t="s">
        <v>33</v>
      </c>
      <c r="F17" s="84">
        <v>100</v>
      </c>
      <c r="G17" s="84">
        <v>0</v>
      </c>
      <c r="H17" s="84">
        <f t="shared" si="5"/>
        <v>100</v>
      </c>
      <c r="I17" s="11">
        <v>100</v>
      </c>
      <c r="J17" s="11"/>
      <c r="K17" s="11"/>
      <c r="L17" s="11">
        <f t="shared" si="6"/>
        <v>100</v>
      </c>
    </row>
    <row r="18" spans="2:14">
      <c r="B18" s="11">
        <v>5</v>
      </c>
      <c r="E18" s="12" t="s">
        <v>34</v>
      </c>
      <c r="F18" s="84">
        <v>670</v>
      </c>
      <c r="G18" s="84">
        <v>0</v>
      </c>
      <c r="H18" s="84">
        <f t="shared" si="5"/>
        <v>670</v>
      </c>
      <c r="I18" s="11"/>
      <c r="J18" s="11">
        <v>670</v>
      </c>
      <c r="K18" s="11"/>
      <c r="L18" s="11">
        <f t="shared" si="6"/>
        <v>670</v>
      </c>
      <c r="M18" s="12"/>
      <c r="N18" s="12"/>
    </row>
    <row r="19" spans="2:14">
      <c r="B19" s="11">
        <v>6</v>
      </c>
      <c r="E19" s="12" t="s">
        <v>35</v>
      </c>
      <c r="F19" s="84">
        <v>1266</v>
      </c>
      <c r="G19" s="84">
        <v>0</v>
      </c>
      <c r="H19" s="84">
        <f t="shared" si="5"/>
        <v>1266</v>
      </c>
      <c r="I19" s="11">
        <f>1461-400-408</f>
        <v>653</v>
      </c>
      <c r="J19" s="11">
        <f>500+113</f>
        <v>613</v>
      </c>
      <c r="K19" s="11"/>
      <c r="L19" s="11">
        <f t="shared" si="6"/>
        <v>1266</v>
      </c>
      <c r="M19" s="12"/>
      <c r="N19" s="12"/>
    </row>
    <row r="20" spans="2:14" s="21" customFormat="1">
      <c r="B20" s="8" t="s">
        <v>6</v>
      </c>
      <c r="F20" s="85">
        <f>+SUBTOTAL(9,F14:F19)</f>
        <v>2336</v>
      </c>
      <c r="G20" s="85">
        <f t="shared" ref="G20:H20" si="7">+SUBTOTAL(9,G14:G19)</f>
        <v>0</v>
      </c>
      <c r="H20" s="85">
        <f t="shared" si="7"/>
        <v>2336</v>
      </c>
      <c r="I20" s="13"/>
      <c r="J20" s="13"/>
      <c r="K20" s="13"/>
      <c r="L20" s="13"/>
    </row>
    <row r="21" spans="2:14">
      <c r="F21" s="84"/>
      <c r="G21" s="84"/>
      <c r="H21" s="84"/>
      <c r="I21" s="11"/>
      <c r="J21" s="11"/>
      <c r="K21" s="11"/>
      <c r="L21" s="11"/>
      <c r="M21" s="12"/>
      <c r="N21" s="12"/>
    </row>
    <row r="22" spans="2:14">
      <c r="B22" s="21" t="s">
        <v>0</v>
      </c>
      <c r="F22" s="85"/>
      <c r="G22" s="85"/>
      <c r="H22" s="85"/>
      <c r="I22" s="34">
        <f>SUM(I23:I25)</f>
        <v>13420</v>
      </c>
      <c r="J22" s="34">
        <f>SUM(J23:J25)</f>
        <v>4706</v>
      </c>
      <c r="K22" s="34">
        <f>SUM(K23:K25)</f>
        <v>2350</v>
      </c>
      <c r="L22" s="34">
        <f>SUM(L23:L25)</f>
        <v>20476</v>
      </c>
      <c r="M22" s="12"/>
      <c r="N22" s="12"/>
    </row>
    <row r="23" spans="2:14">
      <c r="B23" s="11">
        <v>1</v>
      </c>
      <c r="E23" s="12" t="s">
        <v>21</v>
      </c>
      <c r="F23" s="84">
        <v>12234</v>
      </c>
      <c r="G23" s="84">
        <v>0</v>
      </c>
      <c r="H23" s="84">
        <f>F23+G23</f>
        <v>12234</v>
      </c>
      <c r="I23" s="11">
        <f>4485+4204+100</f>
        <v>8789</v>
      </c>
      <c r="J23" s="11">
        <f>30+1000+750+250+700+30+150+535</f>
        <v>3445</v>
      </c>
      <c r="K23" s="49">
        <v>2350</v>
      </c>
      <c r="L23" s="11">
        <f t="shared" ref="L23:L25" si="8">+I23+J23+K23</f>
        <v>14584</v>
      </c>
      <c r="M23" s="12"/>
      <c r="N23" s="12"/>
    </row>
    <row r="24" spans="2:14">
      <c r="B24" s="11">
        <v>2</v>
      </c>
      <c r="E24" s="12" t="s">
        <v>22</v>
      </c>
      <c r="F24" s="84">
        <v>5692</v>
      </c>
      <c r="G24" s="84">
        <v>0</v>
      </c>
      <c r="H24" s="84">
        <f>F24+G24</f>
        <v>5692</v>
      </c>
      <c r="I24" s="11">
        <f>4181+450-200</f>
        <v>4431</v>
      </c>
      <c r="J24" s="11">
        <f>750+150+150+125+80+6</f>
        <v>1261</v>
      </c>
      <c r="K24" s="11"/>
      <c r="L24" s="11">
        <f t="shared" si="8"/>
        <v>5692</v>
      </c>
      <c r="M24" s="12"/>
      <c r="N24" s="12"/>
    </row>
    <row r="25" spans="2:14">
      <c r="B25" s="11">
        <v>3</v>
      </c>
      <c r="E25" s="12" t="s">
        <v>11</v>
      </c>
      <c r="F25" s="84">
        <v>200</v>
      </c>
      <c r="G25" s="84">
        <v>0</v>
      </c>
      <c r="H25" s="84">
        <f>F25+G25</f>
        <v>200</v>
      </c>
      <c r="I25" s="11">
        <v>200</v>
      </c>
      <c r="J25" s="11"/>
      <c r="K25" s="11"/>
      <c r="L25" s="11">
        <f t="shared" si="8"/>
        <v>200</v>
      </c>
      <c r="M25" s="12"/>
      <c r="N25" s="12"/>
    </row>
    <row r="26" spans="2:14">
      <c r="B26" s="8" t="s">
        <v>6</v>
      </c>
      <c r="F26" s="85">
        <f>+SUBTOTAL(9,F23:F25)</f>
        <v>18126</v>
      </c>
      <c r="G26" s="85">
        <f t="shared" ref="G26:H26" si="9">+SUBTOTAL(9,G23:G25)</f>
        <v>0</v>
      </c>
      <c r="H26" s="85">
        <f t="shared" si="9"/>
        <v>18126</v>
      </c>
      <c r="I26" s="11"/>
      <c r="J26" s="11"/>
      <c r="K26" s="11"/>
      <c r="L26" s="11"/>
      <c r="M26" s="12"/>
      <c r="N26" s="12"/>
    </row>
    <row r="27" spans="2:14">
      <c r="B27" s="11"/>
      <c r="F27" s="84"/>
      <c r="G27" s="84"/>
      <c r="H27" s="84"/>
      <c r="I27" s="11"/>
      <c r="J27" s="11"/>
      <c r="K27" s="11"/>
      <c r="L27" s="11"/>
      <c r="M27" s="12"/>
      <c r="N27" s="12"/>
    </row>
    <row r="28" spans="2:14">
      <c r="B28" s="39" t="s">
        <v>23</v>
      </c>
      <c r="C28" s="40"/>
      <c r="F28" s="86"/>
      <c r="G28" s="86"/>
      <c r="H28" s="86"/>
      <c r="I28" s="11"/>
      <c r="J28" s="11"/>
      <c r="K28" s="11"/>
      <c r="L28" s="11"/>
      <c r="M28" s="12"/>
      <c r="N28" s="12"/>
    </row>
    <row r="29" spans="2:14">
      <c r="B29" s="65">
        <v>1</v>
      </c>
      <c r="C29" s="4" t="s">
        <v>1</v>
      </c>
      <c r="D29" s="21"/>
      <c r="E29" s="4" t="s">
        <v>24</v>
      </c>
      <c r="F29" s="84">
        <v>121</v>
      </c>
      <c r="G29" s="84">
        <v>0</v>
      </c>
      <c r="H29" s="84">
        <f>F29+G29</f>
        <v>121</v>
      </c>
      <c r="I29" s="11"/>
      <c r="J29" s="11"/>
      <c r="K29" s="11"/>
      <c r="L29" s="11"/>
      <c r="M29" s="12"/>
      <c r="N29" s="12"/>
    </row>
    <row r="30" spans="2:14" s="21" customFormat="1">
      <c r="B30" s="8" t="s">
        <v>6</v>
      </c>
      <c r="C30" s="39"/>
      <c r="E30" s="39"/>
      <c r="F30" s="85">
        <f>+SUBTOTAL(9,F29)</f>
        <v>121</v>
      </c>
      <c r="G30" s="85">
        <f t="shared" ref="G30:H30" si="10">+SUBTOTAL(9,G29)</f>
        <v>0</v>
      </c>
      <c r="H30" s="85">
        <f t="shared" si="10"/>
        <v>121</v>
      </c>
      <c r="I30" s="13"/>
      <c r="J30" s="13"/>
      <c r="K30" s="13"/>
      <c r="L30" s="13"/>
    </row>
    <row r="31" spans="2:14">
      <c r="F31" s="84"/>
      <c r="G31" s="84"/>
      <c r="H31" s="84"/>
      <c r="I31" s="11"/>
      <c r="J31" s="11"/>
      <c r="K31" s="11"/>
      <c r="L31" s="11"/>
      <c r="M31" s="12"/>
      <c r="N31" s="12"/>
    </row>
    <row r="32" spans="2:14">
      <c r="B32" s="39" t="s">
        <v>10</v>
      </c>
      <c r="C32" s="40"/>
      <c r="F32" s="86"/>
      <c r="G32" s="86"/>
      <c r="H32" s="86"/>
      <c r="I32" s="66">
        <f>I33</f>
        <v>1850</v>
      </c>
      <c r="J32" s="66">
        <f>J33</f>
        <v>490</v>
      </c>
      <c r="K32" s="66">
        <f>K33</f>
        <v>76</v>
      </c>
      <c r="L32" s="66">
        <f>L33</f>
        <v>2416</v>
      </c>
      <c r="M32" s="12"/>
      <c r="N32" s="12"/>
    </row>
    <row r="33" spans="2:14">
      <c r="B33" s="65">
        <v>1</v>
      </c>
      <c r="C33" s="4" t="s">
        <v>1</v>
      </c>
      <c r="D33" s="21"/>
      <c r="E33" s="4" t="s">
        <v>69</v>
      </c>
      <c r="F33" s="84">
        <v>2340</v>
      </c>
      <c r="G33" s="84">
        <v>0</v>
      </c>
      <c r="H33" s="84">
        <f>F33+G33</f>
        <v>2340</v>
      </c>
      <c r="I33" s="49">
        <f>1511+339</f>
        <v>1850</v>
      </c>
      <c r="J33" s="11">
        <f>231+259</f>
        <v>490</v>
      </c>
      <c r="K33" s="11">
        <v>76</v>
      </c>
      <c r="L33" s="11">
        <f t="shared" ref="L33" si="11">+I33+J33+K33</f>
        <v>2416</v>
      </c>
      <c r="M33" s="12"/>
      <c r="N33" s="12"/>
    </row>
    <row r="34" spans="2:14" s="21" customFormat="1">
      <c r="B34" s="8" t="s">
        <v>6</v>
      </c>
      <c r="C34" s="39"/>
      <c r="E34" s="39"/>
      <c r="F34" s="85">
        <f>+SUBTOTAL(9,F33)</f>
        <v>2340</v>
      </c>
      <c r="G34" s="85">
        <f t="shared" ref="G34" si="12">+SUBTOTAL(9,G33)</f>
        <v>0</v>
      </c>
      <c r="H34" s="85">
        <f t="shared" ref="H34" si="13">+SUBTOTAL(9,H33)</f>
        <v>2340</v>
      </c>
      <c r="I34" s="34"/>
      <c r="J34" s="13"/>
      <c r="K34" s="13"/>
      <c r="L34" s="13"/>
    </row>
    <row r="35" spans="2:14">
      <c r="D35" s="21" t="s">
        <v>8</v>
      </c>
      <c r="F35" s="84"/>
      <c r="G35" s="84"/>
      <c r="H35" s="84"/>
      <c r="I35" s="11"/>
      <c r="J35" s="11"/>
      <c r="K35" s="11"/>
      <c r="L35" s="11"/>
      <c r="M35" s="12"/>
      <c r="N35" s="12"/>
    </row>
    <row r="36" spans="2:14">
      <c r="B36" s="39" t="s">
        <v>1</v>
      </c>
      <c r="C36" s="40"/>
      <c r="F36" s="86"/>
      <c r="G36" s="86"/>
      <c r="H36" s="86"/>
      <c r="I36" s="11"/>
      <c r="J36" s="11"/>
      <c r="K36" s="11"/>
      <c r="L36" s="11"/>
      <c r="M36" s="12"/>
      <c r="N36" s="12"/>
    </row>
    <row r="37" spans="2:14">
      <c r="B37" s="65">
        <v>1</v>
      </c>
      <c r="C37" s="4" t="s">
        <v>1</v>
      </c>
      <c r="D37" s="21"/>
      <c r="E37" s="4" t="s">
        <v>1</v>
      </c>
      <c r="F37" s="84">
        <v>0</v>
      </c>
      <c r="G37" s="84">
        <v>0</v>
      </c>
      <c r="H37" s="84">
        <f>F37+G37</f>
        <v>0</v>
      </c>
      <c r="M37" s="12"/>
      <c r="N37" s="12"/>
    </row>
    <row r="38" spans="2:14" s="21" customFormat="1">
      <c r="B38" s="8" t="s">
        <v>6</v>
      </c>
      <c r="F38" s="85">
        <f>+SUBTOTAL(9,F37)</f>
        <v>0</v>
      </c>
      <c r="G38" s="87">
        <f t="shared" ref="G38" si="14">+SUBTOTAL(9,G37)</f>
        <v>0</v>
      </c>
      <c r="H38" s="87">
        <f t="shared" ref="H38" si="15">+SUBTOTAL(9,H37)</f>
        <v>0</v>
      </c>
    </row>
    <row r="39" spans="2:14">
      <c r="F39" s="49"/>
      <c r="G39" s="12"/>
      <c r="H39" s="12"/>
      <c r="J39" s="12"/>
      <c r="K39" s="12"/>
      <c r="L39" s="12"/>
      <c r="M39" s="12"/>
      <c r="N39" s="12"/>
    </row>
    <row r="40" spans="2:14">
      <c r="F40" s="49"/>
      <c r="G40" s="12"/>
      <c r="H40" s="12"/>
      <c r="J40" s="12"/>
      <c r="K40" s="12"/>
      <c r="L40" s="12"/>
      <c r="M40" s="12"/>
      <c r="N40" s="12"/>
    </row>
    <row r="43" spans="2:14">
      <c r="F43" s="66"/>
      <c r="G43" s="12"/>
      <c r="H43" s="12"/>
      <c r="J43" s="12"/>
      <c r="K43" s="12"/>
      <c r="L43" s="12"/>
      <c r="M43" s="12"/>
      <c r="N43" s="12"/>
    </row>
  </sheetData>
  <mergeCells count="7">
    <mergeCell ref="F3:F4"/>
    <mergeCell ref="G3:G4"/>
    <mergeCell ref="H3:H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P42"/>
  <sheetViews>
    <sheetView topLeftCell="A7" zoomScaleNormal="100" workbookViewId="0">
      <selection activeCell="F1" sqref="F1"/>
    </sheetView>
  </sheetViews>
  <sheetFormatPr defaultRowHeight="12.75"/>
  <cols>
    <col min="1" max="1" width="7.85546875" style="12" customWidth="1"/>
    <col min="2" max="2" width="12.28515625" style="12" customWidth="1"/>
    <col min="3" max="3" width="11.42578125" style="12" hidden="1" customWidth="1"/>
    <col min="4" max="4" width="0" style="12" hidden="1" customWidth="1"/>
    <col min="5" max="5" width="85.7109375" style="12" customWidth="1"/>
    <col min="6" max="6" width="20.7109375" style="12" customWidth="1"/>
    <col min="7" max="8" width="20.7109375" style="49" customWidth="1"/>
    <col min="9" max="11" width="9.140625" style="12"/>
    <col min="12" max="16" width="9.140625" style="4"/>
    <col min="17" max="16384" width="9.140625" style="12"/>
  </cols>
  <sheetData>
    <row r="1" spans="1:16" s="21" customFormat="1">
      <c r="A1" s="108" t="s">
        <v>2</v>
      </c>
      <c r="B1" s="108" t="s">
        <v>26</v>
      </c>
      <c r="C1" s="108"/>
      <c r="D1" s="108"/>
      <c r="E1" s="108"/>
      <c r="F1" s="61" t="s">
        <v>5</v>
      </c>
      <c r="G1" s="61" t="s">
        <v>5</v>
      </c>
      <c r="H1" s="90"/>
      <c r="L1" s="4"/>
      <c r="M1" s="4"/>
      <c r="N1" s="4"/>
      <c r="O1" s="4"/>
      <c r="P1" s="4"/>
    </row>
    <row r="2" spans="1:16" s="21" customFormat="1" ht="13.5" thickBot="1">
      <c r="A2" s="109"/>
      <c r="B2" s="109"/>
      <c r="C2" s="109"/>
      <c r="D2" s="109"/>
      <c r="E2" s="109"/>
      <c r="F2" s="52" t="s">
        <v>13</v>
      </c>
      <c r="G2" s="52" t="s">
        <v>12</v>
      </c>
      <c r="H2" s="52" t="s">
        <v>6</v>
      </c>
      <c r="L2" s="4"/>
      <c r="M2" s="4"/>
      <c r="N2" s="4"/>
      <c r="O2" s="4"/>
      <c r="P2" s="4"/>
    </row>
    <row r="3" spans="1:16" s="21" customFormat="1" ht="12.75" customHeight="1">
      <c r="A3" s="110">
        <v>7014</v>
      </c>
      <c r="B3" s="112" t="s">
        <v>52</v>
      </c>
      <c r="C3" s="112"/>
      <c r="D3" s="112"/>
      <c r="E3" s="112"/>
      <c r="F3" s="118">
        <f>+SUBTOTAL(9,F7:F38)</f>
        <v>41715.199999999997</v>
      </c>
      <c r="G3" s="118">
        <f t="shared" ref="G3:H3" si="0">+SUBTOTAL(9,G7:G38)</f>
        <v>400</v>
      </c>
      <c r="H3" s="118">
        <f t="shared" si="0"/>
        <v>42115.199999999997</v>
      </c>
      <c r="L3" s="4"/>
      <c r="M3" s="4"/>
      <c r="N3" s="4"/>
      <c r="O3" s="4"/>
      <c r="P3" s="4"/>
    </row>
    <row r="4" spans="1:16" s="63" customFormat="1">
      <c r="A4" s="111"/>
      <c r="B4" s="114"/>
      <c r="C4" s="114"/>
      <c r="D4" s="114"/>
      <c r="E4" s="114"/>
      <c r="F4" s="119"/>
      <c r="G4" s="119"/>
      <c r="H4" s="119"/>
      <c r="L4" s="4"/>
      <c r="M4" s="4"/>
      <c r="N4" s="4"/>
      <c r="O4" s="4"/>
      <c r="P4" s="4"/>
    </row>
    <row r="5" spans="1:16" ht="12.75" customHeight="1">
      <c r="A5" s="73"/>
      <c r="B5" s="73"/>
      <c r="C5" s="73"/>
      <c r="D5" s="73"/>
      <c r="E5" s="73"/>
      <c r="F5" s="91"/>
      <c r="G5" s="91"/>
      <c r="H5" s="91"/>
    </row>
    <row r="6" spans="1:16">
      <c r="B6" s="21" t="s">
        <v>9</v>
      </c>
      <c r="F6" s="85"/>
      <c r="G6" s="85"/>
      <c r="H6" s="85"/>
      <c r="I6" s="66"/>
    </row>
    <row r="7" spans="1:16">
      <c r="B7" s="11">
        <v>1</v>
      </c>
      <c r="C7" s="64">
        <v>14</v>
      </c>
      <c r="E7" s="12" t="s">
        <v>14</v>
      </c>
      <c r="F7" s="84">
        <f>579-1.8</f>
        <v>577.20000000000005</v>
      </c>
      <c r="G7" s="84">
        <v>60</v>
      </c>
      <c r="H7" s="84">
        <f t="shared" ref="H7:H10" si="1">F7+G7</f>
        <v>637.20000000000005</v>
      </c>
    </row>
    <row r="8" spans="1:16">
      <c r="B8" s="11">
        <v>2</v>
      </c>
      <c r="C8" s="64">
        <v>16</v>
      </c>
      <c r="E8" s="12" t="s">
        <v>51</v>
      </c>
      <c r="F8" s="84">
        <v>1248</v>
      </c>
      <c r="G8" s="84">
        <v>0</v>
      </c>
      <c r="H8" s="84">
        <f t="shared" si="1"/>
        <v>1248</v>
      </c>
    </row>
    <row r="9" spans="1:16">
      <c r="B9" s="11">
        <v>3</v>
      </c>
      <c r="C9" s="64">
        <v>20</v>
      </c>
      <c r="E9" s="12" t="s">
        <v>7</v>
      </c>
      <c r="F9" s="84">
        <v>244</v>
      </c>
      <c r="G9" s="84">
        <v>0</v>
      </c>
      <c r="H9" s="84">
        <f t="shared" si="1"/>
        <v>244</v>
      </c>
    </row>
    <row r="10" spans="1:16">
      <c r="B10" s="11">
        <v>4</v>
      </c>
      <c r="C10" s="64">
        <v>26</v>
      </c>
      <c r="E10" s="12" t="s">
        <v>31</v>
      </c>
      <c r="F10" s="84">
        <v>0</v>
      </c>
      <c r="G10" s="84">
        <v>0</v>
      </c>
      <c r="H10" s="84">
        <f t="shared" si="1"/>
        <v>0</v>
      </c>
    </row>
    <row r="11" spans="1:16">
      <c r="B11" s="8" t="s">
        <v>6</v>
      </c>
      <c r="C11" s="64"/>
      <c r="F11" s="85">
        <f>+SUBTOTAL(9,F7:F10)</f>
        <v>2069.1999999999998</v>
      </c>
      <c r="G11" s="85">
        <f t="shared" ref="G11:H11" si="2">+SUBTOTAL(9,G7:G10)</f>
        <v>60</v>
      </c>
      <c r="H11" s="85">
        <f t="shared" si="2"/>
        <v>2129.1999999999998</v>
      </c>
    </row>
    <row r="12" spans="1:16">
      <c r="B12" s="11"/>
      <c r="F12" s="84"/>
      <c r="G12" s="84"/>
      <c r="H12" s="84"/>
    </row>
    <row r="13" spans="1:16">
      <c r="B13" s="21" t="s">
        <v>4</v>
      </c>
      <c r="F13" s="85"/>
      <c r="G13" s="85"/>
      <c r="H13" s="85"/>
      <c r="I13" s="66"/>
    </row>
    <row r="14" spans="1:16">
      <c r="B14" s="11">
        <v>1</v>
      </c>
      <c r="E14" s="12" t="s">
        <v>15</v>
      </c>
      <c r="F14" s="84">
        <v>0</v>
      </c>
      <c r="G14" s="84">
        <v>0</v>
      </c>
      <c r="H14" s="84">
        <f t="shared" ref="H14:H19" si="3">F14+G14</f>
        <v>0</v>
      </c>
    </row>
    <row r="15" spans="1:16">
      <c r="B15" s="11">
        <v>2</v>
      </c>
      <c r="E15" s="12" t="s">
        <v>16</v>
      </c>
      <c r="F15" s="84">
        <v>0</v>
      </c>
      <c r="G15" s="84">
        <v>0</v>
      </c>
      <c r="H15" s="84">
        <f t="shared" si="3"/>
        <v>0</v>
      </c>
    </row>
    <row r="16" spans="1:16">
      <c r="B16" s="11">
        <v>3</v>
      </c>
      <c r="E16" s="12" t="s">
        <v>53</v>
      </c>
      <c r="F16" s="84">
        <f>4079+5948+826+350+760</f>
        <v>11963</v>
      </c>
      <c r="G16" s="84">
        <v>0</v>
      </c>
      <c r="H16" s="84">
        <f t="shared" si="3"/>
        <v>11963</v>
      </c>
    </row>
    <row r="17" spans="2:16">
      <c r="B17" s="11">
        <v>4</v>
      </c>
      <c r="E17" s="12" t="s">
        <v>33</v>
      </c>
      <c r="F17" s="84">
        <v>0</v>
      </c>
      <c r="G17" s="84">
        <v>0</v>
      </c>
      <c r="H17" s="84">
        <f t="shared" si="3"/>
        <v>0</v>
      </c>
    </row>
    <row r="18" spans="2:16">
      <c r="B18" s="11">
        <v>5</v>
      </c>
      <c r="E18" s="12" t="s">
        <v>34</v>
      </c>
      <c r="F18" s="84">
        <f>1445+5260-121</f>
        <v>6584</v>
      </c>
      <c r="G18" s="84">
        <v>100</v>
      </c>
      <c r="H18" s="84">
        <f t="shared" si="3"/>
        <v>6684</v>
      </c>
    </row>
    <row r="19" spans="2:16">
      <c r="B19" s="11">
        <v>6</v>
      </c>
      <c r="E19" s="12" t="s">
        <v>35</v>
      </c>
      <c r="F19" s="84">
        <f>199</f>
        <v>199</v>
      </c>
      <c r="G19" s="84">
        <v>0</v>
      </c>
      <c r="H19" s="84">
        <f t="shared" si="3"/>
        <v>199</v>
      </c>
    </row>
    <row r="20" spans="2:16" s="21" customFormat="1">
      <c r="B20" s="8" t="s">
        <v>6</v>
      </c>
      <c r="F20" s="85">
        <f>+SUBTOTAL(9,F14:F19)</f>
        <v>18746</v>
      </c>
      <c r="G20" s="85">
        <f t="shared" ref="G20:H20" si="4">+SUBTOTAL(9,G14:G19)</f>
        <v>100</v>
      </c>
      <c r="H20" s="85">
        <f t="shared" si="4"/>
        <v>18846</v>
      </c>
      <c r="L20" s="39"/>
      <c r="M20" s="39"/>
      <c r="N20" s="39"/>
      <c r="O20" s="39"/>
      <c r="P20" s="39"/>
    </row>
    <row r="21" spans="2:16">
      <c r="F21" s="84"/>
      <c r="G21" s="84"/>
      <c r="H21" s="84"/>
    </row>
    <row r="22" spans="2:16">
      <c r="B22" s="21" t="s">
        <v>0</v>
      </c>
      <c r="F22" s="85"/>
      <c r="G22" s="85"/>
      <c r="H22" s="85"/>
      <c r="I22" s="66"/>
      <c r="J22" s="4"/>
    </row>
    <row r="23" spans="2:16">
      <c r="B23" s="11">
        <v>1</v>
      </c>
      <c r="E23" s="12" t="s">
        <v>21</v>
      </c>
      <c r="F23" s="84">
        <v>4267</v>
      </c>
      <c r="G23" s="84">
        <v>0</v>
      </c>
      <c r="H23" s="84">
        <f t="shared" ref="H23:H25" si="5">F23+G23</f>
        <v>4267</v>
      </c>
      <c r="J23" s="4"/>
    </row>
    <row r="24" spans="2:16">
      <c r="B24" s="11">
        <v>2</v>
      </c>
      <c r="E24" s="12" t="s">
        <v>54</v>
      </c>
      <c r="F24" s="84">
        <v>8265</v>
      </c>
      <c r="G24" s="84">
        <v>0</v>
      </c>
      <c r="H24" s="84">
        <f t="shared" si="5"/>
        <v>8265</v>
      </c>
      <c r="J24" s="4"/>
    </row>
    <row r="25" spans="2:16">
      <c r="B25" s="11">
        <v>3</v>
      </c>
      <c r="E25" s="12" t="s">
        <v>55</v>
      </c>
      <c r="F25" s="84">
        <v>4025</v>
      </c>
      <c r="G25" s="84">
        <v>200</v>
      </c>
      <c r="H25" s="84">
        <f t="shared" si="5"/>
        <v>4225</v>
      </c>
      <c r="J25" s="4"/>
    </row>
    <row r="26" spans="2:16">
      <c r="B26" s="8" t="s">
        <v>6</v>
      </c>
      <c r="F26" s="85">
        <f>+SUBTOTAL(9,F23:F25)</f>
        <v>16557</v>
      </c>
      <c r="G26" s="85">
        <f t="shared" ref="G26:H26" si="6">+SUBTOTAL(9,G23:G25)</f>
        <v>200</v>
      </c>
      <c r="H26" s="85">
        <f t="shared" si="6"/>
        <v>16757</v>
      </c>
      <c r="J26" s="4"/>
    </row>
    <row r="27" spans="2:16">
      <c r="B27" s="11"/>
      <c r="F27" s="84"/>
      <c r="G27" s="84"/>
      <c r="H27" s="84"/>
      <c r="J27" s="4"/>
    </row>
    <row r="28" spans="2:16">
      <c r="B28" s="39" t="s">
        <v>23</v>
      </c>
      <c r="C28" s="40"/>
      <c r="F28" s="86"/>
      <c r="G28" s="86"/>
      <c r="H28" s="86"/>
      <c r="J28" s="4"/>
    </row>
    <row r="29" spans="2:16">
      <c r="B29" s="65">
        <v>1</v>
      </c>
      <c r="C29" s="4" t="s">
        <v>1</v>
      </c>
      <c r="D29" s="21"/>
      <c r="E29" s="4" t="s">
        <v>24</v>
      </c>
      <c r="F29" s="84">
        <v>0</v>
      </c>
      <c r="G29" s="84">
        <v>0</v>
      </c>
      <c r="H29" s="84">
        <f>F29+G29</f>
        <v>0</v>
      </c>
      <c r="J29" s="4"/>
    </row>
    <row r="30" spans="2:16" s="21" customFormat="1">
      <c r="B30" s="8" t="s">
        <v>6</v>
      </c>
      <c r="C30" s="39"/>
      <c r="E30" s="39"/>
      <c r="F30" s="85">
        <f>+SUBTOTAL(9,F29)</f>
        <v>0</v>
      </c>
      <c r="G30" s="85">
        <f t="shared" ref="G30:H30" si="7">+SUBTOTAL(9,G29)</f>
        <v>0</v>
      </c>
      <c r="H30" s="85">
        <f t="shared" si="7"/>
        <v>0</v>
      </c>
      <c r="J30" s="39"/>
      <c r="L30" s="39"/>
      <c r="M30" s="39"/>
      <c r="N30" s="39"/>
      <c r="O30" s="39"/>
      <c r="P30" s="39"/>
    </row>
    <row r="31" spans="2:16">
      <c r="F31" s="84"/>
      <c r="G31" s="84"/>
      <c r="H31" s="84"/>
      <c r="J31" s="4"/>
    </row>
    <row r="32" spans="2:16">
      <c r="B32" s="39" t="s">
        <v>10</v>
      </c>
      <c r="C32" s="40"/>
      <c r="F32" s="86"/>
      <c r="G32" s="86"/>
      <c r="H32" s="86"/>
      <c r="I32" s="66"/>
      <c r="J32" s="4"/>
    </row>
    <row r="33" spans="2:16">
      <c r="B33" s="65">
        <v>1</v>
      </c>
      <c r="C33" s="4" t="s">
        <v>1</v>
      </c>
      <c r="D33" s="21"/>
      <c r="E33" s="4" t="s">
        <v>69</v>
      </c>
      <c r="F33" s="84">
        <v>4343</v>
      </c>
      <c r="G33" s="84">
        <v>40</v>
      </c>
      <c r="H33" s="84">
        <f>F33+G33</f>
        <v>4383</v>
      </c>
      <c r="J33" s="4"/>
    </row>
    <row r="34" spans="2:16" s="21" customFormat="1">
      <c r="B34" s="8" t="s">
        <v>6</v>
      </c>
      <c r="C34" s="39"/>
      <c r="E34" s="39"/>
      <c r="F34" s="85">
        <f>+SUBTOTAL(9,F33)</f>
        <v>4343</v>
      </c>
      <c r="G34" s="85">
        <f t="shared" ref="G34" si="8">+SUBTOTAL(9,G33)</f>
        <v>40</v>
      </c>
      <c r="H34" s="85">
        <f t="shared" ref="H34" si="9">+SUBTOTAL(9,H33)</f>
        <v>4383</v>
      </c>
      <c r="J34" s="39"/>
      <c r="L34" s="39"/>
      <c r="M34" s="39"/>
      <c r="N34" s="39"/>
      <c r="O34" s="39"/>
      <c r="P34" s="39"/>
    </row>
    <row r="35" spans="2:16">
      <c r="D35" s="21" t="s">
        <v>8</v>
      </c>
      <c r="F35" s="84"/>
      <c r="G35" s="84"/>
      <c r="H35" s="84"/>
      <c r="J35" s="4"/>
    </row>
    <row r="36" spans="2:16">
      <c r="B36" s="39" t="s">
        <v>1</v>
      </c>
      <c r="C36" s="40"/>
      <c r="F36" s="86"/>
      <c r="G36" s="86"/>
      <c r="H36" s="86"/>
      <c r="J36" s="4"/>
    </row>
    <row r="37" spans="2:16">
      <c r="B37" s="65">
        <v>1</v>
      </c>
      <c r="C37" s="4" t="s">
        <v>1</v>
      </c>
      <c r="D37" s="21"/>
      <c r="E37" s="4" t="s">
        <v>1</v>
      </c>
      <c r="F37" s="84">
        <v>0</v>
      </c>
      <c r="G37" s="84">
        <v>0</v>
      </c>
      <c r="H37" s="84">
        <f>F37+G37</f>
        <v>0</v>
      </c>
      <c r="J37" s="4"/>
    </row>
    <row r="38" spans="2:16" s="21" customFormat="1">
      <c r="B38" s="8" t="s">
        <v>6</v>
      </c>
      <c r="F38" s="85">
        <f>+SUBTOTAL(9,F37)</f>
        <v>0</v>
      </c>
      <c r="G38" s="85">
        <f t="shared" ref="G38" si="10">+SUBTOTAL(9,G37)</f>
        <v>0</v>
      </c>
      <c r="H38" s="85">
        <f t="shared" ref="H38" si="11">+SUBTOTAL(9,H37)</f>
        <v>0</v>
      </c>
      <c r="J38" s="39"/>
      <c r="L38" s="39"/>
      <c r="M38" s="39"/>
      <c r="N38" s="39"/>
      <c r="O38" s="39"/>
      <c r="P38" s="39"/>
    </row>
    <row r="39" spans="2:16">
      <c r="F39" s="49"/>
      <c r="J39" s="4"/>
    </row>
    <row r="40" spans="2:16">
      <c r="F40" s="49"/>
      <c r="J40" s="4"/>
    </row>
    <row r="41" spans="2:16">
      <c r="F41" s="49"/>
      <c r="J41" s="4"/>
    </row>
    <row r="42" spans="2:16">
      <c r="F42" s="49"/>
    </row>
  </sheetData>
  <mergeCells count="7">
    <mergeCell ref="F3:F4"/>
    <mergeCell ref="H3:H4"/>
    <mergeCell ref="G3:G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2"/>
  <sheetViews>
    <sheetView topLeftCell="E1" zoomScaleNormal="100" workbookViewId="0">
      <selection activeCell="F1" sqref="F1"/>
    </sheetView>
  </sheetViews>
  <sheetFormatPr defaultRowHeight="12.75"/>
  <cols>
    <col min="1" max="1" width="7.85546875" style="10" customWidth="1"/>
    <col min="2" max="2" width="12.28515625" style="10" customWidth="1"/>
    <col min="3" max="3" width="11.42578125" style="10" hidden="1" customWidth="1"/>
    <col min="4" max="4" width="0" style="10" hidden="1" customWidth="1"/>
    <col min="5" max="5" width="85.7109375" style="10" customWidth="1"/>
    <col min="6" max="6" width="20.7109375" style="10" customWidth="1"/>
    <col min="7" max="8" width="20.7109375" style="45" customWidth="1"/>
    <col min="9" max="16384" width="9.140625" style="10"/>
  </cols>
  <sheetData>
    <row r="1" spans="1:8">
      <c r="A1" s="108" t="s">
        <v>2</v>
      </c>
      <c r="B1" s="108" t="s">
        <v>26</v>
      </c>
      <c r="C1" s="108"/>
      <c r="D1" s="108"/>
      <c r="E1" s="108"/>
      <c r="F1" s="9" t="s">
        <v>5</v>
      </c>
      <c r="G1" s="9" t="s">
        <v>5</v>
      </c>
      <c r="H1" s="92"/>
    </row>
    <row r="2" spans="1:8" ht="13.5" thickBot="1">
      <c r="A2" s="109"/>
      <c r="B2" s="109"/>
      <c r="C2" s="109"/>
      <c r="D2" s="109"/>
      <c r="E2" s="109"/>
      <c r="F2" s="53" t="s">
        <v>13</v>
      </c>
      <c r="G2" s="53" t="s">
        <v>12</v>
      </c>
      <c r="H2" s="53" t="s">
        <v>6</v>
      </c>
    </row>
    <row r="3" spans="1:8">
      <c r="A3" s="110">
        <v>6435</v>
      </c>
      <c r="B3" s="112" t="s">
        <v>66</v>
      </c>
      <c r="C3" s="112"/>
      <c r="D3" s="112"/>
      <c r="E3" s="112"/>
      <c r="F3" s="116">
        <f>+SUBTOTAL(9,F7:F38)</f>
        <v>17379.093000000001</v>
      </c>
      <c r="G3" s="116">
        <f t="shared" ref="G3:H3" si="0">+SUBTOTAL(9,G7:G38)</f>
        <v>2948</v>
      </c>
      <c r="H3" s="116">
        <f t="shared" si="0"/>
        <v>20327.093000000001</v>
      </c>
    </row>
    <row r="4" spans="1:8">
      <c r="A4" s="111"/>
      <c r="B4" s="114"/>
      <c r="C4" s="114"/>
      <c r="D4" s="114"/>
      <c r="E4" s="114"/>
      <c r="F4" s="117"/>
      <c r="G4" s="117"/>
      <c r="H4" s="117"/>
    </row>
    <row r="5" spans="1:8">
      <c r="A5" s="14"/>
      <c r="B5" s="14"/>
      <c r="C5" s="14"/>
      <c r="D5" s="14"/>
      <c r="E5" s="14"/>
      <c r="F5" s="6"/>
      <c r="G5" s="6"/>
      <c r="H5" s="6"/>
    </row>
    <row r="6" spans="1:8" s="12" customFormat="1">
      <c r="B6" s="21" t="s">
        <v>9</v>
      </c>
      <c r="F6" s="34"/>
      <c r="G6" s="34"/>
      <c r="H6" s="34"/>
    </row>
    <row r="7" spans="1:8" s="12" customFormat="1">
      <c r="B7" s="11">
        <v>1</v>
      </c>
      <c r="C7" s="89">
        <v>14</v>
      </c>
      <c r="E7" s="12" t="s">
        <v>14</v>
      </c>
      <c r="F7" s="49">
        <v>4947.0929999999998</v>
      </c>
      <c r="G7" s="49">
        <v>890</v>
      </c>
      <c r="H7" s="49">
        <f t="shared" ref="H7:H10" si="1">F7+G7</f>
        <v>5837.0929999999998</v>
      </c>
    </row>
    <row r="8" spans="1:8" s="12" customFormat="1">
      <c r="B8" s="11">
        <v>2</v>
      </c>
      <c r="C8" s="89">
        <v>16</v>
      </c>
      <c r="E8" s="12" t="s">
        <v>18</v>
      </c>
      <c r="F8" s="49">
        <v>0</v>
      </c>
      <c r="G8" s="49">
        <v>0</v>
      </c>
      <c r="H8" s="49">
        <f t="shared" si="1"/>
        <v>0</v>
      </c>
    </row>
    <row r="9" spans="1:8" s="12" customFormat="1">
      <c r="B9" s="11">
        <v>3</v>
      </c>
      <c r="C9" s="89">
        <v>20</v>
      </c>
      <c r="E9" s="12" t="s">
        <v>7</v>
      </c>
      <c r="F9" s="49">
        <v>3500</v>
      </c>
      <c r="G9" s="49">
        <v>1800</v>
      </c>
      <c r="H9" s="49">
        <f t="shared" si="1"/>
        <v>5300</v>
      </c>
    </row>
    <row r="10" spans="1:8" s="12" customFormat="1">
      <c r="B10" s="11">
        <v>4</v>
      </c>
      <c r="C10" s="89">
        <v>26</v>
      </c>
      <c r="E10" s="12" t="s">
        <v>31</v>
      </c>
      <c r="F10" s="49">
        <v>0</v>
      </c>
      <c r="G10" s="49">
        <v>0</v>
      </c>
      <c r="H10" s="49">
        <f t="shared" si="1"/>
        <v>0</v>
      </c>
    </row>
    <row r="11" spans="1:8" s="12" customFormat="1">
      <c r="B11" s="13" t="s">
        <v>6</v>
      </c>
      <c r="C11" s="89"/>
      <c r="F11" s="34">
        <f>+SUBTOTAL(9,F7:F10)</f>
        <v>8447.0930000000008</v>
      </c>
      <c r="G11" s="34">
        <f t="shared" ref="G11:H11" si="2">+SUBTOTAL(9,G7:G10)</f>
        <v>2690</v>
      </c>
      <c r="H11" s="34">
        <f t="shared" si="2"/>
        <v>11137.093000000001</v>
      </c>
    </row>
    <row r="12" spans="1:8" s="12" customFormat="1">
      <c r="B12" s="11"/>
      <c r="F12" s="49"/>
      <c r="G12" s="49"/>
      <c r="H12" s="49"/>
    </row>
    <row r="13" spans="1:8" s="12" customFormat="1">
      <c r="B13" s="21" t="s">
        <v>4</v>
      </c>
      <c r="F13" s="34"/>
      <c r="G13" s="34"/>
      <c r="H13" s="34"/>
    </row>
    <row r="14" spans="1:8" s="12" customFormat="1">
      <c r="B14" s="11">
        <v>1</v>
      </c>
      <c r="E14" s="12" t="s">
        <v>45</v>
      </c>
      <c r="F14" s="49">
        <v>265</v>
      </c>
      <c r="G14" s="49">
        <v>0</v>
      </c>
      <c r="H14" s="49">
        <f t="shared" ref="H14:H19" si="3">F14+G14</f>
        <v>265</v>
      </c>
    </row>
    <row r="15" spans="1:8" s="12" customFormat="1">
      <c r="B15" s="11">
        <v>2</v>
      </c>
      <c r="E15" s="12" t="s">
        <v>16</v>
      </c>
      <c r="F15" s="49">
        <v>0</v>
      </c>
      <c r="G15" s="49">
        <v>0</v>
      </c>
      <c r="H15" s="49">
        <f t="shared" si="3"/>
        <v>0</v>
      </c>
    </row>
    <row r="16" spans="1:8" s="12" customFormat="1">
      <c r="B16" s="11">
        <v>3</v>
      </c>
      <c r="E16" s="12" t="s">
        <v>32</v>
      </c>
      <c r="F16" s="49">
        <v>0</v>
      </c>
      <c r="G16" s="49">
        <v>0</v>
      </c>
      <c r="H16" s="49">
        <f t="shared" si="3"/>
        <v>0</v>
      </c>
    </row>
    <row r="17" spans="2:8" s="12" customFormat="1">
      <c r="B17" s="11">
        <v>4</v>
      </c>
      <c r="E17" s="12" t="s">
        <v>33</v>
      </c>
      <c r="F17" s="49">
        <v>0</v>
      </c>
      <c r="G17" s="49">
        <v>0</v>
      </c>
      <c r="H17" s="49">
        <f t="shared" si="3"/>
        <v>0</v>
      </c>
    </row>
    <row r="18" spans="2:8" s="12" customFormat="1">
      <c r="B18" s="11">
        <v>5</v>
      </c>
      <c r="E18" s="12" t="s">
        <v>34</v>
      </c>
      <c r="F18" s="49">
        <v>0</v>
      </c>
      <c r="G18" s="49">
        <v>0</v>
      </c>
      <c r="H18" s="49">
        <f t="shared" si="3"/>
        <v>0</v>
      </c>
    </row>
    <row r="19" spans="2:8" s="12" customFormat="1">
      <c r="B19" s="11">
        <v>6</v>
      </c>
      <c r="E19" s="12" t="s">
        <v>35</v>
      </c>
      <c r="F19" s="49">
        <v>0</v>
      </c>
      <c r="G19" s="49">
        <v>0</v>
      </c>
      <c r="H19" s="49">
        <f t="shared" si="3"/>
        <v>0</v>
      </c>
    </row>
    <row r="20" spans="2:8" s="21" customFormat="1">
      <c r="B20" s="13" t="s">
        <v>6</v>
      </c>
      <c r="F20" s="34">
        <f>+SUBTOTAL(9,F14:F19)</f>
        <v>265</v>
      </c>
      <c r="G20" s="34">
        <f t="shared" ref="G20:H20" si="4">+SUBTOTAL(9,G14:G19)</f>
        <v>0</v>
      </c>
      <c r="H20" s="34">
        <f t="shared" si="4"/>
        <v>265</v>
      </c>
    </row>
    <row r="21" spans="2:8" s="12" customFormat="1">
      <c r="F21" s="49"/>
      <c r="G21" s="49"/>
      <c r="H21" s="49"/>
    </row>
    <row r="22" spans="2:8" s="12" customFormat="1">
      <c r="B22" s="21" t="s">
        <v>0</v>
      </c>
      <c r="F22" s="34"/>
      <c r="G22" s="34"/>
      <c r="H22" s="34"/>
    </row>
    <row r="23" spans="2:8" s="12" customFormat="1">
      <c r="B23" s="11">
        <v>1</v>
      </c>
      <c r="E23" s="12" t="s">
        <v>21</v>
      </c>
      <c r="F23" s="49">
        <v>0</v>
      </c>
      <c r="G23" s="49">
        <v>0</v>
      </c>
      <c r="H23" s="49">
        <f>F23+G23</f>
        <v>0</v>
      </c>
    </row>
    <row r="24" spans="2:8" s="12" customFormat="1">
      <c r="B24" s="11">
        <v>2</v>
      </c>
      <c r="E24" s="12" t="s">
        <v>22</v>
      </c>
      <c r="F24" s="49">
        <v>4450</v>
      </c>
      <c r="G24" s="49">
        <v>0</v>
      </c>
      <c r="H24" s="49">
        <f>F24+G24</f>
        <v>4450</v>
      </c>
    </row>
    <row r="25" spans="2:8" s="12" customFormat="1">
      <c r="B25" s="11">
        <v>3</v>
      </c>
      <c r="E25" s="12" t="s">
        <v>11</v>
      </c>
      <c r="F25" s="49">
        <v>0</v>
      </c>
      <c r="G25" s="49">
        <v>0</v>
      </c>
      <c r="H25" s="49">
        <f>F25+G25</f>
        <v>0</v>
      </c>
    </row>
    <row r="26" spans="2:8" s="12" customFormat="1">
      <c r="B26" s="13" t="s">
        <v>6</v>
      </c>
      <c r="F26" s="34">
        <f>+SUBTOTAL(9,F23:F25)</f>
        <v>4450</v>
      </c>
      <c r="G26" s="34">
        <f t="shared" ref="G26:H26" si="5">+SUBTOTAL(9,G23:G25)</f>
        <v>0</v>
      </c>
      <c r="H26" s="34">
        <f t="shared" si="5"/>
        <v>4450</v>
      </c>
    </row>
    <row r="27" spans="2:8" s="12" customFormat="1">
      <c r="B27" s="11"/>
      <c r="F27" s="49"/>
      <c r="G27" s="49"/>
      <c r="H27" s="49"/>
    </row>
    <row r="28" spans="2:8" s="12" customFormat="1">
      <c r="B28" s="21" t="s">
        <v>23</v>
      </c>
      <c r="C28" s="50"/>
      <c r="F28" s="88"/>
      <c r="G28" s="88"/>
      <c r="H28" s="88"/>
    </row>
    <row r="29" spans="2:8" s="12" customFormat="1">
      <c r="B29" s="11">
        <v>1</v>
      </c>
      <c r="C29" s="12" t="s">
        <v>1</v>
      </c>
      <c r="D29" s="21"/>
      <c r="E29" s="12" t="s">
        <v>24</v>
      </c>
      <c r="F29" s="49">
        <v>270</v>
      </c>
      <c r="G29" s="49">
        <v>0</v>
      </c>
      <c r="H29" s="49">
        <f>F29+G29</f>
        <v>270</v>
      </c>
    </row>
    <row r="30" spans="2:8" s="21" customFormat="1">
      <c r="B30" s="13" t="s">
        <v>6</v>
      </c>
      <c r="F30" s="34">
        <f>+SUBTOTAL(9,F29)</f>
        <v>270</v>
      </c>
      <c r="G30" s="34">
        <f t="shared" ref="G30:H30" si="6">+SUBTOTAL(9,G29)</f>
        <v>0</v>
      </c>
      <c r="H30" s="34">
        <f t="shared" si="6"/>
        <v>270</v>
      </c>
    </row>
    <row r="31" spans="2:8" s="12" customFormat="1">
      <c r="F31" s="49"/>
      <c r="G31" s="49"/>
      <c r="H31" s="49"/>
    </row>
    <row r="32" spans="2:8" s="12" customFormat="1">
      <c r="B32" s="21" t="s">
        <v>10</v>
      </c>
      <c r="C32" s="50"/>
      <c r="F32" s="88"/>
      <c r="G32" s="88"/>
      <c r="H32" s="88"/>
    </row>
    <row r="33" spans="2:8" s="12" customFormat="1">
      <c r="B33" s="11">
        <v>1</v>
      </c>
      <c r="C33" s="12" t="s">
        <v>1</v>
      </c>
      <c r="D33" s="21"/>
      <c r="E33" s="12" t="s">
        <v>69</v>
      </c>
      <c r="F33" s="49">
        <v>3947</v>
      </c>
      <c r="G33" s="49">
        <v>258</v>
      </c>
      <c r="H33" s="49">
        <f>F33+G33</f>
        <v>4205</v>
      </c>
    </row>
    <row r="34" spans="2:8" s="21" customFormat="1">
      <c r="B34" s="13" t="s">
        <v>6</v>
      </c>
      <c r="F34" s="34">
        <f>+SUBTOTAL(9,F33)</f>
        <v>3947</v>
      </c>
      <c r="G34" s="34">
        <f t="shared" ref="G34" si="7">+SUBTOTAL(9,G33)</f>
        <v>258</v>
      </c>
      <c r="H34" s="34">
        <f t="shared" ref="H34" si="8">+SUBTOTAL(9,H33)</f>
        <v>4205</v>
      </c>
    </row>
    <row r="35" spans="2:8" s="12" customFormat="1">
      <c r="D35" s="21" t="s">
        <v>8</v>
      </c>
      <c r="F35" s="49"/>
      <c r="G35" s="49"/>
      <c r="H35" s="49"/>
    </row>
    <row r="36" spans="2:8" s="12" customFormat="1">
      <c r="B36" s="21" t="s">
        <v>1</v>
      </c>
      <c r="C36" s="50"/>
      <c r="F36" s="66"/>
      <c r="G36" s="66"/>
      <c r="H36" s="66"/>
    </row>
    <row r="37" spans="2:8" s="12" customFormat="1">
      <c r="B37" s="11">
        <v>1</v>
      </c>
      <c r="C37" s="12" t="s">
        <v>1</v>
      </c>
      <c r="D37" s="21"/>
      <c r="E37" s="12" t="s">
        <v>1</v>
      </c>
      <c r="F37" s="49">
        <v>0</v>
      </c>
      <c r="G37" s="49">
        <v>0</v>
      </c>
      <c r="H37" s="49">
        <f>F37+G37</f>
        <v>0</v>
      </c>
    </row>
    <row r="38" spans="2:8" s="21" customFormat="1">
      <c r="B38" s="13" t="s">
        <v>6</v>
      </c>
      <c r="F38" s="34">
        <f>+SUBTOTAL(9,F37)</f>
        <v>0</v>
      </c>
      <c r="G38" s="34">
        <f t="shared" ref="G38" si="9">+SUBTOTAL(9,G37)</f>
        <v>0</v>
      </c>
      <c r="H38" s="34">
        <f t="shared" ref="H38" si="10">+SUBTOTAL(9,H37)</f>
        <v>0</v>
      </c>
    </row>
    <row r="39" spans="2:8" s="12" customFormat="1">
      <c r="G39" s="49"/>
      <c r="H39" s="49"/>
    </row>
    <row r="40" spans="2:8" s="12" customFormat="1">
      <c r="G40" s="49"/>
      <c r="H40" s="49"/>
    </row>
    <row r="41" spans="2:8" s="12" customFormat="1">
      <c r="G41" s="49"/>
      <c r="H41" s="49"/>
    </row>
    <row r="42" spans="2:8" s="12" customFormat="1">
      <c r="G42" s="49"/>
      <c r="H42" s="49"/>
    </row>
  </sheetData>
  <mergeCells count="7">
    <mergeCell ref="A1:A2"/>
    <mergeCell ref="B1:E2"/>
    <mergeCell ref="F3:F4"/>
    <mergeCell ref="H3:H4"/>
    <mergeCell ref="G3:G4"/>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3"/>
  <sheetViews>
    <sheetView zoomScaleNormal="100" workbookViewId="0">
      <selection activeCell="F1" sqref="F1"/>
    </sheetView>
  </sheetViews>
  <sheetFormatPr defaultRowHeight="12.75"/>
  <cols>
    <col min="1" max="1" width="7.85546875" style="10" customWidth="1"/>
    <col min="2" max="2" width="12.28515625" style="10" customWidth="1"/>
    <col min="3" max="3" width="11.42578125" style="10" hidden="1" customWidth="1"/>
    <col min="4" max="4" width="0" style="10" hidden="1" customWidth="1"/>
    <col min="5" max="5" width="85.7109375" style="10" customWidth="1"/>
    <col min="6" max="6" width="20.7109375" style="10" customWidth="1"/>
    <col min="7" max="8" width="20.7109375" style="45" customWidth="1"/>
    <col min="9" max="16384" width="9.140625" style="10"/>
  </cols>
  <sheetData>
    <row r="1" spans="1:8" s="25" customFormat="1">
      <c r="A1" s="108" t="s">
        <v>2</v>
      </c>
      <c r="B1" s="108" t="s">
        <v>26</v>
      </c>
      <c r="C1" s="108"/>
      <c r="D1" s="108"/>
      <c r="E1" s="108"/>
      <c r="F1" s="9" t="s">
        <v>5</v>
      </c>
      <c r="G1" s="9" t="s">
        <v>5</v>
      </c>
      <c r="H1" s="92"/>
    </row>
    <row r="2" spans="1:8" s="25" customFormat="1" ht="13.5" thickBot="1">
      <c r="A2" s="109"/>
      <c r="B2" s="109"/>
      <c r="C2" s="109"/>
      <c r="D2" s="109"/>
      <c r="E2" s="109"/>
      <c r="F2" s="13" t="s">
        <v>13</v>
      </c>
      <c r="G2" s="13" t="s">
        <v>12</v>
      </c>
      <c r="H2" s="13" t="s">
        <v>6</v>
      </c>
    </row>
    <row r="3" spans="1:8" s="25" customFormat="1">
      <c r="A3" s="110">
        <v>5472</v>
      </c>
      <c r="B3" s="112" t="s">
        <v>67</v>
      </c>
      <c r="C3" s="112"/>
      <c r="D3" s="112"/>
      <c r="E3" s="113"/>
      <c r="F3" s="116">
        <f>+SUBTOTAL(9,F7:F38)</f>
        <v>48526</v>
      </c>
      <c r="G3" s="116">
        <f t="shared" ref="G3:H3" si="0">+SUBTOTAL(9,G7:G38)</f>
        <v>3612</v>
      </c>
      <c r="H3" s="116">
        <f t="shared" si="0"/>
        <v>52138</v>
      </c>
    </row>
    <row r="4" spans="1:8" s="47" customFormat="1">
      <c r="A4" s="111"/>
      <c r="B4" s="114"/>
      <c r="C4" s="114"/>
      <c r="D4" s="114"/>
      <c r="E4" s="115"/>
      <c r="F4" s="117"/>
      <c r="G4" s="117"/>
      <c r="H4" s="117"/>
    </row>
    <row r="5" spans="1:8" ht="12.75" customHeight="1">
      <c r="A5" s="14"/>
      <c r="B5" s="14"/>
      <c r="C5" s="14"/>
      <c r="D5" s="14"/>
      <c r="E5" s="14"/>
      <c r="F5" s="6"/>
      <c r="G5" s="6"/>
      <c r="H5" s="6"/>
    </row>
    <row r="6" spans="1:8" s="12" customFormat="1">
      <c r="B6" s="21" t="s">
        <v>9</v>
      </c>
      <c r="F6" s="34"/>
      <c r="G6" s="34"/>
      <c r="H6" s="34"/>
    </row>
    <row r="7" spans="1:8" s="12" customFormat="1" ht="13.5" customHeight="1">
      <c r="B7" s="11">
        <v>1</v>
      </c>
      <c r="C7" s="89">
        <v>14</v>
      </c>
      <c r="E7" s="12" t="s">
        <v>14</v>
      </c>
      <c r="F7" s="49">
        <v>5996</v>
      </c>
      <c r="G7" s="49">
        <v>850</v>
      </c>
      <c r="H7" s="49">
        <f t="shared" ref="H7:H10" si="1">F7+G7</f>
        <v>6846</v>
      </c>
    </row>
    <row r="8" spans="1:8" s="12" customFormat="1" ht="13.5" customHeight="1">
      <c r="B8" s="11">
        <v>2</v>
      </c>
      <c r="C8" s="89">
        <v>16</v>
      </c>
      <c r="E8" s="12" t="s">
        <v>18</v>
      </c>
      <c r="F8" s="49">
        <v>197</v>
      </c>
      <c r="G8" s="49">
        <v>0</v>
      </c>
      <c r="H8" s="49">
        <f t="shared" si="1"/>
        <v>197</v>
      </c>
    </row>
    <row r="9" spans="1:8" s="12" customFormat="1" ht="13.5" customHeight="1">
      <c r="B9" s="11">
        <v>3</v>
      </c>
      <c r="C9" s="89">
        <v>20</v>
      </c>
      <c r="E9" s="12" t="s">
        <v>7</v>
      </c>
      <c r="F9" s="49">
        <v>1779</v>
      </c>
      <c r="G9" s="49">
        <v>2250</v>
      </c>
      <c r="H9" s="49">
        <f t="shared" si="1"/>
        <v>4029</v>
      </c>
    </row>
    <row r="10" spans="1:8" s="12" customFormat="1" ht="13.5" customHeight="1">
      <c r="B10" s="11">
        <v>4</v>
      </c>
      <c r="C10" s="89">
        <v>26</v>
      </c>
      <c r="E10" s="12" t="s">
        <v>31</v>
      </c>
      <c r="F10" s="49">
        <v>796</v>
      </c>
      <c r="G10" s="49">
        <v>0</v>
      </c>
      <c r="H10" s="49">
        <f t="shared" si="1"/>
        <v>796</v>
      </c>
    </row>
    <row r="11" spans="1:8" s="21" customFormat="1" ht="13.5" customHeight="1">
      <c r="B11" s="13" t="s">
        <v>6</v>
      </c>
      <c r="C11" s="93"/>
      <c r="F11" s="34">
        <f>+SUBTOTAL(9,F7:F10)</f>
        <v>8768</v>
      </c>
      <c r="G11" s="34">
        <f t="shared" ref="G11:H11" si="2">+SUBTOTAL(9,G7:G10)</f>
        <v>3100</v>
      </c>
      <c r="H11" s="34">
        <f t="shared" si="2"/>
        <v>11868</v>
      </c>
    </row>
    <row r="12" spans="1:8" s="12" customFormat="1">
      <c r="B12" s="11"/>
      <c r="F12" s="49"/>
      <c r="G12" s="49"/>
      <c r="H12" s="49"/>
    </row>
    <row r="13" spans="1:8" s="12" customFormat="1">
      <c r="B13" s="21" t="s">
        <v>4</v>
      </c>
      <c r="F13" s="34"/>
      <c r="G13" s="34"/>
      <c r="H13" s="34"/>
    </row>
    <row r="14" spans="1:8" s="12" customFormat="1" ht="13.5" customHeight="1">
      <c r="B14" s="11">
        <v>1</v>
      </c>
      <c r="E14" s="12" t="s">
        <v>44</v>
      </c>
      <c r="F14" s="49">
        <v>498</v>
      </c>
      <c r="G14" s="49">
        <v>0</v>
      </c>
      <c r="H14" s="49">
        <f t="shared" ref="H14:H19" si="3">F14+G14</f>
        <v>498</v>
      </c>
    </row>
    <row r="15" spans="1:8" s="12" customFormat="1" ht="13.5" customHeight="1">
      <c r="B15" s="11">
        <v>2</v>
      </c>
      <c r="E15" s="12" t="s">
        <v>16</v>
      </c>
      <c r="F15" s="49">
        <v>0</v>
      </c>
      <c r="G15" s="49">
        <v>0</v>
      </c>
      <c r="H15" s="49">
        <f t="shared" si="3"/>
        <v>0</v>
      </c>
    </row>
    <row r="16" spans="1:8" s="12" customFormat="1" ht="13.5" customHeight="1">
      <c r="B16" s="11">
        <v>3</v>
      </c>
      <c r="E16" s="12" t="s">
        <v>32</v>
      </c>
      <c r="F16" s="49">
        <v>0</v>
      </c>
      <c r="G16" s="49">
        <v>0</v>
      </c>
      <c r="H16" s="49">
        <f t="shared" si="3"/>
        <v>0</v>
      </c>
    </row>
    <row r="17" spans="2:8" s="12" customFormat="1" ht="13.5" customHeight="1">
      <c r="B17" s="11">
        <v>4</v>
      </c>
      <c r="E17" s="12" t="s">
        <v>33</v>
      </c>
      <c r="F17" s="49">
        <v>0</v>
      </c>
      <c r="G17" s="49">
        <v>0</v>
      </c>
      <c r="H17" s="49">
        <f t="shared" si="3"/>
        <v>0</v>
      </c>
    </row>
    <row r="18" spans="2:8" s="12" customFormat="1" ht="13.5" customHeight="1">
      <c r="B18" s="11">
        <v>5</v>
      </c>
      <c r="E18" s="12" t="s">
        <v>34</v>
      </c>
      <c r="F18" s="49">
        <v>0</v>
      </c>
      <c r="G18" s="49">
        <v>0</v>
      </c>
      <c r="H18" s="49">
        <f t="shared" si="3"/>
        <v>0</v>
      </c>
    </row>
    <row r="19" spans="2:8" s="12" customFormat="1" ht="13.5" customHeight="1">
      <c r="B19" s="11">
        <v>6</v>
      </c>
      <c r="E19" s="12" t="s">
        <v>35</v>
      </c>
      <c r="F19" s="49">
        <v>0</v>
      </c>
      <c r="G19" s="49">
        <v>0</v>
      </c>
      <c r="H19" s="49">
        <f t="shared" si="3"/>
        <v>0</v>
      </c>
    </row>
    <row r="20" spans="2:8" s="21" customFormat="1" ht="13.5" customHeight="1">
      <c r="B20" s="13" t="s">
        <v>6</v>
      </c>
      <c r="F20" s="34">
        <f>+SUBTOTAL(9,F14:F19)</f>
        <v>498</v>
      </c>
      <c r="G20" s="34">
        <f t="shared" ref="G20:H20" si="4">+SUBTOTAL(9,G14:G19)</f>
        <v>0</v>
      </c>
      <c r="H20" s="34">
        <f t="shared" si="4"/>
        <v>498</v>
      </c>
    </row>
    <row r="21" spans="2:8" s="12" customFormat="1" ht="13.5" customHeight="1">
      <c r="F21" s="49"/>
      <c r="G21" s="49"/>
      <c r="H21" s="49"/>
    </row>
    <row r="22" spans="2:8" s="12" customFormat="1" ht="13.5" customHeight="1">
      <c r="B22" s="21" t="s">
        <v>0</v>
      </c>
      <c r="F22" s="34"/>
      <c r="G22" s="34"/>
      <c r="H22" s="34"/>
    </row>
    <row r="23" spans="2:8" s="12" customFormat="1">
      <c r="B23" s="11">
        <v>1</v>
      </c>
      <c r="E23" s="12" t="s">
        <v>21</v>
      </c>
      <c r="F23" s="49">
        <v>0</v>
      </c>
      <c r="G23" s="49">
        <v>0</v>
      </c>
      <c r="H23" s="49">
        <f>F23+G23</f>
        <v>0</v>
      </c>
    </row>
    <row r="24" spans="2:8" s="12" customFormat="1" ht="13.5" customHeight="1">
      <c r="B24" s="11">
        <v>2</v>
      </c>
      <c r="E24" s="12" t="s">
        <v>22</v>
      </c>
      <c r="F24" s="49">
        <v>31714</v>
      </c>
      <c r="G24" s="49">
        <v>195</v>
      </c>
      <c r="H24" s="49">
        <f>F24+G24</f>
        <v>31909</v>
      </c>
    </row>
    <row r="25" spans="2:8" s="12" customFormat="1" ht="13.5" customHeight="1">
      <c r="B25" s="11">
        <v>3</v>
      </c>
      <c r="E25" s="12" t="s">
        <v>11</v>
      </c>
      <c r="F25" s="49">
        <v>3153</v>
      </c>
      <c r="G25" s="49">
        <v>0</v>
      </c>
      <c r="H25" s="49">
        <f>F25+G25</f>
        <v>3153</v>
      </c>
    </row>
    <row r="26" spans="2:8" s="21" customFormat="1" ht="13.5" customHeight="1">
      <c r="B26" s="13" t="s">
        <v>6</v>
      </c>
      <c r="F26" s="34">
        <f>+SUBTOTAL(9,F23:F25)</f>
        <v>34867</v>
      </c>
      <c r="G26" s="34">
        <f t="shared" ref="G26:H26" si="5">+SUBTOTAL(9,G23:G25)</f>
        <v>195</v>
      </c>
      <c r="H26" s="34">
        <f t="shared" si="5"/>
        <v>35062</v>
      </c>
    </row>
    <row r="27" spans="2:8" s="12" customFormat="1" ht="13.5" customHeight="1">
      <c r="B27" s="11"/>
      <c r="F27" s="49"/>
      <c r="G27" s="49"/>
      <c r="H27" s="49"/>
    </row>
    <row r="28" spans="2:8" s="12" customFormat="1" ht="13.5" customHeight="1">
      <c r="B28" s="21" t="s">
        <v>23</v>
      </c>
      <c r="C28" s="50"/>
      <c r="F28" s="88"/>
      <c r="G28" s="88"/>
      <c r="H28" s="88"/>
    </row>
    <row r="29" spans="2:8" s="12" customFormat="1" ht="13.5" customHeight="1">
      <c r="B29" s="11">
        <v>1</v>
      </c>
      <c r="C29" s="12" t="s">
        <v>1</v>
      </c>
      <c r="D29" s="21"/>
      <c r="E29" s="12" t="s">
        <v>24</v>
      </c>
      <c r="F29" s="49">
        <v>183</v>
      </c>
      <c r="G29" s="49">
        <v>0</v>
      </c>
      <c r="H29" s="49">
        <f>F29+G29</f>
        <v>183</v>
      </c>
    </row>
    <row r="30" spans="2:8" s="21" customFormat="1" ht="13.5" customHeight="1">
      <c r="B30" s="13" t="s">
        <v>6</v>
      </c>
      <c r="F30" s="34">
        <f>+SUBTOTAL(9,F29)</f>
        <v>183</v>
      </c>
      <c r="G30" s="34">
        <f t="shared" ref="G30:H30" si="6">+SUBTOTAL(9,G29)</f>
        <v>0</v>
      </c>
      <c r="H30" s="34">
        <f t="shared" si="6"/>
        <v>183</v>
      </c>
    </row>
    <row r="31" spans="2:8" s="12" customFormat="1" ht="13.5" customHeight="1">
      <c r="F31" s="49"/>
      <c r="G31" s="49"/>
      <c r="H31" s="49"/>
    </row>
    <row r="32" spans="2:8" s="12" customFormat="1" ht="13.5" customHeight="1">
      <c r="B32" s="21" t="s">
        <v>10</v>
      </c>
      <c r="C32" s="50"/>
      <c r="F32" s="88"/>
      <c r="G32" s="88"/>
      <c r="H32" s="88"/>
    </row>
    <row r="33" spans="2:8" s="12" customFormat="1" ht="13.5" customHeight="1">
      <c r="B33" s="11">
        <v>1</v>
      </c>
      <c r="C33" s="12" t="s">
        <v>1</v>
      </c>
      <c r="D33" s="21"/>
      <c r="E33" s="12" t="s">
        <v>69</v>
      </c>
      <c r="F33" s="49">
        <v>4210</v>
      </c>
      <c r="G33" s="49">
        <v>317</v>
      </c>
      <c r="H33" s="49">
        <f>F33+G33</f>
        <v>4527</v>
      </c>
    </row>
    <row r="34" spans="2:8" s="21" customFormat="1" ht="13.5" customHeight="1">
      <c r="B34" s="13" t="s">
        <v>6</v>
      </c>
      <c r="F34" s="34">
        <f>+SUBTOTAL(9,F33)</f>
        <v>4210</v>
      </c>
      <c r="G34" s="34">
        <f t="shared" ref="G34" si="7">+SUBTOTAL(9,G33)</f>
        <v>317</v>
      </c>
      <c r="H34" s="34">
        <f t="shared" ref="H34" si="8">+SUBTOTAL(9,H33)</f>
        <v>4527</v>
      </c>
    </row>
    <row r="35" spans="2:8" s="12" customFormat="1" ht="13.5" customHeight="1">
      <c r="D35" s="21" t="s">
        <v>8</v>
      </c>
      <c r="F35" s="49"/>
      <c r="G35" s="49"/>
      <c r="H35" s="49"/>
    </row>
    <row r="36" spans="2:8" s="12" customFormat="1">
      <c r="B36" s="21" t="s">
        <v>1</v>
      </c>
      <c r="C36" s="50"/>
      <c r="F36" s="66"/>
      <c r="G36" s="66"/>
      <c r="H36" s="66"/>
    </row>
    <row r="37" spans="2:8" s="12" customFormat="1">
      <c r="B37" s="11">
        <v>1</v>
      </c>
      <c r="C37" s="12" t="s">
        <v>1</v>
      </c>
      <c r="D37" s="21"/>
      <c r="E37" s="12" t="s">
        <v>1</v>
      </c>
      <c r="F37" s="49">
        <v>0</v>
      </c>
      <c r="G37" s="49">
        <v>0</v>
      </c>
      <c r="H37" s="49">
        <f>F37+G37</f>
        <v>0</v>
      </c>
    </row>
    <row r="38" spans="2:8" s="21" customFormat="1">
      <c r="B38" s="13" t="s">
        <v>6</v>
      </c>
      <c r="F38" s="34">
        <f>+SUBTOTAL(9,F37)</f>
        <v>0</v>
      </c>
      <c r="G38" s="34">
        <f t="shared" ref="G38" si="9">+SUBTOTAL(9,G37)</f>
        <v>0</v>
      </c>
      <c r="H38" s="34">
        <f t="shared" ref="H38" si="10">+SUBTOTAL(9,H37)</f>
        <v>0</v>
      </c>
    </row>
    <row r="39" spans="2:8" s="12" customFormat="1">
      <c r="F39" s="49"/>
      <c r="G39" s="49"/>
      <c r="H39" s="49"/>
    </row>
    <row r="40" spans="2:8" s="12" customFormat="1">
      <c r="F40" s="49"/>
      <c r="G40" s="49"/>
      <c r="H40" s="49"/>
    </row>
    <row r="41" spans="2:8" s="12" customFormat="1">
      <c r="G41" s="49"/>
      <c r="H41" s="49"/>
    </row>
    <row r="42" spans="2:8" s="12" customFormat="1">
      <c r="G42" s="49"/>
      <c r="H42" s="49"/>
    </row>
    <row r="43" spans="2:8" s="12" customFormat="1">
      <c r="G43" s="49"/>
      <c r="H43" s="49"/>
    </row>
  </sheetData>
  <mergeCells count="7">
    <mergeCell ref="F3:F4"/>
    <mergeCell ref="H3:H4"/>
    <mergeCell ref="G3:G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0"/>
  <sheetViews>
    <sheetView topLeftCell="A7" zoomScaleNormal="100" workbookViewId="0">
      <selection activeCell="F1" sqref="F1"/>
    </sheetView>
  </sheetViews>
  <sheetFormatPr defaultRowHeight="12.75"/>
  <cols>
    <col min="1" max="1" width="7.85546875" style="12" customWidth="1"/>
    <col min="2" max="2" width="12.28515625" style="12" customWidth="1"/>
    <col min="3" max="3" width="11.42578125" style="12" hidden="1" customWidth="1"/>
    <col min="4" max="4" width="0" style="12" hidden="1" customWidth="1"/>
    <col min="5" max="5" width="85.7109375" style="12" customWidth="1"/>
    <col min="6" max="6" width="20.7109375" style="12" customWidth="1"/>
    <col min="7" max="8" width="20.7109375" style="49" customWidth="1"/>
    <col min="9" max="16384" width="9.140625" style="12"/>
  </cols>
  <sheetData>
    <row r="1" spans="1:8" s="21" customFormat="1">
      <c r="A1" s="108" t="s">
        <v>2</v>
      </c>
      <c r="B1" s="108" t="s">
        <v>26</v>
      </c>
      <c r="C1" s="108"/>
      <c r="D1" s="108"/>
      <c r="E1" s="108"/>
      <c r="F1" s="61" t="s">
        <v>5</v>
      </c>
      <c r="G1" s="61" t="s">
        <v>5</v>
      </c>
      <c r="H1" s="61"/>
    </row>
    <row r="2" spans="1:8" s="21" customFormat="1" ht="13.5" thickBot="1">
      <c r="A2" s="109"/>
      <c r="B2" s="109"/>
      <c r="C2" s="109"/>
      <c r="D2" s="109"/>
      <c r="E2" s="109"/>
      <c r="F2" s="8" t="s">
        <v>13</v>
      </c>
      <c r="G2" s="8" t="s">
        <v>12</v>
      </c>
      <c r="H2" s="8" t="s">
        <v>6</v>
      </c>
    </row>
    <row r="3" spans="1:8" s="21" customFormat="1" ht="12.75" customHeight="1">
      <c r="A3" s="110">
        <v>5243</v>
      </c>
      <c r="B3" s="112" t="s">
        <v>64</v>
      </c>
      <c r="C3" s="112"/>
      <c r="D3" s="112"/>
      <c r="E3" s="112"/>
      <c r="F3" s="118">
        <f>+SUBTOTAL(9,F7:F38)</f>
        <v>46775</v>
      </c>
      <c r="G3" s="118">
        <f>+SUBTOTAL(9,G7:G38)</f>
        <v>62567</v>
      </c>
      <c r="H3" s="118">
        <f>F3+G3</f>
        <v>109342</v>
      </c>
    </row>
    <row r="4" spans="1:8" s="63" customFormat="1">
      <c r="A4" s="111"/>
      <c r="B4" s="114"/>
      <c r="C4" s="114"/>
      <c r="D4" s="114"/>
      <c r="E4" s="114"/>
      <c r="F4" s="119"/>
      <c r="G4" s="119"/>
      <c r="H4" s="119"/>
    </row>
    <row r="5" spans="1:8" ht="12.75" customHeight="1">
      <c r="A5" s="73"/>
      <c r="B5" s="73"/>
      <c r="C5" s="73"/>
      <c r="D5" s="73"/>
      <c r="E5" s="73"/>
      <c r="F5" s="91"/>
      <c r="G5" s="91"/>
      <c r="H5" s="91"/>
    </row>
    <row r="6" spans="1:8">
      <c r="B6" s="21" t="s">
        <v>9</v>
      </c>
      <c r="F6" s="85"/>
      <c r="G6" s="85"/>
      <c r="H6" s="85"/>
    </row>
    <row r="7" spans="1:8">
      <c r="B7" s="11">
        <v>1</v>
      </c>
      <c r="C7" s="64">
        <v>14</v>
      </c>
      <c r="E7" s="12" t="s">
        <v>14</v>
      </c>
      <c r="F7" s="84">
        <v>3827</v>
      </c>
      <c r="G7" s="84">
        <v>3473</v>
      </c>
      <c r="H7" s="84">
        <f>F7+G7</f>
        <v>7300</v>
      </c>
    </row>
    <row r="8" spans="1:8">
      <c r="B8" s="11">
        <v>2</v>
      </c>
      <c r="C8" s="64">
        <v>16</v>
      </c>
      <c r="E8" s="12" t="s">
        <v>18</v>
      </c>
      <c r="F8" s="84">
        <v>159</v>
      </c>
      <c r="G8" s="84">
        <v>145</v>
      </c>
      <c r="H8" s="84">
        <f>F8+G8</f>
        <v>304</v>
      </c>
    </row>
    <row r="9" spans="1:8">
      <c r="B9" s="11">
        <v>3</v>
      </c>
      <c r="C9" s="64">
        <v>20</v>
      </c>
      <c r="E9" s="12" t="s">
        <v>7</v>
      </c>
      <c r="F9" s="84">
        <v>4595</v>
      </c>
      <c r="G9" s="84">
        <v>6354</v>
      </c>
      <c r="H9" s="84">
        <f>F9+G9</f>
        <v>10949</v>
      </c>
    </row>
    <row r="10" spans="1:8">
      <c r="B10" s="11">
        <v>4</v>
      </c>
      <c r="C10" s="64">
        <v>26</v>
      </c>
      <c r="E10" s="12" t="s">
        <v>31</v>
      </c>
      <c r="F10" s="84">
        <v>0</v>
      </c>
      <c r="G10" s="84">
        <v>0</v>
      </c>
      <c r="H10" s="84">
        <f>F10+G10</f>
        <v>0</v>
      </c>
    </row>
    <row r="11" spans="1:8">
      <c r="B11" s="8" t="s">
        <v>6</v>
      </c>
      <c r="C11" s="64"/>
      <c r="F11" s="85">
        <f>+SUBTOTAL(9,F7:F10)</f>
        <v>8581</v>
      </c>
      <c r="G11" s="85">
        <f t="shared" ref="G11:H11" si="0">+SUBTOTAL(9,G7:G10)</f>
        <v>9972</v>
      </c>
      <c r="H11" s="85">
        <f t="shared" si="0"/>
        <v>18553</v>
      </c>
    </row>
    <row r="12" spans="1:8">
      <c r="B12" s="11"/>
      <c r="F12" s="84"/>
      <c r="G12" s="84"/>
      <c r="H12" s="84"/>
    </row>
    <row r="13" spans="1:8">
      <c r="B13" s="21" t="s">
        <v>4</v>
      </c>
      <c r="F13" s="85"/>
      <c r="G13" s="85"/>
      <c r="H13" s="85"/>
    </row>
    <row r="14" spans="1:8">
      <c r="B14" s="11">
        <v>1</v>
      </c>
      <c r="E14" s="12" t="s">
        <v>15</v>
      </c>
      <c r="F14" s="84">
        <v>8343</v>
      </c>
      <c r="G14" s="84">
        <v>0</v>
      </c>
      <c r="H14" s="84">
        <f t="shared" ref="H14:H19" si="1">F14+G14</f>
        <v>8343</v>
      </c>
    </row>
    <row r="15" spans="1:8">
      <c r="B15" s="11">
        <v>2</v>
      </c>
      <c r="E15" s="12" t="s">
        <v>16</v>
      </c>
      <c r="F15" s="84">
        <v>397</v>
      </c>
      <c r="G15" s="84">
        <v>0</v>
      </c>
      <c r="H15" s="84">
        <f t="shared" si="1"/>
        <v>397</v>
      </c>
    </row>
    <row r="16" spans="1:8">
      <c r="B16" s="11">
        <v>3</v>
      </c>
      <c r="E16" s="12" t="s">
        <v>32</v>
      </c>
      <c r="F16" s="84">
        <v>0</v>
      </c>
      <c r="G16" s="84">
        <v>0</v>
      </c>
      <c r="H16" s="84">
        <f t="shared" si="1"/>
        <v>0</v>
      </c>
    </row>
    <row r="17" spans="2:8">
      <c r="B17" s="11">
        <v>4</v>
      </c>
      <c r="E17" s="12" t="s">
        <v>33</v>
      </c>
      <c r="F17" s="84">
        <v>30</v>
      </c>
      <c r="G17" s="84">
        <v>0</v>
      </c>
      <c r="H17" s="84">
        <f t="shared" si="1"/>
        <v>30</v>
      </c>
    </row>
    <row r="18" spans="2:8">
      <c r="B18" s="11">
        <v>5</v>
      </c>
      <c r="E18" s="12" t="s">
        <v>34</v>
      </c>
      <c r="F18" s="84">
        <v>0</v>
      </c>
      <c r="G18" s="84">
        <v>0</v>
      </c>
      <c r="H18" s="84">
        <f t="shared" si="1"/>
        <v>0</v>
      </c>
    </row>
    <row r="19" spans="2:8">
      <c r="B19" s="11">
        <v>6</v>
      </c>
      <c r="E19" s="12" t="s">
        <v>35</v>
      </c>
      <c r="F19" s="84">
        <v>0</v>
      </c>
      <c r="G19" s="84">
        <v>0</v>
      </c>
      <c r="H19" s="84">
        <f t="shared" si="1"/>
        <v>0</v>
      </c>
    </row>
    <row r="20" spans="2:8" s="21" customFormat="1">
      <c r="B20" s="8" t="s">
        <v>6</v>
      </c>
      <c r="F20" s="85">
        <f>+SUBTOTAL(9,F14:F19)</f>
        <v>8770</v>
      </c>
      <c r="G20" s="85">
        <f t="shared" ref="G20:H20" si="2">+SUBTOTAL(9,G14:G19)</f>
        <v>0</v>
      </c>
      <c r="H20" s="85">
        <f t="shared" si="2"/>
        <v>8770</v>
      </c>
    </row>
    <row r="21" spans="2:8">
      <c r="F21" s="84"/>
      <c r="G21" s="84"/>
      <c r="H21" s="84"/>
    </row>
    <row r="22" spans="2:8">
      <c r="B22" s="21" t="s">
        <v>0</v>
      </c>
      <c r="F22" s="85"/>
      <c r="G22" s="85"/>
      <c r="H22" s="85"/>
    </row>
    <row r="23" spans="2:8">
      <c r="B23" s="11">
        <v>1</v>
      </c>
      <c r="E23" s="12" t="s">
        <v>21</v>
      </c>
      <c r="F23" s="84">
        <v>21913</v>
      </c>
      <c r="G23" s="84">
        <v>39293</v>
      </c>
      <c r="H23" s="84">
        <f>F23+G23</f>
        <v>61206</v>
      </c>
    </row>
    <row r="24" spans="2:8">
      <c r="B24" s="11">
        <v>2</v>
      </c>
      <c r="E24" s="12" t="s">
        <v>22</v>
      </c>
      <c r="F24" s="84">
        <v>0</v>
      </c>
      <c r="G24" s="84">
        <v>4585</v>
      </c>
      <c r="H24" s="84">
        <f>F24+G24</f>
        <v>4585</v>
      </c>
    </row>
    <row r="25" spans="2:8">
      <c r="B25" s="11">
        <v>3</v>
      </c>
      <c r="E25" s="12" t="s">
        <v>11</v>
      </c>
      <c r="F25" s="84">
        <v>4810</v>
      </c>
      <c r="G25" s="84">
        <v>4875</v>
      </c>
      <c r="H25" s="84">
        <f>F25+G25</f>
        <v>9685</v>
      </c>
    </row>
    <row r="26" spans="2:8">
      <c r="B26" s="8" t="s">
        <v>6</v>
      </c>
      <c r="F26" s="85">
        <f>+SUBTOTAL(9,F23:F25)</f>
        <v>26723</v>
      </c>
      <c r="G26" s="85">
        <f t="shared" ref="G26:H26" si="3">+SUBTOTAL(9,G23:G25)</f>
        <v>48753</v>
      </c>
      <c r="H26" s="85">
        <f t="shared" si="3"/>
        <v>75476</v>
      </c>
    </row>
    <row r="27" spans="2:8">
      <c r="B27" s="11"/>
      <c r="F27" s="84"/>
      <c r="G27" s="84"/>
      <c r="H27" s="84"/>
    </row>
    <row r="28" spans="2:8">
      <c r="B28" s="39" t="s">
        <v>23</v>
      </c>
      <c r="C28" s="40"/>
      <c r="F28" s="86"/>
      <c r="G28" s="86"/>
      <c r="H28" s="86"/>
    </row>
    <row r="29" spans="2:8">
      <c r="B29" s="65">
        <v>1</v>
      </c>
      <c r="C29" s="4" t="s">
        <v>1</v>
      </c>
      <c r="D29" s="21"/>
      <c r="E29" s="4" t="s">
        <v>24</v>
      </c>
      <c r="F29" s="84">
        <v>31</v>
      </c>
      <c r="G29" s="84">
        <v>0</v>
      </c>
      <c r="H29" s="84">
        <f>F29+G29</f>
        <v>31</v>
      </c>
    </row>
    <row r="30" spans="2:8" s="21" customFormat="1">
      <c r="B30" s="8" t="s">
        <v>6</v>
      </c>
      <c r="C30" s="39"/>
      <c r="E30" s="39"/>
      <c r="F30" s="85">
        <f>+SUBTOTAL(9,F29)</f>
        <v>31</v>
      </c>
      <c r="G30" s="85">
        <f t="shared" ref="G30:H30" si="4">+SUBTOTAL(9,G29)</f>
        <v>0</v>
      </c>
      <c r="H30" s="85">
        <f t="shared" si="4"/>
        <v>31</v>
      </c>
    </row>
    <row r="31" spans="2:8">
      <c r="F31" s="84"/>
      <c r="G31" s="84"/>
      <c r="H31" s="84"/>
    </row>
    <row r="32" spans="2:8">
      <c r="B32" s="39" t="s">
        <v>10</v>
      </c>
      <c r="C32" s="40"/>
      <c r="F32" s="86"/>
      <c r="G32" s="86"/>
      <c r="H32" s="86"/>
    </row>
    <row r="33" spans="2:8">
      <c r="B33" s="65">
        <v>1</v>
      </c>
      <c r="C33" s="4" t="s">
        <v>1</v>
      </c>
      <c r="D33" s="21"/>
      <c r="E33" s="4" t="s">
        <v>69</v>
      </c>
      <c r="F33" s="84">
        <v>2670</v>
      </c>
      <c r="G33" s="84">
        <v>3842</v>
      </c>
      <c r="H33" s="84">
        <f>F33+G33</f>
        <v>6512</v>
      </c>
    </row>
    <row r="34" spans="2:8" s="21" customFormat="1">
      <c r="B34" s="8" t="s">
        <v>6</v>
      </c>
      <c r="C34" s="39"/>
      <c r="E34" s="39"/>
      <c r="F34" s="85">
        <f>+SUBTOTAL(9,F33)</f>
        <v>2670</v>
      </c>
      <c r="G34" s="85">
        <f t="shared" ref="G34" si="5">+SUBTOTAL(9,G33)</f>
        <v>3842</v>
      </c>
      <c r="H34" s="85">
        <f t="shared" ref="H34" si="6">+SUBTOTAL(9,H33)</f>
        <v>6512</v>
      </c>
    </row>
    <row r="35" spans="2:8">
      <c r="D35" s="21" t="s">
        <v>8</v>
      </c>
      <c r="F35" s="84"/>
      <c r="G35" s="84"/>
      <c r="H35" s="84"/>
    </row>
    <row r="36" spans="2:8">
      <c r="B36" s="39" t="s">
        <v>1</v>
      </c>
      <c r="C36" s="40"/>
      <c r="F36" s="86"/>
      <c r="G36" s="86"/>
      <c r="H36" s="86"/>
    </row>
    <row r="37" spans="2:8">
      <c r="B37" s="65">
        <v>1</v>
      </c>
      <c r="C37" s="4" t="s">
        <v>1</v>
      </c>
      <c r="D37" s="21"/>
      <c r="E37" s="4" t="s">
        <v>1</v>
      </c>
      <c r="F37" s="84">
        <v>0</v>
      </c>
      <c r="G37" s="84">
        <v>0</v>
      </c>
      <c r="H37" s="84">
        <f>F37+G37</f>
        <v>0</v>
      </c>
    </row>
    <row r="38" spans="2:8" s="21" customFormat="1">
      <c r="B38" s="8" t="s">
        <v>6</v>
      </c>
      <c r="F38" s="85">
        <f>+SUBTOTAL(9,F37)</f>
        <v>0</v>
      </c>
      <c r="G38" s="87">
        <f t="shared" ref="G38" si="7">+SUBTOTAL(9,G37)</f>
        <v>0</v>
      </c>
      <c r="H38" s="87">
        <f t="shared" ref="H38" si="8">+SUBTOTAL(9,H37)</f>
        <v>0</v>
      </c>
    </row>
    <row r="39" spans="2:8">
      <c r="F39" s="49"/>
      <c r="G39" s="12"/>
      <c r="H39" s="12"/>
    </row>
    <row r="40" spans="2:8">
      <c r="F40" s="49"/>
      <c r="G40" s="12"/>
      <c r="H40" s="12"/>
    </row>
  </sheetData>
  <mergeCells count="7">
    <mergeCell ref="F3:F4"/>
    <mergeCell ref="H3:H4"/>
    <mergeCell ref="G3:G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0"/>
  <sheetViews>
    <sheetView zoomScaleNormal="100" workbookViewId="0">
      <selection activeCell="F1" sqref="F1"/>
    </sheetView>
  </sheetViews>
  <sheetFormatPr defaultRowHeight="12.75"/>
  <cols>
    <col min="1" max="1" width="7.85546875" style="12" customWidth="1"/>
    <col min="2" max="2" width="12.28515625" style="12" customWidth="1"/>
    <col min="3" max="3" width="11.42578125" style="12" hidden="1" customWidth="1"/>
    <col min="4" max="4" width="0" style="12" hidden="1" customWidth="1"/>
    <col min="5" max="5" width="85.7109375" style="12" customWidth="1"/>
    <col min="6" max="6" width="20.7109375" style="12" customWidth="1"/>
    <col min="7" max="8" width="20.7109375" style="49" customWidth="1"/>
    <col min="9" max="16384" width="9.140625" style="12"/>
  </cols>
  <sheetData>
    <row r="1" spans="1:8" s="21" customFormat="1">
      <c r="A1" s="108" t="s">
        <v>2</v>
      </c>
      <c r="B1" s="108" t="s">
        <v>26</v>
      </c>
      <c r="C1" s="108"/>
      <c r="D1" s="108"/>
      <c r="E1" s="108"/>
      <c r="F1" s="61" t="s">
        <v>5</v>
      </c>
      <c r="G1" s="61" t="s">
        <v>5</v>
      </c>
      <c r="H1" s="61"/>
    </row>
    <row r="2" spans="1:8" s="21" customFormat="1" ht="13.5" thickBot="1">
      <c r="A2" s="109"/>
      <c r="B2" s="109"/>
      <c r="C2" s="109"/>
      <c r="D2" s="109"/>
      <c r="E2" s="109"/>
      <c r="F2" s="8" t="s">
        <v>13</v>
      </c>
      <c r="G2" s="8" t="s">
        <v>12</v>
      </c>
      <c r="H2" s="8" t="s">
        <v>6</v>
      </c>
    </row>
    <row r="3" spans="1:8" s="21" customFormat="1" ht="12.75" customHeight="1">
      <c r="A3" s="110">
        <v>6438</v>
      </c>
      <c r="B3" s="112" t="s">
        <v>63</v>
      </c>
      <c r="C3" s="112"/>
      <c r="D3" s="112"/>
      <c r="E3" s="112"/>
      <c r="F3" s="116">
        <f>+SUBTOTAL(9,F7:F38)</f>
        <v>38386</v>
      </c>
      <c r="G3" s="116">
        <f t="shared" ref="G3:H3" si="0">+SUBTOTAL(9,G7:G38)</f>
        <v>23804</v>
      </c>
      <c r="H3" s="116">
        <f t="shared" si="0"/>
        <v>62190</v>
      </c>
    </row>
    <row r="4" spans="1:8" s="63" customFormat="1">
      <c r="A4" s="111"/>
      <c r="B4" s="114"/>
      <c r="C4" s="114"/>
      <c r="D4" s="114"/>
      <c r="E4" s="114"/>
      <c r="F4" s="117"/>
      <c r="G4" s="117"/>
      <c r="H4" s="117"/>
    </row>
    <row r="5" spans="1:8" ht="12.75" customHeight="1">
      <c r="A5" s="73"/>
      <c r="B5" s="73"/>
      <c r="C5" s="73"/>
      <c r="D5" s="73"/>
      <c r="E5" s="73"/>
      <c r="F5" s="74"/>
      <c r="G5" s="74"/>
      <c r="H5" s="74"/>
    </row>
    <row r="6" spans="1:8">
      <c r="B6" s="21" t="s">
        <v>9</v>
      </c>
      <c r="F6" s="34"/>
      <c r="G6" s="34"/>
      <c r="H6" s="34"/>
    </row>
    <row r="7" spans="1:8">
      <c r="B7" s="11">
        <v>1</v>
      </c>
      <c r="C7" s="64">
        <v>14</v>
      </c>
      <c r="E7" s="12" t="s">
        <v>14</v>
      </c>
      <c r="F7" s="49">
        <v>3354</v>
      </c>
      <c r="G7" s="49">
        <v>1846</v>
      </c>
      <c r="H7" s="49">
        <f t="shared" ref="H7:H10" si="1">F7+G7</f>
        <v>5200</v>
      </c>
    </row>
    <row r="8" spans="1:8">
      <c r="B8" s="11">
        <v>2</v>
      </c>
      <c r="C8" s="64">
        <v>16</v>
      </c>
      <c r="E8" s="12" t="s">
        <v>18</v>
      </c>
      <c r="F8" s="49">
        <v>600</v>
      </c>
      <c r="G8" s="49">
        <v>450</v>
      </c>
      <c r="H8" s="49">
        <f t="shared" si="1"/>
        <v>1050</v>
      </c>
    </row>
    <row r="9" spans="1:8">
      <c r="B9" s="11">
        <v>3</v>
      </c>
      <c r="C9" s="64">
        <v>20</v>
      </c>
      <c r="E9" s="12" t="s">
        <v>7</v>
      </c>
      <c r="F9" s="49">
        <v>3423</v>
      </c>
      <c r="G9" s="49">
        <v>5359</v>
      </c>
      <c r="H9" s="49">
        <f t="shared" si="1"/>
        <v>8782</v>
      </c>
    </row>
    <row r="10" spans="1:8">
      <c r="B10" s="11">
        <v>4</v>
      </c>
      <c r="C10" s="64">
        <v>26</v>
      </c>
      <c r="E10" s="12" t="s">
        <v>31</v>
      </c>
      <c r="F10" s="49">
        <v>0</v>
      </c>
      <c r="G10" s="49">
        <v>0</v>
      </c>
      <c r="H10" s="49">
        <f t="shared" si="1"/>
        <v>0</v>
      </c>
    </row>
    <row r="11" spans="1:8" s="21" customFormat="1">
      <c r="B11" s="8" t="s">
        <v>6</v>
      </c>
      <c r="C11" s="80"/>
      <c r="F11" s="34">
        <f>+SUBTOTAL(9,F7:F10)</f>
        <v>7377</v>
      </c>
      <c r="G11" s="34">
        <f t="shared" ref="G11:H11" si="2">+SUBTOTAL(9,G7:G10)</f>
        <v>7655</v>
      </c>
      <c r="H11" s="34">
        <f t="shared" si="2"/>
        <v>15032</v>
      </c>
    </row>
    <row r="12" spans="1:8">
      <c r="B12" s="11"/>
      <c r="F12" s="49"/>
    </row>
    <row r="13" spans="1:8">
      <c r="B13" s="21" t="s">
        <v>4</v>
      </c>
      <c r="F13" s="34"/>
      <c r="G13" s="34"/>
      <c r="H13" s="34"/>
    </row>
    <row r="14" spans="1:8">
      <c r="B14" s="11">
        <v>1</v>
      </c>
      <c r="E14" s="12" t="s">
        <v>15</v>
      </c>
      <c r="F14" s="49">
        <v>-959</v>
      </c>
      <c r="G14" s="49">
        <v>0</v>
      </c>
      <c r="H14" s="49">
        <f t="shared" ref="H14:H19" si="3">F14+G14</f>
        <v>-959</v>
      </c>
    </row>
    <row r="15" spans="1:8">
      <c r="B15" s="11">
        <v>2</v>
      </c>
      <c r="E15" s="12" t="s">
        <v>16</v>
      </c>
      <c r="F15" s="49">
        <v>0</v>
      </c>
      <c r="G15" s="49">
        <v>0</v>
      </c>
      <c r="H15" s="49">
        <f t="shared" si="3"/>
        <v>0</v>
      </c>
    </row>
    <row r="16" spans="1:8">
      <c r="B16" s="11">
        <v>3</v>
      </c>
      <c r="E16" s="12" t="s">
        <v>32</v>
      </c>
      <c r="F16" s="49">
        <v>0</v>
      </c>
      <c r="G16" s="49">
        <v>0</v>
      </c>
      <c r="H16" s="49">
        <f t="shared" si="3"/>
        <v>0</v>
      </c>
    </row>
    <row r="17" spans="2:8">
      <c r="B17" s="11">
        <v>4</v>
      </c>
      <c r="E17" s="12" t="s">
        <v>33</v>
      </c>
      <c r="F17" s="49">
        <v>0</v>
      </c>
      <c r="G17" s="49">
        <v>0</v>
      </c>
      <c r="H17" s="49">
        <f t="shared" si="3"/>
        <v>0</v>
      </c>
    </row>
    <row r="18" spans="2:8">
      <c r="B18" s="11">
        <v>5</v>
      </c>
      <c r="E18" s="12" t="s">
        <v>34</v>
      </c>
      <c r="F18" s="49">
        <v>0</v>
      </c>
      <c r="G18" s="49">
        <v>0</v>
      </c>
      <c r="H18" s="49">
        <f t="shared" si="3"/>
        <v>0</v>
      </c>
    </row>
    <row r="19" spans="2:8">
      <c r="B19" s="11">
        <v>6</v>
      </c>
      <c r="E19" s="12" t="s">
        <v>35</v>
      </c>
      <c r="F19" s="49">
        <v>0</v>
      </c>
      <c r="G19" s="49">
        <v>0</v>
      </c>
      <c r="H19" s="49">
        <f t="shared" si="3"/>
        <v>0</v>
      </c>
    </row>
    <row r="20" spans="2:8" s="21" customFormat="1">
      <c r="B20" s="8" t="s">
        <v>6</v>
      </c>
      <c r="F20" s="34">
        <f>+SUBTOTAL(9,F14:F19)</f>
        <v>-959</v>
      </c>
      <c r="G20" s="34">
        <f t="shared" ref="G20:H20" si="4">+SUBTOTAL(9,G14:G19)</f>
        <v>0</v>
      </c>
      <c r="H20" s="34">
        <f t="shared" si="4"/>
        <v>-959</v>
      </c>
    </row>
    <row r="21" spans="2:8">
      <c r="F21" s="49"/>
    </row>
    <row r="22" spans="2:8">
      <c r="B22" s="21" t="s">
        <v>0</v>
      </c>
      <c r="F22" s="34"/>
      <c r="G22" s="34"/>
      <c r="H22" s="34"/>
    </row>
    <row r="23" spans="2:8">
      <c r="B23" s="11">
        <v>1</v>
      </c>
      <c r="E23" s="12" t="s">
        <v>21</v>
      </c>
      <c r="F23" s="49">
        <v>19112</v>
      </c>
      <c r="G23" s="49">
        <v>6782</v>
      </c>
      <c r="H23" s="49">
        <f>F23+G23</f>
        <v>25894</v>
      </c>
    </row>
    <row r="24" spans="2:8">
      <c r="B24" s="11">
        <v>2</v>
      </c>
      <c r="E24" s="12" t="s">
        <v>22</v>
      </c>
      <c r="F24" s="49">
        <v>4629</v>
      </c>
      <c r="G24" s="49">
        <v>3588</v>
      </c>
      <c r="H24" s="49">
        <f>F24+G24</f>
        <v>8217</v>
      </c>
    </row>
    <row r="25" spans="2:8">
      <c r="B25" s="11">
        <v>3</v>
      </c>
      <c r="E25" s="12" t="s">
        <v>11</v>
      </c>
      <c r="F25" s="49">
        <v>5567</v>
      </c>
      <c r="G25" s="49">
        <v>4175</v>
      </c>
      <c r="H25" s="49">
        <f>F25+G25</f>
        <v>9742</v>
      </c>
    </row>
    <row r="26" spans="2:8" s="21" customFormat="1">
      <c r="B26" s="8" t="s">
        <v>6</v>
      </c>
      <c r="F26" s="34">
        <f>+SUBTOTAL(9,F23:F25)</f>
        <v>29308</v>
      </c>
      <c r="G26" s="34">
        <f t="shared" ref="G26:H26" si="5">+SUBTOTAL(9,G23:G25)</f>
        <v>14545</v>
      </c>
      <c r="H26" s="34">
        <f t="shared" si="5"/>
        <v>43853</v>
      </c>
    </row>
    <row r="27" spans="2:8">
      <c r="B27" s="11"/>
      <c r="F27" s="49"/>
    </row>
    <row r="28" spans="2:8">
      <c r="B28" s="39" t="s">
        <v>23</v>
      </c>
      <c r="C28" s="40"/>
      <c r="F28" s="66"/>
      <c r="G28" s="66"/>
      <c r="H28" s="66"/>
    </row>
    <row r="29" spans="2:8">
      <c r="B29" s="65">
        <v>1</v>
      </c>
      <c r="C29" s="4" t="s">
        <v>1</v>
      </c>
      <c r="D29" s="21"/>
      <c r="E29" s="4" t="s">
        <v>24</v>
      </c>
      <c r="F29" s="49">
        <v>14</v>
      </c>
      <c r="G29" s="49">
        <v>10</v>
      </c>
      <c r="H29" s="49">
        <f>F29+G29</f>
        <v>24</v>
      </c>
    </row>
    <row r="30" spans="2:8" s="21" customFormat="1">
      <c r="B30" s="8" t="s">
        <v>6</v>
      </c>
      <c r="C30" s="39"/>
      <c r="E30" s="39"/>
      <c r="F30" s="34">
        <f>+SUBTOTAL(9,F29)</f>
        <v>14</v>
      </c>
      <c r="G30" s="34">
        <f t="shared" ref="G30:H30" si="6">+SUBTOTAL(9,G29)</f>
        <v>10</v>
      </c>
      <c r="H30" s="34">
        <f t="shared" si="6"/>
        <v>24</v>
      </c>
    </row>
    <row r="31" spans="2:8">
      <c r="F31" s="49"/>
    </row>
    <row r="32" spans="2:8">
      <c r="B32" s="39" t="s">
        <v>10</v>
      </c>
      <c r="C32" s="40"/>
      <c r="F32" s="66"/>
      <c r="G32" s="66"/>
      <c r="H32" s="66"/>
    </row>
    <row r="33" spans="2:8">
      <c r="B33" s="65">
        <v>1</v>
      </c>
      <c r="C33" s="4" t="s">
        <v>1</v>
      </c>
      <c r="D33" s="21"/>
      <c r="E33" s="4" t="s">
        <v>69</v>
      </c>
      <c r="F33" s="49">
        <v>2646</v>
      </c>
      <c r="G33" s="49">
        <v>1594</v>
      </c>
      <c r="H33" s="49">
        <f>F33+G33</f>
        <v>4240</v>
      </c>
    </row>
    <row r="34" spans="2:8" s="21" customFormat="1">
      <c r="B34" s="8" t="s">
        <v>6</v>
      </c>
      <c r="C34" s="39"/>
      <c r="E34" s="39"/>
      <c r="F34" s="34">
        <f>+SUBTOTAL(9,F33)</f>
        <v>2646</v>
      </c>
      <c r="G34" s="34">
        <f t="shared" ref="G34" si="7">+SUBTOTAL(9,G33)</f>
        <v>1594</v>
      </c>
      <c r="H34" s="34">
        <f t="shared" ref="H34" si="8">+SUBTOTAL(9,H33)</f>
        <v>4240</v>
      </c>
    </row>
    <row r="35" spans="2:8">
      <c r="D35" s="21" t="s">
        <v>8</v>
      </c>
      <c r="F35" s="49"/>
    </row>
    <row r="36" spans="2:8">
      <c r="B36" s="39" t="s">
        <v>1</v>
      </c>
      <c r="C36" s="40"/>
      <c r="F36" s="66"/>
      <c r="G36" s="66"/>
      <c r="H36" s="66"/>
    </row>
    <row r="37" spans="2:8">
      <c r="B37" s="65">
        <v>1</v>
      </c>
      <c r="C37" s="4" t="s">
        <v>1</v>
      </c>
      <c r="D37" s="21"/>
      <c r="E37" s="4" t="s">
        <v>1</v>
      </c>
      <c r="F37" s="49">
        <v>0</v>
      </c>
      <c r="G37" s="49">
        <v>0</v>
      </c>
      <c r="H37" s="49">
        <f>F37+G37</f>
        <v>0</v>
      </c>
    </row>
    <row r="38" spans="2:8" s="21" customFormat="1">
      <c r="B38" s="8" t="s">
        <v>6</v>
      </c>
      <c r="F38" s="34">
        <f>+SUBTOTAL(9,F37)</f>
        <v>0</v>
      </c>
      <c r="G38" s="34">
        <f t="shared" ref="G38" si="9">+SUBTOTAL(9,G37)</f>
        <v>0</v>
      </c>
      <c r="H38" s="34">
        <f t="shared" ref="H38" si="10">+SUBTOTAL(9,H37)</f>
        <v>0</v>
      </c>
    </row>
    <row r="39" spans="2:8">
      <c r="F39" s="49"/>
      <c r="G39" s="12"/>
      <c r="H39" s="12"/>
    </row>
    <row r="40" spans="2:8">
      <c r="F40" s="49"/>
      <c r="G40" s="12"/>
      <c r="H40" s="12"/>
    </row>
  </sheetData>
  <mergeCells count="7">
    <mergeCell ref="F3:F4"/>
    <mergeCell ref="H3:H4"/>
    <mergeCell ref="G3:G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0"/>
  <sheetViews>
    <sheetView zoomScaleNormal="100" workbookViewId="0">
      <selection activeCell="F1" sqref="F1"/>
    </sheetView>
  </sheetViews>
  <sheetFormatPr defaultRowHeight="12.75"/>
  <cols>
    <col min="1" max="1" width="7.85546875" style="12" customWidth="1"/>
    <col min="2" max="2" width="12.28515625" style="12" customWidth="1"/>
    <col min="3" max="3" width="11.42578125" style="12" hidden="1" customWidth="1"/>
    <col min="4" max="4" width="0" style="12" hidden="1" customWidth="1"/>
    <col min="5" max="5" width="85.7109375" style="12" customWidth="1"/>
    <col min="6" max="6" width="20.7109375" style="12" customWidth="1"/>
    <col min="7" max="8" width="20.7109375" style="49" customWidth="1"/>
    <col min="9" max="16384" width="9.140625" style="12"/>
  </cols>
  <sheetData>
    <row r="1" spans="1:8" s="21" customFormat="1">
      <c r="A1" s="108" t="s">
        <v>2</v>
      </c>
      <c r="B1" s="108" t="s">
        <v>26</v>
      </c>
      <c r="C1" s="108"/>
      <c r="D1" s="108"/>
      <c r="E1" s="108"/>
      <c r="F1" s="61" t="s">
        <v>5</v>
      </c>
      <c r="G1" s="61" t="s">
        <v>5</v>
      </c>
      <c r="H1" s="61"/>
    </row>
    <row r="2" spans="1:8" s="21" customFormat="1" ht="13.5" thickBot="1">
      <c r="A2" s="109"/>
      <c r="B2" s="109"/>
      <c r="C2" s="109"/>
      <c r="D2" s="109"/>
      <c r="E2" s="109"/>
      <c r="F2" s="8" t="s">
        <v>13</v>
      </c>
      <c r="G2" s="8" t="s">
        <v>12</v>
      </c>
      <c r="H2" s="8" t="s">
        <v>6</v>
      </c>
    </row>
    <row r="3" spans="1:8" s="21" customFormat="1">
      <c r="A3" s="110">
        <v>6439</v>
      </c>
      <c r="B3" s="112" t="s">
        <v>62</v>
      </c>
      <c r="C3" s="112"/>
      <c r="D3" s="112"/>
      <c r="E3" s="113"/>
      <c r="F3" s="116">
        <f>+SUBTOTAL(9,F7:F38)</f>
        <v>67950</v>
      </c>
      <c r="G3" s="116">
        <f>+SUBTOTAL(9,G7:G38)</f>
        <v>56786</v>
      </c>
      <c r="H3" s="116">
        <f>+SUBTOTAL(9,H7:H38)</f>
        <v>124736</v>
      </c>
    </row>
    <row r="4" spans="1:8" s="63" customFormat="1">
      <c r="A4" s="111"/>
      <c r="B4" s="114"/>
      <c r="C4" s="114"/>
      <c r="D4" s="114"/>
      <c r="E4" s="115"/>
      <c r="F4" s="117"/>
      <c r="G4" s="117"/>
      <c r="H4" s="117"/>
    </row>
    <row r="5" spans="1:8" ht="12.75" customHeight="1">
      <c r="A5" s="73"/>
      <c r="B5" s="73"/>
      <c r="C5" s="73"/>
      <c r="D5" s="73"/>
      <c r="E5" s="73"/>
      <c r="F5" s="74"/>
      <c r="G5" s="74"/>
      <c r="H5" s="74"/>
    </row>
    <row r="6" spans="1:8">
      <c r="B6" s="21" t="s">
        <v>9</v>
      </c>
      <c r="F6" s="34"/>
      <c r="G6" s="34"/>
      <c r="H6" s="34"/>
    </row>
    <row r="7" spans="1:8">
      <c r="B7" s="11">
        <v>1</v>
      </c>
      <c r="C7" s="64">
        <v>14</v>
      </c>
      <c r="E7" s="12" t="s">
        <v>14</v>
      </c>
      <c r="F7" s="49">
        <v>4890</v>
      </c>
      <c r="G7" s="49">
        <v>6126</v>
      </c>
      <c r="H7" s="49">
        <f>F7+G7</f>
        <v>11016</v>
      </c>
    </row>
    <row r="8" spans="1:8">
      <c r="B8" s="11">
        <v>2</v>
      </c>
      <c r="C8" s="64">
        <v>16</v>
      </c>
      <c r="E8" s="12" t="s">
        <v>18</v>
      </c>
      <c r="F8" s="49">
        <v>1200</v>
      </c>
      <c r="G8" s="49">
        <v>900</v>
      </c>
      <c r="H8" s="49">
        <f t="shared" ref="H8:H10" si="0">F8+G8</f>
        <v>2100</v>
      </c>
    </row>
    <row r="9" spans="1:8">
      <c r="B9" s="11">
        <v>3</v>
      </c>
      <c r="C9" s="64">
        <v>20</v>
      </c>
      <c r="E9" s="12" t="s">
        <v>7</v>
      </c>
      <c r="F9" s="49">
        <v>10772</v>
      </c>
      <c r="G9" s="49">
        <v>10718</v>
      </c>
      <c r="H9" s="49">
        <f t="shared" si="0"/>
        <v>21490</v>
      </c>
    </row>
    <row r="10" spans="1:8">
      <c r="B10" s="11">
        <v>4</v>
      </c>
      <c r="C10" s="64">
        <v>26</v>
      </c>
      <c r="E10" s="12" t="s">
        <v>31</v>
      </c>
      <c r="F10" s="49">
        <v>697</v>
      </c>
      <c r="G10" s="49">
        <v>448</v>
      </c>
      <c r="H10" s="49">
        <f t="shared" si="0"/>
        <v>1145</v>
      </c>
    </row>
    <row r="11" spans="1:8" s="21" customFormat="1">
      <c r="B11" s="8" t="s">
        <v>6</v>
      </c>
      <c r="C11" s="80"/>
      <c r="F11" s="34">
        <f>+SUBTOTAL(9,F7:F10)</f>
        <v>17559</v>
      </c>
      <c r="G11" s="34">
        <f t="shared" ref="G11:H11" si="1">+SUBTOTAL(9,G7:G10)</f>
        <v>18192</v>
      </c>
      <c r="H11" s="34">
        <f t="shared" si="1"/>
        <v>35751</v>
      </c>
    </row>
    <row r="12" spans="1:8">
      <c r="B12" s="11"/>
      <c r="F12" s="49"/>
    </row>
    <row r="13" spans="1:8">
      <c r="B13" s="21" t="s">
        <v>4</v>
      </c>
      <c r="F13" s="34"/>
      <c r="G13" s="34"/>
      <c r="H13" s="34"/>
    </row>
    <row r="14" spans="1:8">
      <c r="B14" s="11">
        <v>1</v>
      </c>
      <c r="E14" s="12" t="s">
        <v>15</v>
      </c>
      <c r="F14" s="49">
        <v>5618</v>
      </c>
      <c r="G14" s="49">
        <v>0</v>
      </c>
      <c r="H14" s="49">
        <f t="shared" ref="H14:H19" si="2">F14+G14</f>
        <v>5618</v>
      </c>
    </row>
    <row r="15" spans="1:8">
      <c r="B15" s="11">
        <v>2</v>
      </c>
      <c r="E15" s="12" t="s">
        <v>16</v>
      </c>
      <c r="F15" s="49">
        <v>0</v>
      </c>
      <c r="G15" s="49">
        <v>0</v>
      </c>
      <c r="H15" s="49">
        <f t="shared" si="2"/>
        <v>0</v>
      </c>
    </row>
    <row r="16" spans="1:8">
      <c r="B16" s="11">
        <v>3</v>
      </c>
      <c r="E16" s="12" t="s">
        <v>32</v>
      </c>
      <c r="F16" s="49">
        <v>0</v>
      </c>
      <c r="G16" s="49">
        <v>0</v>
      </c>
      <c r="H16" s="49">
        <f t="shared" si="2"/>
        <v>0</v>
      </c>
    </row>
    <row r="17" spans="2:8">
      <c r="B17" s="11">
        <v>4</v>
      </c>
      <c r="E17" s="12" t="s">
        <v>33</v>
      </c>
      <c r="F17" s="49">
        <v>0</v>
      </c>
      <c r="G17" s="49">
        <v>0</v>
      </c>
      <c r="H17" s="49">
        <f t="shared" si="2"/>
        <v>0</v>
      </c>
    </row>
    <row r="18" spans="2:8">
      <c r="B18" s="11">
        <v>5</v>
      </c>
      <c r="E18" s="12" t="s">
        <v>34</v>
      </c>
      <c r="F18" s="49">
        <v>0</v>
      </c>
      <c r="G18" s="49">
        <v>0</v>
      </c>
      <c r="H18" s="49">
        <f t="shared" si="2"/>
        <v>0</v>
      </c>
    </row>
    <row r="19" spans="2:8">
      <c r="B19" s="11">
        <v>6</v>
      </c>
      <c r="E19" s="12" t="s">
        <v>35</v>
      </c>
      <c r="F19" s="49">
        <v>0</v>
      </c>
      <c r="G19" s="49">
        <v>0</v>
      </c>
      <c r="H19" s="49">
        <f t="shared" si="2"/>
        <v>0</v>
      </c>
    </row>
    <row r="20" spans="2:8" s="21" customFormat="1">
      <c r="B20" s="8" t="s">
        <v>6</v>
      </c>
      <c r="F20" s="34">
        <f>+SUBTOTAL(9,F14:F19)</f>
        <v>5618</v>
      </c>
      <c r="G20" s="34">
        <f t="shared" ref="G20:H20" si="3">+SUBTOTAL(9,G14:G19)</f>
        <v>0</v>
      </c>
      <c r="H20" s="34">
        <f t="shared" si="3"/>
        <v>5618</v>
      </c>
    </row>
    <row r="21" spans="2:8">
      <c r="F21" s="49"/>
    </row>
    <row r="22" spans="2:8">
      <c r="B22" s="21" t="s">
        <v>0</v>
      </c>
      <c r="F22" s="34"/>
      <c r="G22" s="34"/>
      <c r="H22" s="34"/>
    </row>
    <row r="23" spans="2:8">
      <c r="B23" s="11">
        <v>1</v>
      </c>
      <c r="E23" s="12" t="s">
        <v>21</v>
      </c>
      <c r="F23" s="49">
        <v>32404</v>
      </c>
      <c r="G23" s="49">
        <v>22406</v>
      </c>
      <c r="H23" s="49">
        <f>F23+G23</f>
        <v>54810</v>
      </c>
    </row>
    <row r="24" spans="2:8">
      <c r="B24" s="11">
        <v>2</v>
      </c>
      <c r="E24" s="12" t="s">
        <v>22</v>
      </c>
      <c r="F24" s="49">
        <v>247</v>
      </c>
      <c r="G24" s="49">
        <v>4035</v>
      </c>
      <c r="H24" s="49">
        <f>F24+G24</f>
        <v>4282</v>
      </c>
    </row>
    <row r="25" spans="2:8">
      <c r="B25" s="11">
        <v>3</v>
      </c>
      <c r="E25" s="12" t="s">
        <v>11</v>
      </c>
      <c r="F25" s="49">
        <v>9595</v>
      </c>
      <c r="G25" s="49">
        <v>7196</v>
      </c>
      <c r="H25" s="49">
        <f>F25+G25</f>
        <v>16791</v>
      </c>
    </row>
    <row r="26" spans="2:8" s="21" customFormat="1">
      <c r="B26" s="8" t="s">
        <v>6</v>
      </c>
      <c r="F26" s="34">
        <f>+SUBTOTAL(9,F23:F25)</f>
        <v>42246</v>
      </c>
      <c r="G26" s="34">
        <f t="shared" ref="G26:H26" si="4">+SUBTOTAL(9,G23:G25)</f>
        <v>33637</v>
      </c>
      <c r="H26" s="34">
        <f t="shared" si="4"/>
        <v>75883</v>
      </c>
    </row>
    <row r="27" spans="2:8">
      <c r="B27" s="11"/>
      <c r="F27" s="49"/>
    </row>
    <row r="28" spans="2:8">
      <c r="B28" s="39" t="s">
        <v>23</v>
      </c>
      <c r="C28" s="40"/>
      <c r="F28" s="66"/>
      <c r="G28" s="66"/>
      <c r="H28" s="66"/>
    </row>
    <row r="29" spans="2:8">
      <c r="B29" s="65">
        <v>1</v>
      </c>
      <c r="C29" s="4" t="s">
        <v>1</v>
      </c>
      <c r="D29" s="21"/>
      <c r="E29" s="4" t="s">
        <v>24</v>
      </c>
      <c r="F29" s="49">
        <v>1618</v>
      </c>
      <c r="G29" s="49">
        <v>1286</v>
      </c>
      <c r="H29" s="49">
        <f>F29+G29</f>
        <v>2904</v>
      </c>
    </row>
    <row r="30" spans="2:8" s="21" customFormat="1">
      <c r="B30" s="8" t="s">
        <v>6</v>
      </c>
      <c r="C30" s="39"/>
      <c r="E30" s="39"/>
      <c r="F30" s="34">
        <f>+SUBTOTAL(9,F29)</f>
        <v>1618</v>
      </c>
      <c r="G30" s="34">
        <f t="shared" ref="G30:H30" si="5">+SUBTOTAL(9,G29)</f>
        <v>1286</v>
      </c>
      <c r="H30" s="34">
        <f t="shared" si="5"/>
        <v>2904</v>
      </c>
    </row>
    <row r="31" spans="2:8">
      <c r="F31" s="49"/>
    </row>
    <row r="32" spans="2:8">
      <c r="B32" s="39" t="s">
        <v>10</v>
      </c>
      <c r="C32" s="40"/>
      <c r="F32" s="66"/>
      <c r="G32" s="66"/>
      <c r="H32" s="66"/>
    </row>
    <row r="33" spans="2:8">
      <c r="B33" s="65">
        <v>1</v>
      </c>
      <c r="C33" s="4" t="s">
        <v>1</v>
      </c>
      <c r="D33" s="21"/>
      <c r="E33" s="4" t="s">
        <v>69</v>
      </c>
      <c r="F33" s="49">
        <v>909</v>
      </c>
      <c r="G33" s="49">
        <v>3671</v>
      </c>
      <c r="H33" s="49">
        <f>F33+G33</f>
        <v>4580</v>
      </c>
    </row>
    <row r="34" spans="2:8" s="21" customFormat="1">
      <c r="B34" s="8" t="s">
        <v>6</v>
      </c>
      <c r="C34" s="39"/>
      <c r="E34" s="39"/>
      <c r="F34" s="34">
        <f>+SUBTOTAL(9,F33)</f>
        <v>909</v>
      </c>
      <c r="G34" s="34">
        <f t="shared" ref="G34" si="6">+SUBTOTAL(9,G33)</f>
        <v>3671</v>
      </c>
      <c r="H34" s="34">
        <f t="shared" ref="H34" si="7">+SUBTOTAL(9,H33)</f>
        <v>4580</v>
      </c>
    </row>
    <row r="35" spans="2:8">
      <c r="D35" s="21" t="s">
        <v>8</v>
      </c>
      <c r="F35" s="49"/>
    </row>
    <row r="36" spans="2:8">
      <c r="B36" s="39" t="s">
        <v>1</v>
      </c>
      <c r="C36" s="40"/>
      <c r="F36" s="66"/>
      <c r="G36" s="66"/>
      <c r="H36" s="66"/>
    </row>
    <row r="37" spans="2:8">
      <c r="B37" s="65">
        <v>1</v>
      </c>
      <c r="C37" s="4" t="s">
        <v>1</v>
      </c>
      <c r="D37" s="21"/>
      <c r="E37" s="4" t="s">
        <v>1</v>
      </c>
      <c r="F37" s="49">
        <v>0</v>
      </c>
      <c r="G37" s="49">
        <v>0</v>
      </c>
      <c r="H37" s="49">
        <f>F37+G37</f>
        <v>0</v>
      </c>
    </row>
    <row r="38" spans="2:8" s="21" customFormat="1">
      <c r="B38" s="8" t="s">
        <v>6</v>
      </c>
      <c r="F38" s="34">
        <f>+SUBTOTAL(9,F37)</f>
        <v>0</v>
      </c>
      <c r="G38" s="88">
        <f t="shared" ref="G38" si="8">+SUBTOTAL(9,G37)</f>
        <v>0</v>
      </c>
      <c r="H38" s="88">
        <f t="shared" ref="H38" si="9">+SUBTOTAL(9,H37)</f>
        <v>0</v>
      </c>
    </row>
    <row r="39" spans="2:8">
      <c r="F39" s="49"/>
      <c r="G39" s="12"/>
      <c r="H39" s="12"/>
    </row>
    <row r="40" spans="2:8">
      <c r="F40" s="49"/>
      <c r="G40" s="12"/>
      <c r="H40" s="12"/>
    </row>
  </sheetData>
  <mergeCells count="7">
    <mergeCell ref="F3:F4"/>
    <mergeCell ref="H3:H4"/>
    <mergeCell ref="G3:G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8"/>
  <sheetViews>
    <sheetView topLeftCell="A10" zoomScaleNormal="100" workbookViewId="0">
      <selection activeCell="F1" sqref="F1"/>
    </sheetView>
  </sheetViews>
  <sheetFormatPr defaultRowHeight="12.75"/>
  <cols>
    <col min="1" max="1" width="9.140625" style="69"/>
    <col min="2" max="2" width="12.5703125" style="69" customWidth="1"/>
    <col min="3" max="3" width="58.42578125" style="69" customWidth="1"/>
    <col min="4" max="6" width="20.7109375" style="69" customWidth="1"/>
    <col min="7" max="16384" width="9.140625" style="69"/>
  </cols>
  <sheetData>
    <row r="1" spans="1:8">
      <c r="A1" s="122" t="s">
        <v>2</v>
      </c>
      <c r="B1" s="122" t="s">
        <v>26</v>
      </c>
      <c r="C1" s="122"/>
      <c r="D1" s="67" t="s">
        <v>5</v>
      </c>
      <c r="E1" s="67" t="s">
        <v>5</v>
      </c>
      <c r="F1" s="68"/>
    </row>
    <row r="2" spans="1:8" s="70" customFormat="1" ht="13.5" thickBot="1">
      <c r="A2" s="123"/>
      <c r="B2" s="123"/>
      <c r="C2" s="123"/>
      <c r="D2" s="75" t="s">
        <v>13</v>
      </c>
      <c r="E2" s="75" t="s">
        <v>12</v>
      </c>
      <c r="F2" s="75" t="s">
        <v>29</v>
      </c>
      <c r="H2" s="69"/>
    </row>
    <row r="3" spans="1:8" s="70" customFormat="1">
      <c r="A3" s="124">
        <v>6440</v>
      </c>
      <c r="B3" s="124" t="s">
        <v>56</v>
      </c>
      <c r="C3" s="124"/>
      <c r="D3" s="120">
        <f>+SUBTOTAL(9,D7:D48)</f>
        <v>38595.695499999943</v>
      </c>
      <c r="E3" s="120">
        <f>+SUBTOTAL(9,E7:E48)</f>
        <v>12218</v>
      </c>
      <c r="F3" s="120">
        <f>+SUBTOTAL(9,F7:F48)</f>
        <v>50813.695499999943</v>
      </c>
      <c r="G3" s="78"/>
      <c r="H3" s="78"/>
    </row>
    <row r="4" spans="1:8">
      <c r="A4" s="125"/>
      <c r="B4" s="125"/>
      <c r="C4" s="125"/>
      <c r="D4" s="121"/>
      <c r="E4" s="121"/>
      <c r="F4" s="121"/>
    </row>
    <row r="5" spans="1:8">
      <c r="D5" s="76"/>
      <c r="E5" s="76"/>
      <c r="F5" s="76"/>
    </row>
    <row r="6" spans="1:8">
      <c r="B6" s="77" t="s">
        <v>9</v>
      </c>
      <c r="D6" s="72"/>
      <c r="E6" s="72"/>
      <c r="F6" s="72"/>
    </row>
    <row r="7" spans="1:8">
      <c r="B7" s="71">
        <v>1</v>
      </c>
      <c r="C7" s="69" t="s">
        <v>57</v>
      </c>
      <c r="D7" s="72">
        <v>-159.26750000001584</v>
      </c>
      <c r="E7" s="72">
        <v>0</v>
      </c>
      <c r="F7" s="72">
        <f>+SUM(D7:E7)</f>
        <v>-159.26750000001584</v>
      </c>
    </row>
    <row r="8" spans="1:8">
      <c r="B8" s="71">
        <v>2</v>
      </c>
      <c r="C8" s="69" t="s">
        <v>58</v>
      </c>
      <c r="D8" s="72">
        <v>5728.0509200000133</v>
      </c>
      <c r="E8" s="72">
        <v>3446</v>
      </c>
      <c r="F8" s="72">
        <f t="shared" ref="F8:F11" si="0">+SUM(D8:E8)</f>
        <v>9174.0509200000124</v>
      </c>
    </row>
    <row r="9" spans="1:8">
      <c r="B9" s="71">
        <v>3</v>
      </c>
      <c r="C9" s="69" t="s">
        <v>59</v>
      </c>
      <c r="D9" s="72">
        <v>493.00396000000467</v>
      </c>
      <c r="E9" s="72">
        <v>0</v>
      </c>
      <c r="F9" s="72">
        <f t="shared" si="0"/>
        <v>493.00396000000467</v>
      </c>
    </row>
    <row r="10" spans="1:8">
      <c r="B10" s="71">
        <v>4</v>
      </c>
      <c r="C10" s="69" t="s">
        <v>60</v>
      </c>
      <c r="D10" s="72">
        <v>2540.7010099999457</v>
      </c>
      <c r="E10" s="72">
        <v>1085</v>
      </c>
      <c r="F10" s="72">
        <f t="shared" si="0"/>
        <v>3625.7010099999457</v>
      </c>
    </row>
    <row r="11" spans="1:8">
      <c r="B11" s="71">
        <v>5</v>
      </c>
      <c r="C11" s="69" t="s">
        <v>61</v>
      </c>
      <c r="D11" s="72">
        <v>732.84352000000001</v>
      </c>
      <c r="E11" s="72">
        <v>33</v>
      </c>
      <c r="F11" s="72">
        <f t="shared" si="0"/>
        <v>765.84352000000001</v>
      </c>
    </row>
    <row r="12" spans="1:8" s="77" customFormat="1">
      <c r="B12" s="70" t="s">
        <v>29</v>
      </c>
      <c r="D12" s="81">
        <f>+SUBTOTAL(9,D7:D11)</f>
        <v>9335.331909999948</v>
      </c>
      <c r="E12" s="81">
        <f t="shared" ref="E12:F12" si="1">+SUBTOTAL(9,E7:E11)</f>
        <v>4564</v>
      </c>
      <c r="F12" s="81">
        <f t="shared" si="1"/>
        <v>13899.331909999948</v>
      </c>
    </row>
    <row r="13" spans="1:8">
      <c r="D13" s="72"/>
      <c r="E13" s="72"/>
      <c r="F13" s="72"/>
    </row>
    <row r="14" spans="1:8">
      <c r="B14" s="77" t="s">
        <v>4</v>
      </c>
      <c r="D14" s="72"/>
      <c r="E14" s="72"/>
      <c r="F14" s="72"/>
    </row>
    <row r="15" spans="1:8">
      <c r="B15" s="71">
        <v>1</v>
      </c>
      <c r="C15" s="69" t="s">
        <v>57</v>
      </c>
      <c r="D15" s="72">
        <v>-118.65418999999896</v>
      </c>
      <c r="E15" s="72">
        <v>0</v>
      </c>
      <c r="F15" s="72">
        <f t="shared" ref="F15:F19" si="2">+SUM(D15:E15)</f>
        <v>-118.65418999999896</v>
      </c>
    </row>
    <row r="16" spans="1:8">
      <c r="B16" s="71">
        <v>2</v>
      </c>
      <c r="C16" s="69" t="s">
        <v>58</v>
      </c>
      <c r="D16" s="72">
        <v>94.41000000000372</v>
      </c>
      <c r="E16" s="72">
        <v>0</v>
      </c>
      <c r="F16" s="72">
        <f t="shared" si="2"/>
        <v>94.41000000000372</v>
      </c>
    </row>
    <row r="17" spans="2:6">
      <c r="B17" s="71">
        <v>3</v>
      </c>
      <c r="C17" s="69" t="s">
        <v>59</v>
      </c>
      <c r="D17" s="72">
        <v>158.00675999999874</v>
      </c>
      <c r="E17" s="72">
        <v>0</v>
      </c>
      <c r="F17" s="72">
        <f t="shared" si="2"/>
        <v>158.00675999999874</v>
      </c>
    </row>
    <row r="18" spans="2:6">
      <c r="B18" s="71">
        <v>4</v>
      </c>
      <c r="C18" s="69" t="s">
        <v>60</v>
      </c>
      <c r="D18" s="72">
        <v>319.16423000000032</v>
      </c>
      <c r="E18" s="72">
        <v>0</v>
      </c>
      <c r="F18" s="72">
        <f t="shared" si="2"/>
        <v>319.16423000000032</v>
      </c>
    </row>
    <row r="19" spans="2:6">
      <c r="B19" s="71">
        <v>5</v>
      </c>
      <c r="C19" s="69" t="s">
        <v>61</v>
      </c>
      <c r="D19" s="72">
        <v>671.07600000000002</v>
      </c>
      <c r="E19" s="72">
        <v>83</v>
      </c>
      <c r="F19" s="72">
        <f t="shared" si="2"/>
        <v>754.07600000000002</v>
      </c>
    </row>
    <row r="20" spans="2:6" s="77" customFormat="1">
      <c r="B20" s="70" t="s">
        <v>29</v>
      </c>
      <c r="D20" s="81">
        <f>+SUBTOTAL(9,D15:D19)</f>
        <v>1124.0028000000038</v>
      </c>
      <c r="E20" s="81">
        <f t="shared" ref="E20" si="3">+SUBTOTAL(9,E15:E19)</f>
        <v>83</v>
      </c>
      <c r="F20" s="81">
        <f t="shared" ref="F20" si="4">+SUBTOTAL(9,F15:F19)</f>
        <v>1207.0028000000038</v>
      </c>
    </row>
    <row r="21" spans="2:6">
      <c r="D21" s="72"/>
      <c r="E21" s="72"/>
      <c r="F21" s="72"/>
    </row>
    <row r="22" spans="2:6">
      <c r="B22" s="77" t="s">
        <v>0</v>
      </c>
      <c r="D22" s="72"/>
      <c r="E22" s="72"/>
      <c r="F22" s="72"/>
    </row>
    <row r="23" spans="2:6">
      <c r="B23" s="71">
        <v>1</v>
      </c>
      <c r="C23" s="69" t="s">
        <v>57</v>
      </c>
      <c r="D23" s="72">
        <v>-51.770460000000867</v>
      </c>
      <c r="E23" s="72">
        <v>0</v>
      </c>
      <c r="F23" s="72">
        <f t="shared" ref="F23:F27" si="5">+SUM(D23:E23)</f>
        <v>-51.770460000000867</v>
      </c>
    </row>
    <row r="24" spans="2:6">
      <c r="B24" s="71">
        <v>2</v>
      </c>
      <c r="C24" s="69" t="s">
        <v>58</v>
      </c>
      <c r="D24" s="72">
        <v>7320.5756200000014</v>
      </c>
      <c r="E24" s="72">
        <v>0</v>
      </c>
      <c r="F24" s="72">
        <f t="shared" si="5"/>
        <v>7320.5756200000014</v>
      </c>
    </row>
    <row r="25" spans="2:6">
      <c r="B25" s="71">
        <v>3</v>
      </c>
      <c r="C25" s="69" t="s">
        <v>59</v>
      </c>
      <c r="D25" s="72">
        <v>1425.4650399999996</v>
      </c>
      <c r="E25" s="72">
        <v>0</v>
      </c>
      <c r="F25" s="72">
        <f t="shared" si="5"/>
        <v>1425.4650399999996</v>
      </c>
    </row>
    <row r="26" spans="2:6">
      <c r="B26" s="71">
        <v>4</v>
      </c>
      <c r="C26" s="69" t="s">
        <v>60</v>
      </c>
      <c r="D26" s="72">
        <v>11050.878880000004</v>
      </c>
      <c r="E26" s="72">
        <v>6796</v>
      </c>
      <c r="F26" s="72">
        <f t="shared" si="5"/>
        <v>17846.878880000004</v>
      </c>
    </row>
    <row r="27" spans="2:6">
      <c r="B27" s="71">
        <v>5</v>
      </c>
      <c r="C27" s="69" t="s">
        <v>61</v>
      </c>
      <c r="D27" s="72">
        <v>3139.7919900000002</v>
      </c>
      <c r="E27" s="72">
        <v>365</v>
      </c>
      <c r="F27" s="72">
        <f t="shared" si="5"/>
        <v>3504.7919900000002</v>
      </c>
    </row>
    <row r="28" spans="2:6">
      <c r="B28" s="70" t="s">
        <v>29</v>
      </c>
      <c r="D28" s="81">
        <f>+SUBTOTAL(9,D23:D27)</f>
        <v>22884.941070000004</v>
      </c>
      <c r="E28" s="81">
        <f t="shared" ref="E28" si="6">+SUBTOTAL(9,E23:E27)</f>
        <v>7161</v>
      </c>
      <c r="F28" s="81">
        <f t="shared" ref="F28" si="7">+SUBTOTAL(9,F23:F27)</f>
        <v>30045.941070000004</v>
      </c>
    </row>
    <row r="29" spans="2:6">
      <c r="B29" s="70"/>
      <c r="D29" s="81"/>
      <c r="E29" s="81"/>
      <c r="F29" s="81"/>
    </row>
    <row r="30" spans="2:6">
      <c r="B30" s="77" t="s">
        <v>23</v>
      </c>
      <c r="D30" s="72"/>
      <c r="E30" s="72"/>
      <c r="F30" s="72"/>
    </row>
    <row r="31" spans="2:6">
      <c r="B31" s="71">
        <v>1</v>
      </c>
      <c r="C31" s="69" t="s">
        <v>3</v>
      </c>
      <c r="D31" s="72">
        <v>8.4852299999999996</v>
      </c>
      <c r="E31" s="72">
        <v>0</v>
      </c>
      <c r="F31" s="72">
        <f>+SUM(D31:E31)</f>
        <v>8.4852299999999996</v>
      </c>
    </row>
    <row r="32" spans="2:6">
      <c r="B32" s="70" t="s">
        <v>29</v>
      </c>
      <c r="D32" s="81">
        <f>+SUBTOTAL(9,D31)</f>
        <v>8.4852299999999996</v>
      </c>
      <c r="E32" s="81">
        <f t="shared" ref="E32:F32" si="8">+SUBTOTAL(9,E31)</f>
        <v>0</v>
      </c>
      <c r="F32" s="81">
        <f t="shared" si="8"/>
        <v>8.4852299999999996</v>
      </c>
    </row>
    <row r="33" spans="2:6" s="77" customFormat="1">
      <c r="B33" s="69"/>
      <c r="D33" s="81"/>
      <c r="E33" s="81"/>
      <c r="F33" s="81"/>
    </row>
    <row r="34" spans="2:6">
      <c r="B34" s="77" t="s">
        <v>10</v>
      </c>
      <c r="D34" s="72"/>
      <c r="E34" s="72"/>
      <c r="F34" s="72"/>
    </row>
    <row r="35" spans="2:6">
      <c r="B35" s="71">
        <v>1</v>
      </c>
      <c r="C35" s="69" t="s">
        <v>57</v>
      </c>
      <c r="D35" s="72">
        <v>1214.7461000000003</v>
      </c>
      <c r="E35" s="72">
        <v>0</v>
      </c>
      <c r="F35" s="72">
        <f t="shared" ref="F35:F39" si="9">+SUM(D35:E35)</f>
        <v>1214.7461000000003</v>
      </c>
    </row>
    <row r="36" spans="2:6">
      <c r="B36" s="71">
        <v>2</v>
      </c>
      <c r="C36" s="69" t="s">
        <v>58</v>
      </c>
      <c r="D36" s="72">
        <v>978.66270999999949</v>
      </c>
      <c r="E36" s="72">
        <v>0</v>
      </c>
      <c r="F36" s="72">
        <f t="shared" si="9"/>
        <v>978.66270999999949</v>
      </c>
    </row>
    <row r="37" spans="2:6">
      <c r="B37" s="71">
        <v>3</v>
      </c>
      <c r="C37" s="69" t="s">
        <v>59</v>
      </c>
      <c r="D37" s="72">
        <v>402.07630000000006</v>
      </c>
      <c r="E37" s="72">
        <v>0</v>
      </c>
      <c r="F37" s="72">
        <f t="shared" si="9"/>
        <v>402.07630000000006</v>
      </c>
    </row>
    <row r="38" spans="2:6">
      <c r="B38" s="71">
        <v>4</v>
      </c>
      <c r="C38" s="69" t="s">
        <v>60</v>
      </c>
      <c r="D38" s="72">
        <v>2104.4190400000002</v>
      </c>
      <c r="E38" s="72">
        <v>358</v>
      </c>
      <c r="F38" s="72">
        <f t="shared" si="9"/>
        <v>2462.4190400000002</v>
      </c>
    </row>
    <row r="39" spans="2:6">
      <c r="B39" s="71">
        <v>5</v>
      </c>
      <c r="C39" s="69" t="s">
        <v>61</v>
      </c>
      <c r="D39" s="72">
        <v>543.03034000000014</v>
      </c>
      <c r="E39" s="72">
        <v>52</v>
      </c>
      <c r="F39" s="72">
        <f t="shared" si="9"/>
        <v>595.03034000000014</v>
      </c>
    </row>
    <row r="40" spans="2:6" s="77" customFormat="1">
      <c r="B40" s="70" t="s">
        <v>29</v>
      </c>
      <c r="D40" s="81">
        <f>+SUBTOTAL(9,D35:D39)</f>
        <v>5242.9344900000006</v>
      </c>
      <c r="E40" s="81">
        <f t="shared" ref="E40" si="10">+SUBTOTAL(9,E35:E39)</f>
        <v>410</v>
      </c>
      <c r="F40" s="81">
        <f t="shared" ref="F40" si="11">+SUBTOTAL(9,F35:F39)</f>
        <v>5652.9344900000006</v>
      </c>
    </row>
    <row r="41" spans="2:6" s="77" customFormat="1">
      <c r="B41" s="69"/>
      <c r="D41" s="81"/>
      <c r="E41" s="81"/>
      <c r="F41" s="81"/>
    </row>
    <row r="42" spans="2:6">
      <c r="B42" s="77" t="s">
        <v>1</v>
      </c>
      <c r="D42" s="72"/>
      <c r="E42" s="72"/>
      <c r="F42" s="72"/>
    </row>
    <row r="43" spans="2:6">
      <c r="B43" s="71">
        <v>1</v>
      </c>
      <c r="C43" s="69" t="s">
        <v>57</v>
      </c>
      <c r="D43" s="72">
        <v>0</v>
      </c>
      <c r="E43" s="72">
        <v>0</v>
      </c>
      <c r="F43" s="72">
        <f t="shared" ref="F43:F47" si="12">+SUM(D43:E43)</f>
        <v>0</v>
      </c>
    </row>
    <row r="44" spans="2:6">
      <c r="B44" s="71">
        <v>2</v>
      </c>
      <c r="C44" s="69" t="s">
        <v>58</v>
      </c>
      <c r="D44" s="72">
        <v>0</v>
      </c>
      <c r="E44" s="72">
        <v>0</v>
      </c>
      <c r="F44" s="72">
        <f t="shared" si="12"/>
        <v>0</v>
      </c>
    </row>
    <row r="45" spans="2:6">
      <c r="B45" s="71">
        <v>3</v>
      </c>
      <c r="C45" s="69" t="s">
        <v>59</v>
      </c>
      <c r="D45" s="72">
        <v>0</v>
      </c>
      <c r="E45" s="72">
        <v>0</v>
      </c>
      <c r="F45" s="72">
        <f t="shared" si="12"/>
        <v>0</v>
      </c>
    </row>
    <row r="46" spans="2:6">
      <c r="B46" s="71">
        <v>4</v>
      </c>
      <c r="C46" s="69" t="s">
        <v>60</v>
      </c>
      <c r="D46" s="72">
        <v>0</v>
      </c>
      <c r="E46" s="72">
        <v>0</v>
      </c>
      <c r="F46" s="72">
        <f t="shared" si="12"/>
        <v>0</v>
      </c>
    </row>
    <row r="47" spans="2:6">
      <c r="B47" s="71">
        <v>5</v>
      </c>
      <c r="C47" s="69" t="s">
        <v>61</v>
      </c>
      <c r="D47" s="72">
        <v>0</v>
      </c>
      <c r="E47" s="72">
        <v>0</v>
      </c>
      <c r="F47" s="72">
        <f t="shared" si="12"/>
        <v>0</v>
      </c>
    </row>
    <row r="48" spans="2:6">
      <c r="B48" s="70" t="s">
        <v>29</v>
      </c>
      <c r="D48" s="72">
        <f>+SUBTOTAL(9,D43:D47)</f>
        <v>0</v>
      </c>
      <c r="E48" s="72">
        <f t="shared" ref="E48" si="13">+SUBTOTAL(9,E43:E47)</f>
        <v>0</v>
      </c>
      <c r="F48" s="72">
        <f t="shared" ref="F48" si="14">+SUBTOTAL(9,F43:F47)</f>
        <v>0</v>
      </c>
    </row>
  </sheetData>
  <mergeCells count="7">
    <mergeCell ref="D3:D4"/>
    <mergeCell ref="E3:E4"/>
    <mergeCell ref="F3:F4"/>
    <mergeCell ref="A1:A2"/>
    <mergeCell ref="B1:C2"/>
    <mergeCell ref="A3:A4"/>
    <mergeCell ref="B3:C4"/>
  </mergeCells>
  <pageMargins left="0.7" right="0.7" top="1.5" bottom="0.75" header="0.75" footer="0.3"/>
  <pageSetup scale="74"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3"/>
  <sheetViews>
    <sheetView zoomScaleNormal="100" workbookViewId="0">
      <selection activeCell="F1" sqref="F1"/>
    </sheetView>
  </sheetViews>
  <sheetFormatPr defaultRowHeight="12.75"/>
  <cols>
    <col min="1" max="1" width="7.85546875" style="10" customWidth="1"/>
    <col min="2" max="2" width="12.28515625" style="10" customWidth="1"/>
    <col min="3" max="3" width="11.42578125" style="10" hidden="1" customWidth="1"/>
    <col min="4" max="4" width="0" style="10" hidden="1" customWidth="1"/>
    <col min="5" max="5" width="85.7109375" style="10" customWidth="1"/>
    <col min="6" max="6" width="20.7109375" style="10" customWidth="1"/>
    <col min="7" max="8" width="20.7109375" style="45" customWidth="1"/>
    <col min="9" max="16384" width="9.140625" style="10"/>
  </cols>
  <sheetData>
    <row r="1" spans="1:8">
      <c r="A1" s="108" t="s">
        <v>2</v>
      </c>
      <c r="B1" s="108" t="s">
        <v>26</v>
      </c>
      <c r="C1" s="108"/>
      <c r="D1" s="108"/>
      <c r="E1" s="108"/>
      <c r="F1" s="9" t="s">
        <v>5</v>
      </c>
      <c r="G1" s="9" t="s">
        <v>5</v>
      </c>
      <c r="H1" s="9"/>
    </row>
    <row r="2" spans="1:8" ht="13.5" thickBot="1">
      <c r="A2" s="109"/>
      <c r="B2" s="109"/>
      <c r="C2" s="109"/>
      <c r="D2" s="109"/>
      <c r="E2" s="109"/>
      <c r="F2" s="13" t="s">
        <v>13</v>
      </c>
      <c r="G2" s="13" t="s">
        <v>12</v>
      </c>
      <c r="H2" s="13" t="s">
        <v>6</v>
      </c>
    </row>
    <row r="3" spans="1:8">
      <c r="A3" s="110">
        <v>6441</v>
      </c>
      <c r="B3" s="112" t="s">
        <v>68</v>
      </c>
      <c r="C3" s="112"/>
      <c r="D3" s="112"/>
      <c r="E3" s="113"/>
      <c r="F3" s="116">
        <f>+SUBTOTAL(9,F7:F38)</f>
        <v>13735</v>
      </c>
      <c r="G3" s="116">
        <f t="shared" ref="G3:H3" si="0">+SUBTOTAL(9,G7:G38)</f>
        <v>2767</v>
      </c>
      <c r="H3" s="116">
        <f t="shared" si="0"/>
        <v>16502</v>
      </c>
    </row>
    <row r="4" spans="1:8">
      <c r="A4" s="111"/>
      <c r="B4" s="114"/>
      <c r="C4" s="114"/>
      <c r="D4" s="114"/>
      <c r="E4" s="115"/>
      <c r="F4" s="117"/>
      <c r="G4" s="117"/>
      <c r="H4" s="117"/>
    </row>
    <row r="5" spans="1:8">
      <c r="A5" s="14"/>
      <c r="B5" s="14"/>
      <c r="C5" s="14"/>
      <c r="D5" s="14"/>
      <c r="E5" s="14"/>
      <c r="F5" s="6"/>
      <c r="G5" s="6"/>
      <c r="H5" s="6"/>
    </row>
    <row r="6" spans="1:8" s="12" customFormat="1">
      <c r="B6" s="21" t="s">
        <v>9</v>
      </c>
      <c r="F6" s="34"/>
      <c r="G6" s="34"/>
      <c r="H6" s="34"/>
    </row>
    <row r="7" spans="1:8" s="12" customFormat="1">
      <c r="B7" s="11">
        <v>1</v>
      </c>
      <c r="C7" s="89">
        <v>14</v>
      </c>
      <c r="E7" s="12" t="s">
        <v>14</v>
      </c>
      <c r="F7" s="49">
        <v>4061</v>
      </c>
      <c r="G7" s="49">
        <v>500</v>
      </c>
      <c r="H7" s="49">
        <f t="shared" ref="H7:H10" si="1">F7+G7</f>
        <v>4561</v>
      </c>
    </row>
    <row r="8" spans="1:8" s="12" customFormat="1">
      <c r="B8" s="11">
        <v>2</v>
      </c>
      <c r="C8" s="89">
        <v>16</v>
      </c>
      <c r="E8" s="12" t="s">
        <v>18</v>
      </c>
      <c r="F8" s="49">
        <v>28</v>
      </c>
      <c r="G8" s="49">
        <v>0</v>
      </c>
      <c r="H8" s="49">
        <f t="shared" si="1"/>
        <v>28</v>
      </c>
    </row>
    <row r="9" spans="1:8" s="12" customFormat="1">
      <c r="B9" s="11">
        <v>3</v>
      </c>
      <c r="C9" s="89">
        <v>20</v>
      </c>
      <c r="E9" s="12" t="s">
        <v>7</v>
      </c>
      <c r="F9" s="49">
        <v>2900</v>
      </c>
      <c r="G9" s="49">
        <v>2025</v>
      </c>
      <c r="H9" s="49">
        <f t="shared" si="1"/>
        <v>4925</v>
      </c>
    </row>
    <row r="10" spans="1:8" s="12" customFormat="1">
      <c r="B10" s="11">
        <v>4</v>
      </c>
      <c r="C10" s="89">
        <v>26</v>
      </c>
      <c r="E10" s="12" t="s">
        <v>31</v>
      </c>
      <c r="F10" s="49">
        <v>0</v>
      </c>
      <c r="G10" s="49">
        <v>0</v>
      </c>
      <c r="H10" s="49">
        <f t="shared" si="1"/>
        <v>0</v>
      </c>
    </row>
    <row r="11" spans="1:8" s="21" customFormat="1">
      <c r="B11" s="13" t="s">
        <v>6</v>
      </c>
      <c r="C11" s="93"/>
      <c r="F11" s="34">
        <f>+SUBTOTAL(9,F7:F10)</f>
        <v>6989</v>
      </c>
      <c r="G11" s="34">
        <f t="shared" ref="G11:H11" si="2">+SUBTOTAL(9,G7:G10)</f>
        <v>2525</v>
      </c>
      <c r="H11" s="34">
        <f t="shared" si="2"/>
        <v>9514</v>
      </c>
    </row>
    <row r="12" spans="1:8" s="12" customFormat="1">
      <c r="B12" s="11"/>
      <c r="F12" s="49"/>
      <c r="G12" s="49"/>
      <c r="H12" s="49"/>
    </row>
    <row r="13" spans="1:8" s="12" customFormat="1">
      <c r="B13" s="21" t="s">
        <v>4</v>
      </c>
      <c r="F13" s="34"/>
      <c r="G13" s="34"/>
      <c r="H13" s="34"/>
    </row>
    <row r="14" spans="1:8" s="12" customFormat="1">
      <c r="B14" s="11">
        <v>1</v>
      </c>
      <c r="E14" s="12" t="s">
        <v>46</v>
      </c>
      <c r="F14" s="49">
        <v>15</v>
      </c>
      <c r="G14" s="49">
        <v>0</v>
      </c>
      <c r="H14" s="49">
        <f t="shared" ref="H14:H19" si="3">F14+G14</f>
        <v>15</v>
      </c>
    </row>
    <row r="15" spans="1:8" s="12" customFormat="1">
      <c r="B15" s="11">
        <v>2</v>
      </c>
      <c r="E15" s="12" t="s">
        <v>16</v>
      </c>
      <c r="F15" s="49">
        <v>0</v>
      </c>
      <c r="G15" s="49">
        <v>0</v>
      </c>
      <c r="H15" s="49">
        <f t="shared" si="3"/>
        <v>0</v>
      </c>
    </row>
    <row r="16" spans="1:8" s="12" customFormat="1">
      <c r="B16" s="11">
        <v>3</v>
      </c>
      <c r="E16" s="12" t="s">
        <v>32</v>
      </c>
      <c r="F16" s="49">
        <v>0</v>
      </c>
      <c r="G16" s="49">
        <v>0</v>
      </c>
      <c r="H16" s="49">
        <f t="shared" si="3"/>
        <v>0</v>
      </c>
    </row>
    <row r="17" spans="2:8" s="12" customFormat="1">
      <c r="B17" s="11">
        <v>4</v>
      </c>
      <c r="E17" s="12" t="s">
        <v>33</v>
      </c>
      <c r="F17" s="49">
        <v>0</v>
      </c>
      <c r="G17" s="49">
        <v>0</v>
      </c>
      <c r="H17" s="49">
        <f t="shared" si="3"/>
        <v>0</v>
      </c>
    </row>
    <row r="18" spans="2:8" s="12" customFormat="1">
      <c r="B18" s="11">
        <v>5</v>
      </c>
      <c r="E18" s="12" t="s">
        <v>34</v>
      </c>
      <c r="F18" s="49">
        <v>0</v>
      </c>
      <c r="G18" s="49">
        <v>0</v>
      </c>
      <c r="H18" s="49">
        <f t="shared" si="3"/>
        <v>0</v>
      </c>
    </row>
    <row r="19" spans="2:8" s="12" customFormat="1">
      <c r="B19" s="11">
        <v>6</v>
      </c>
      <c r="E19" s="12" t="s">
        <v>35</v>
      </c>
      <c r="F19" s="49">
        <v>0</v>
      </c>
      <c r="G19" s="49">
        <v>0</v>
      </c>
      <c r="H19" s="49">
        <f t="shared" si="3"/>
        <v>0</v>
      </c>
    </row>
    <row r="20" spans="2:8" s="21" customFormat="1">
      <c r="B20" s="13" t="s">
        <v>6</v>
      </c>
      <c r="F20" s="34">
        <f>+SUBTOTAL(9,F14:F19)</f>
        <v>15</v>
      </c>
      <c r="G20" s="34">
        <f t="shared" ref="G20:H20" si="4">+SUBTOTAL(9,G14:G19)</f>
        <v>0</v>
      </c>
      <c r="H20" s="34">
        <f t="shared" si="4"/>
        <v>15</v>
      </c>
    </row>
    <row r="21" spans="2:8" s="12" customFormat="1">
      <c r="F21" s="49"/>
      <c r="G21" s="49"/>
      <c r="H21" s="49"/>
    </row>
    <row r="22" spans="2:8" s="12" customFormat="1">
      <c r="B22" s="21" t="s">
        <v>0</v>
      </c>
      <c r="F22" s="34"/>
      <c r="G22" s="34"/>
      <c r="H22" s="34"/>
    </row>
    <row r="23" spans="2:8" s="12" customFormat="1">
      <c r="B23" s="11">
        <v>1</v>
      </c>
      <c r="E23" s="12" t="s">
        <v>21</v>
      </c>
      <c r="F23" s="49">
        <v>0</v>
      </c>
      <c r="G23" s="49">
        <v>0</v>
      </c>
      <c r="H23" s="49">
        <f>F23+G23</f>
        <v>0</v>
      </c>
    </row>
    <row r="24" spans="2:8" s="12" customFormat="1">
      <c r="B24" s="11">
        <v>2</v>
      </c>
      <c r="E24" s="12" t="s">
        <v>22</v>
      </c>
      <c r="F24" s="49">
        <v>4885</v>
      </c>
      <c r="G24" s="49">
        <v>0</v>
      </c>
      <c r="H24" s="49">
        <f>F24+G24</f>
        <v>4885</v>
      </c>
    </row>
    <row r="25" spans="2:8" s="12" customFormat="1">
      <c r="B25" s="11">
        <v>3</v>
      </c>
      <c r="E25" s="12" t="s">
        <v>11</v>
      </c>
      <c r="F25" s="49">
        <v>80</v>
      </c>
      <c r="G25" s="49">
        <v>0</v>
      </c>
      <c r="H25" s="49">
        <f>F25+G25</f>
        <v>80</v>
      </c>
    </row>
    <row r="26" spans="2:8" s="21" customFormat="1">
      <c r="B26" s="13" t="s">
        <v>6</v>
      </c>
      <c r="F26" s="34">
        <f>+SUBTOTAL(9,F23:F25)</f>
        <v>4965</v>
      </c>
      <c r="G26" s="34">
        <f t="shared" ref="G26:H26" si="5">+SUBTOTAL(9,G23:G25)</f>
        <v>0</v>
      </c>
      <c r="H26" s="34">
        <f t="shared" si="5"/>
        <v>4965</v>
      </c>
    </row>
    <row r="27" spans="2:8" s="12" customFormat="1">
      <c r="B27" s="11"/>
      <c r="F27" s="49"/>
      <c r="G27" s="49"/>
      <c r="H27" s="49"/>
    </row>
    <row r="28" spans="2:8" s="12" customFormat="1">
      <c r="B28" s="21" t="s">
        <v>23</v>
      </c>
      <c r="C28" s="50"/>
      <c r="F28" s="88"/>
      <c r="G28" s="88"/>
      <c r="H28" s="88"/>
    </row>
    <row r="29" spans="2:8" s="12" customFormat="1">
      <c r="B29" s="11">
        <v>1</v>
      </c>
      <c r="C29" s="12" t="s">
        <v>1</v>
      </c>
      <c r="D29" s="21"/>
      <c r="E29" s="12" t="s">
        <v>24</v>
      </c>
      <c r="F29" s="49">
        <v>59</v>
      </c>
      <c r="G29" s="49">
        <v>0</v>
      </c>
      <c r="H29" s="49">
        <f>F29+G29</f>
        <v>59</v>
      </c>
    </row>
    <row r="30" spans="2:8" s="21" customFormat="1">
      <c r="B30" s="13" t="s">
        <v>6</v>
      </c>
      <c r="F30" s="34">
        <f>+SUBTOTAL(9,F29)</f>
        <v>59</v>
      </c>
      <c r="G30" s="34">
        <f t="shared" ref="G30:H30" si="6">+SUBTOTAL(9,G29)</f>
        <v>0</v>
      </c>
      <c r="H30" s="34">
        <f t="shared" si="6"/>
        <v>59</v>
      </c>
    </row>
    <row r="31" spans="2:8" s="12" customFormat="1">
      <c r="F31" s="49"/>
      <c r="G31" s="49"/>
      <c r="H31" s="49"/>
    </row>
    <row r="32" spans="2:8" s="12" customFormat="1">
      <c r="B32" s="21" t="s">
        <v>10</v>
      </c>
      <c r="C32" s="50"/>
      <c r="F32" s="88"/>
      <c r="G32" s="88"/>
      <c r="H32" s="88"/>
    </row>
    <row r="33" spans="2:8" s="12" customFormat="1">
      <c r="B33" s="11">
        <v>1</v>
      </c>
      <c r="C33" s="12" t="s">
        <v>1</v>
      </c>
      <c r="D33" s="21"/>
      <c r="E33" s="12" t="s">
        <v>69</v>
      </c>
      <c r="F33" s="49">
        <v>1707</v>
      </c>
      <c r="G33" s="49">
        <v>242</v>
      </c>
      <c r="H33" s="49">
        <f>F33+G33</f>
        <v>1949</v>
      </c>
    </row>
    <row r="34" spans="2:8" s="21" customFormat="1">
      <c r="B34" s="13" t="s">
        <v>6</v>
      </c>
      <c r="F34" s="34">
        <f>+SUBTOTAL(9,F33)</f>
        <v>1707</v>
      </c>
      <c r="G34" s="34">
        <f t="shared" ref="G34" si="7">+SUBTOTAL(9,G33)</f>
        <v>242</v>
      </c>
      <c r="H34" s="34">
        <f t="shared" ref="H34" si="8">+SUBTOTAL(9,H33)</f>
        <v>1949</v>
      </c>
    </row>
    <row r="35" spans="2:8" s="12" customFormat="1">
      <c r="D35" s="21" t="s">
        <v>8</v>
      </c>
      <c r="F35" s="49"/>
      <c r="G35" s="49"/>
      <c r="H35" s="49"/>
    </row>
    <row r="36" spans="2:8" s="12" customFormat="1">
      <c r="B36" s="21" t="s">
        <v>1</v>
      </c>
      <c r="C36" s="50"/>
      <c r="F36" s="66"/>
      <c r="G36" s="66"/>
      <c r="H36" s="66"/>
    </row>
    <row r="37" spans="2:8" s="12" customFormat="1">
      <c r="B37" s="11">
        <v>1</v>
      </c>
      <c r="C37" s="12" t="s">
        <v>1</v>
      </c>
      <c r="D37" s="21"/>
      <c r="E37" s="12" t="s">
        <v>1</v>
      </c>
      <c r="F37" s="49">
        <v>0</v>
      </c>
      <c r="G37" s="49">
        <v>0</v>
      </c>
      <c r="H37" s="49">
        <f>F37+G37</f>
        <v>0</v>
      </c>
    </row>
    <row r="38" spans="2:8" s="21" customFormat="1">
      <c r="B38" s="13" t="s">
        <v>6</v>
      </c>
      <c r="F38" s="34">
        <f>+SUBTOTAL(9,F37)</f>
        <v>0</v>
      </c>
      <c r="G38" s="34">
        <f t="shared" ref="G38" si="9">+SUBTOTAL(9,G37)</f>
        <v>0</v>
      </c>
      <c r="H38" s="34">
        <f t="shared" ref="H38" si="10">+SUBTOTAL(9,H37)</f>
        <v>0</v>
      </c>
    </row>
    <row r="39" spans="2:8" s="12" customFormat="1">
      <c r="G39" s="49"/>
      <c r="H39" s="49"/>
    </row>
    <row r="40" spans="2:8" s="12" customFormat="1">
      <c r="G40" s="49"/>
      <c r="H40" s="49"/>
    </row>
    <row r="41" spans="2:8" s="12" customFormat="1">
      <c r="G41" s="49"/>
      <c r="H41" s="49"/>
    </row>
    <row r="42" spans="2:8" s="12" customFormat="1">
      <c r="G42" s="49"/>
      <c r="H42" s="49"/>
    </row>
    <row r="43" spans="2:8" s="12" customFormat="1">
      <c r="G43" s="49"/>
      <c r="H43" s="49"/>
    </row>
  </sheetData>
  <mergeCells count="7">
    <mergeCell ref="F3:F4"/>
    <mergeCell ref="H3:H4"/>
    <mergeCell ref="G3:G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0"/>
  <sheetViews>
    <sheetView topLeftCell="A13" zoomScaleNormal="100" workbookViewId="0">
      <selection activeCell="F1" sqref="F1"/>
    </sheetView>
  </sheetViews>
  <sheetFormatPr defaultRowHeight="12.75"/>
  <cols>
    <col min="1" max="1" width="7.85546875" style="12" customWidth="1"/>
    <col min="2" max="2" width="12.28515625" style="12" customWidth="1"/>
    <col min="3" max="3" width="11.42578125" style="12" hidden="1" customWidth="1"/>
    <col min="4" max="4" width="0" style="12" hidden="1" customWidth="1"/>
    <col min="5" max="5" width="85.7109375" style="12" customWidth="1"/>
    <col min="6" max="6" width="20.7109375" style="12" customWidth="1"/>
    <col min="7" max="8" width="20.7109375" style="49" customWidth="1"/>
    <col min="9" max="16384" width="9.140625" style="12"/>
  </cols>
  <sheetData>
    <row r="1" spans="1:8" s="21" customFormat="1">
      <c r="A1" s="108" t="s">
        <v>2</v>
      </c>
      <c r="B1" s="108" t="s">
        <v>26</v>
      </c>
      <c r="C1" s="108"/>
      <c r="D1" s="108"/>
      <c r="E1" s="108"/>
      <c r="F1" s="61" t="s">
        <v>5</v>
      </c>
      <c r="G1" s="61" t="s">
        <v>5</v>
      </c>
      <c r="H1" s="61"/>
    </row>
    <row r="2" spans="1:8" s="21" customFormat="1" ht="13.5" thickBot="1">
      <c r="A2" s="109"/>
      <c r="B2" s="109"/>
      <c r="C2" s="109"/>
      <c r="D2" s="109"/>
      <c r="E2" s="109"/>
      <c r="F2" s="8" t="s">
        <v>13</v>
      </c>
      <c r="G2" s="8" t="s">
        <v>12</v>
      </c>
      <c r="H2" s="8" t="s">
        <v>6</v>
      </c>
    </row>
    <row r="3" spans="1:8" s="21" customFormat="1" ht="12.75" customHeight="1">
      <c r="A3" s="110">
        <v>6442</v>
      </c>
      <c r="B3" s="112" t="s">
        <v>65</v>
      </c>
      <c r="C3" s="112"/>
      <c r="D3" s="112"/>
      <c r="E3" s="113"/>
      <c r="F3" s="116">
        <f>+SUBTOTAL(9,F7:F38)</f>
        <v>16663</v>
      </c>
      <c r="G3" s="116">
        <f>+SUBTOTAL(9,G7:G38)</f>
        <v>5969</v>
      </c>
      <c r="H3" s="116">
        <f>F3+G3</f>
        <v>22632</v>
      </c>
    </row>
    <row r="4" spans="1:8" s="63" customFormat="1">
      <c r="A4" s="111"/>
      <c r="B4" s="114"/>
      <c r="C4" s="114"/>
      <c r="D4" s="114"/>
      <c r="E4" s="115"/>
      <c r="F4" s="117"/>
      <c r="G4" s="117"/>
      <c r="H4" s="117"/>
    </row>
    <row r="5" spans="1:8" ht="12.75" customHeight="1">
      <c r="A5" s="73"/>
      <c r="B5" s="73"/>
      <c r="C5" s="73"/>
      <c r="D5" s="73"/>
      <c r="E5" s="73"/>
      <c r="F5" s="74"/>
      <c r="G5" s="74"/>
      <c r="H5" s="74"/>
    </row>
    <row r="6" spans="1:8">
      <c r="B6" s="21" t="s">
        <v>9</v>
      </c>
      <c r="F6" s="34"/>
      <c r="G6" s="34"/>
      <c r="H6" s="34"/>
    </row>
    <row r="7" spans="1:8">
      <c r="B7" s="11">
        <v>1</v>
      </c>
      <c r="C7" s="64">
        <v>14</v>
      </c>
      <c r="E7" s="12" t="s">
        <v>14</v>
      </c>
      <c r="F7" s="49">
        <v>1859</v>
      </c>
      <c r="G7" s="49">
        <v>1742</v>
      </c>
      <c r="H7" s="49">
        <f>F7+G7</f>
        <v>3601</v>
      </c>
    </row>
    <row r="8" spans="1:8">
      <c r="B8" s="11">
        <v>2</v>
      </c>
      <c r="C8" s="64">
        <v>16</v>
      </c>
      <c r="E8" s="12" t="s">
        <v>18</v>
      </c>
      <c r="F8" s="49">
        <v>465</v>
      </c>
      <c r="G8" s="49">
        <v>436</v>
      </c>
      <c r="H8" s="49">
        <f>F8+G8</f>
        <v>901</v>
      </c>
    </row>
    <row r="9" spans="1:8">
      <c r="B9" s="11">
        <v>3</v>
      </c>
      <c r="C9" s="64">
        <v>20</v>
      </c>
      <c r="E9" s="12" t="s">
        <v>7</v>
      </c>
      <c r="F9" s="49">
        <v>748</v>
      </c>
      <c r="G9" s="49">
        <v>3391</v>
      </c>
      <c r="H9" s="49">
        <f>F9+G9</f>
        <v>4139</v>
      </c>
    </row>
    <row r="10" spans="1:8">
      <c r="B10" s="11">
        <v>4</v>
      </c>
      <c r="C10" s="64">
        <v>26</v>
      </c>
      <c r="E10" s="12" t="s">
        <v>31</v>
      </c>
      <c r="F10" s="49">
        <v>0</v>
      </c>
      <c r="G10" s="49">
        <v>0</v>
      </c>
      <c r="H10" s="49">
        <f>F10+G10</f>
        <v>0</v>
      </c>
    </row>
    <row r="11" spans="1:8" s="21" customFormat="1">
      <c r="B11" s="8" t="s">
        <v>6</v>
      </c>
      <c r="C11" s="80"/>
      <c r="F11" s="34">
        <f>+SUBTOTAL(9,F7:F10)</f>
        <v>3072</v>
      </c>
      <c r="G11" s="34">
        <f t="shared" ref="G11:H11" si="0">+SUBTOTAL(9,G7:G10)</f>
        <v>5569</v>
      </c>
      <c r="H11" s="34">
        <f t="shared" si="0"/>
        <v>8641</v>
      </c>
    </row>
    <row r="12" spans="1:8">
      <c r="B12" s="11"/>
      <c r="F12" s="49"/>
    </row>
    <row r="13" spans="1:8">
      <c r="B13" s="21" t="s">
        <v>4</v>
      </c>
      <c r="F13" s="34"/>
      <c r="G13" s="34"/>
      <c r="H13" s="34"/>
    </row>
    <row r="14" spans="1:8">
      <c r="B14" s="11">
        <v>1</v>
      </c>
      <c r="E14" s="12" t="s">
        <v>15</v>
      </c>
      <c r="F14" s="49">
        <v>8824</v>
      </c>
      <c r="G14" s="49">
        <v>0</v>
      </c>
      <c r="H14" s="49">
        <f t="shared" ref="H14:H19" si="1">F14+G14</f>
        <v>8824</v>
      </c>
    </row>
    <row r="15" spans="1:8">
      <c r="B15" s="11">
        <v>2</v>
      </c>
      <c r="E15" s="12" t="s">
        <v>16</v>
      </c>
      <c r="F15" s="49">
        <v>274</v>
      </c>
      <c r="G15" s="49">
        <v>0</v>
      </c>
      <c r="H15" s="49">
        <f t="shared" si="1"/>
        <v>274</v>
      </c>
    </row>
    <row r="16" spans="1:8">
      <c r="B16" s="11">
        <v>3</v>
      </c>
      <c r="E16" s="12" t="s">
        <v>32</v>
      </c>
      <c r="F16" s="49">
        <v>0</v>
      </c>
      <c r="G16" s="49">
        <v>0</v>
      </c>
      <c r="H16" s="49">
        <f t="shared" si="1"/>
        <v>0</v>
      </c>
    </row>
    <row r="17" spans="2:8">
      <c r="B17" s="11">
        <v>4</v>
      </c>
      <c r="E17" s="12" t="s">
        <v>33</v>
      </c>
      <c r="F17" s="49">
        <v>0</v>
      </c>
      <c r="G17" s="49">
        <v>0</v>
      </c>
      <c r="H17" s="49">
        <f t="shared" si="1"/>
        <v>0</v>
      </c>
    </row>
    <row r="18" spans="2:8">
      <c r="B18" s="11">
        <v>5</v>
      </c>
      <c r="E18" s="12" t="s">
        <v>34</v>
      </c>
      <c r="F18" s="49">
        <v>0</v>
      </c>
      <c r="G18" s="49">
        <v>0</v>
      </c>
      <c r="H18" s="49">
        <f t="shared" si="1"/>
        <v>0</v>
      </c>
    </row>
    <row r="19" spans="2:8">
      <c r="B19" s="11">
        <v>6</v>
      </c>
      <c r="E19" s="12" t="s">
        <v>35</v>
      </c>
      <c r="F19" s="49">
        <v>0</v>
      </c>
      <c r="G19" s="49">
        <v>0</v>
      </c>
      <c r="H19" s="49">
        <f t="shared" si="1"/>
        <v>0</v>
      </c>
    </row>
    <row r="20" spans="2:8" s="21" customFormat="1">
      <c r="B20" s="8" t="s">
        <v>6</v>
      </c>
      <c r="F20" s="34">
        <f>+SUBTOTAL(9,F14:F19)</f>
        <v>9098</v>
      </c>
      <c r="G20" s="34">
        <f t="shared" ref="G20:H20" si="2">+SUBTOTAL(9,G14:G19)</f>
        <v>0</v>
      </c>
      <c r="H20" s="34">
        <f t="shared" si="2"/>
        <v>9098</v>
      </c>
    </row>
    <row r="21" spans="2:8">
      <c r="F21" s="49"/>
    </row>
    <row r="22" spans="2:8">
      <c r="B22" s="21" t="s">
        <v>0</v>
      </c>
      <c r="F22" s="34"/>
      <c r="G22" s="34"/>
      <c r="H22" s="34"/>
    </row>
    <row r="23" spans="2:8">
      <c r="B23" s="11">
        <v>1</v>
      </c>
      <c r="E23" s="12" t="s">
        <v>21</v>
      </c>
      <c r="F23" s="49">
        <v>411</v>
      </c>
      <c r="G23" s="49">
        <v>0</v>
      </c>
      <c r="H23" s="49">
        <f>F23+G23</f>
        <v>411</v>
      </c>
    </row>
    <row r="24" spans="2:8">
      <c r="B24" s="11">
        <v>2</v>
      </c>
      <c r="E24" s="12" t="s">
        <v>22</v>
      </c>
      <c r="F24" s="49">
        <v>0</v>
      </c>
      <c r="G24" s="49">
        <v>0</v>
      </c>
      <c r="H24" s="49">
        <f>F24+G24</f>
        <v>0</v>
      </c>
    </row>
    <row r="25" spans="2:8">
      <c r="B25" s="11">
        <v>3</v>
      </c>
      <c r="E25" s="12" t="s">
        <v>11</v>
      </c>
      <c r="F25" s="49">
        <v>0</v>
      </c>
      <c r="G25" s="49">
        <v>0</v>
      </c>
      <c r="H25" s="49">
        <f>F25+G25</f>
        <v>0</v>
      </c>
    </row>
    <row r="26" spans="2:8" s="21" customFormat="1">
      <c r="B26" s="8" t="s">
        <v>6</v>
      </c>
      <c r="F26" s="34">
        <f>+SUBTOTAL(9,F23:F25)</f>
        <v>411</v>
      </c>
      <c r="G26" s="34">
        <f t="shared" ref="G26:H26" si="3">+SUBTOTAL(9,G23:G25)</f>
        <v>0</v>
      </c>
      <c r="H26" s="34">
        <f t="shared" si="3"/>
        <v>411</v>
      </c>
    </row>
    <row r="27" spans="2:8">
      <c r="B27" s="11"/>
      <c r="F27" s="49"/>
    </row>
    <row r="28" spans="2:8">
      <c r="B28" s="39" t="s">
        <v>23</v>
      </c>
      <c r="C28" s="40"/>
      <c r="F28" s="66"/>
      <c r="G28" s="66"/>
      <c r="H28" s="66"/>
    </row>
    <row r="29" spans="2:8">
      <c r="B29" s="65">
        <v>1</v>
      </c>
      <c r="C29" s="4" t="s">
        <v>1</v>
      </c>
      <c r="D29" s="21"/>
      <c r="E29" s="4" t="s">
        <v>24</v>
      </c>
      <c r="F29" s="49">
        <v>3157</v>
      </c>
      <c r="G29" s="49">
        <v>0</v>
      </c>
      <c r="H29" s="49">
        <f>F29+G29</f>
        <v>3157</v>
      </c>
    </row>
    <row r="30" spans="2:8" s="21" customFormat="1">
      <c r="B30" s="8" t="s">
        <v>6</v>
      </c>
      <c r="C30" s="39"/>
      <c r="E30" s="39"/>
      <c r="F30" s="34">
        <f>+SUBTOTAL(9,F29)</f>
        <v>3157</v>
      </c>
      <c r="G30" s="34">
        <f t="shared" ref="G30:H30" si="4">+SUBTOTAL(9,G29)</f>
        <v>0</v>
      </c>
      <c r="H30" s="34">
        <f t="shared" si="4"/>
        <v>3157</v>
      </c>
    </row>
    <row r="31" spans="2:8">
      <c r="F31" s="49"/>
    </row>
    <row r="32" spans="2:8">
      <c r="B32" s="39" t="s">
        <v>10</v>
      </c>
      <c r="C32" s="40"/>
      <c r="F32" s="66"/>
      <c r="G32" s="66"/>
      <c r="H32" s="66"/>
    </row>
    <row r="33" spans="2:8">
      <c r="B33" s="65">
        <v>1</v>
      </c>
      <c r="C33" s="4" t="s">
        <v>1</v>
      </c>
      <c r="D33" s="21"/>
      <c r="E33" s="4" t="s">
        <v>69</v>
      </c>
      <c r="F33" s="49">
        <v>925</v>
      </c>
      <c r="G33" s="49">
        <v>400</v>
      </c>
      <c r="H33" s="49">
        <f>F33+G33</f>
        <v>1325</v>
      </c>
    </row>
    <row r="34" spans="2:8" s="21" customFormat="1">
      <c r="B34" s="8" t="s">
        <v>6</v>
      </c>
      <c r="C34" s="39"/>
      <c r="E34" s="39"/>
      <c r="F34" s="34">
        <f>+SUBTOTAL(9,F33)</f>
        <v>925</v>
      </c>
      <c r="G34" s="34">
        <f t="shared" ref="G34" si="5">+SUBTOTAL(9,G33)</f>
        <v>400</v>
      </c>
      <c r="H34" s="34">
        <f t="shared" ref="H34" si="6">+SUBTOTAL(9,H33)</f>
        <v>1325</v>
      </c>
    </row>
    <row r="35" spans="2:8">
      <c r="D35" s="21" t="s">
        <v>8</v>
      </c>
      <c r="F35" s="49"/>
    </row>
    <row r="36" spans="2:8">
      <c r="B36" s="39" t="s">
        <v>1</v>
      </c>
      <c r="C36" s="40"/>
      <c r="F36" s="66"/>
      <c r="G36" s="66"/>
      <c r="H36" s="66"/>
    </row>
    <row r="37" spans="2:8">
      <c r="B37" s="65">
        <v>1</v>
      </c>
      <c r="C37" s="4" t="s">
        <v>1</v>
      </c>
      <c r="D37" s="21"/>
      <c r="E37" s="4" t="s">
        <v>1</v>
      </c>
      <c r="F37" s="49">
        <v>0</v>
      </c>
      <c r="G37" s="49">
        <v>0</v>
      </c>
      <c r="H37" s="49">
        <f>F37+G37</f>
        <v>0</v>
      </c>
    </row>
    <row r="38" spans="2:8" s="21" customFormat="1">
      <c r="B38" s="8" t="s">
        <v>6</v>
      </c>
      <c r="F38" s="34">
        <f>+SUBTOTAL(9,F37)</f>
        <v>0</v>
      </c>
      <c r="G38" s="88">
        <f t="shared" ref="G38" si="7">+SUBTOTAL(9,G37)</f>
        <v>0</v>
      </c>
      <c r="H38" s="88">
        <f t="shared" ref="H38" si="8">+SUBTOTAL(9,H37)</f>
        <v>0</v>
      </c>
    </row>
    <row r="39" spans="2:8">
      <c r="F39" s="49"/>
      <c r="G39" s="12"/>
      <c r="H39" s="12"/>
    </row>
    <row r="40" spans="2:8">
      <c r="F40" s="49"/>
      <c r="G40" s="12"/>
      <c r="H40" s="12"/>
    </row>
  </sheetData>
  <mergeCells count="7">
    <mergeCell ref="F3:F4"/>
    <mergeCell ref="H3:H4"/>
    <mergeCell ref="G3:G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51"/>
  <sheetViews>
    <sheetView topLeftCell="A4" zoomScaleNormal="100" workbookViewId="0">
      <selection activeCell="F1" sqref="F1"/>
    </sheetView>
  </sheetViews>
  <sheetFormatPr defaultRowHeight="12.75"/>
  <cols>
    <col min="1" max="1" width="9.140625" style="96"/>
    <col min="2" max="2" width="8.85546875" style="96" customWidth="1"/>
    <col min="3" max="3" width="70.85546875" style="96" bestFit="1" customWidth="1"/>
    <col min="4" max="6" width="23.28515625" style="96" customWidth="1"/>
    <col min="7" max="7" width="10.85546875" style="96" bestFit="1" customWidth="1"/>
    <col min="8" max="16384" width="9.140625" style="96"/>
  </cols>
  <sheetData>
    <row r="1" spans="1:75">
      <c r="A1" s="108" t="s">
        <v>2</v>
      </c>
      <c r="B1" s="108" t="s">
        <v>26</v>
      </c>
      <c r="C1" s="108"/>
      <c r="D1" s="95" t="s">
        <v>5</v>
      </c>
      <c r="E1" s="95" t="s">
        <v>5</v>
      </c>
      <c r="F1" s="95"/>
    </row>
    <row r="2" spans="1:75" ht="13.5" thickBot="1">
      <c r="A2" s="109"/>
      <c r="B2" s="109"/>
      <c r="C2" s="109"/>
      <c r="D2" s="97" t="s">
        <v>13</v>
      </c>
      <c r="E2" s="97" t="s">
        <v>12</v>
      </c>
      <c r="F2" s="97" t="s">
        <v>6</v>
      </c>
    </row>
    <row r="3" spans="1:75">
      <c r="A3" s="110">
        <v>6551</v>
      </c>
      <c r="B3" s="110" t="s">
        <v>36</v>
      </c>
      <c r="C3" s="110"/>
      <c r="D3" s="126">
        <f>+SUBTOTAL(9,D7:D37)</f>
        <v>119420.4</v>
      </c>
      <c r="E3" s="126">
        <f t="shared" ref="E3:F3" si="0">+SUBTOTAL(9,E7:E37)</f>
        <v>106169</v>
      </c>
      <c r="F3" s="126">
        <f t="shared" si="0"/>
        <v>225589.4</v>
      </c>
    </row>
    <row r="4" spans="1:75">
      <c r="A4" s="111"/>
      <c r="B4" s="111"/>
      <c r="C4" s="111"/>
      <c r="D4" s="127"/>
      <c r="E4" s="127"/>
      <c r="F4" s="127"/>
    </row>
    <row r="5" spans="1:75">
      <c r="A5" s="59"/>
      <c r="B5" s="59"/>
      <c r="C5" s="60"/>
      <c r="D5" s="98"/>
      <c r="E5" s="98"/>
      <c r="F5" s="98"/>
    </row>
    <row r="6" spans="1:75">
      <c r="B6" s="21" t="s">
        <v>9</v>
      </c>
      <c r="C6" s="21"/>
      <c r="D6" s="87"/>
      <c r="E6" s="87"/>
      <c r="F6" s="87"/>
    </row>
    <row r="7" spans="1:75">
      <c r="B7" s="23">
        <v>1</v>
      </c>
      <c r="C7" s="12" t="s">
        <v>14</v>
      </c>
      <c r="D7" s="86">
        <v>3320</v>
      </c>
      <c r="E7" s="86">
        <v>2766</v>
      </c>
      <c r="F7" s="86">
        <f>SUM(D7:E7)</f>
        <v>6086</v>
      </c>
      <c r="G7" s="99"/>
      <c r="H7" s="99"/>
      <c r="I7" s="99"/>
      <c r="J7" s="99"/>
      <c r="K7" s="99"/>
      <c r="L7" s="99"/>
      <c r="M7" s="99"/>
      <c r="N7" s="99"/>
      <c r="O7" s="99"/>
      <c r="P7" s="99"/>
      <c r="Q7" s="99"/>
      <c r="R7" s="99"/>
      <c r="S7" s="99"/>
      <c r="T7" s="99"/>
      <c r="U7" s="99"/>
      <c r="V7" s="99"/>
      <c r="W7" s="99"/>
      <c r="X7" s="99"/>
      <c r="Y7" s="99"/>
      <c r="Z7" s="99"/>
      <c r="AA7" s="99"/>
      <c r="AB7" s="99"/>
      <c r="AC7" s="99"/>
      <c r="AD7" s="99"/>
      <c r="AE7" s="99"/>
      <c r="AF7" s="99"/>
      <c r="AG7" s="99"/>
      <c r="AH7" s="99"/>
      <c r="AI7" s="99"/>
      <c r="AJ7" s="99"/>
      <c r="AK7" s="99"/>
      <c r="AL7" s="99"/>
      <c r="AM7" s="99"/>
      <c r="AN7" s="99"/>
      <c r="AO7" s="99"/>
      <c r="AP7" s="99"/>
      <c r="AQ7" s="99"/>
      <c r="AR7" s="99"/>
      <c r="AS7" s="99"/>
      <c r="AT7" s="99"/>
      <c r="AU7" s="99"/>
      <c r="AV7" s="99"/>
      <c r="AW7" s="99"/>
      <c r="AX7" s="99"/>
      <c r="AY7" s="99"/>
      <c r="AZ7" s="99"/>
      <c r="BA7" s="99"/>
      <c r="BB7" s="99"/>
      <c r="BC7" s="99"/>
      <c r="BD7" s="99"/>
      <c r="BE7" s="99"/>
      <c r="BF7" s="99"/>
      <c r="BG7" s="99"/>
      <c r="BH7" s="99"/>
      <c r="BI7" s="99"/>
      <c r="BJ7" s="99"/>
      <c r="BK7" s="99"/>
      <c r="BL7" s="99"/>
      <c r="BM7" s="99"/>
      <c r="BN7" s="99"/>
      <c r="BO7" s="99"/>
      <c r="BP7" s="99"/>
      <c r="BQ7" s="99"/>
      <c r="BR7" s="99"/>
      <c r="BS7" s="99"/>
      <c r="BT7" s="99"/>
      <c r="BU7" s="99"/>
      <c r="BV7" s="99"/>
      <c r="BW7" s="99"/>
    </row>
    <row r="8" spans="1:75">
      <c r="B8" s="23">
        <v>2</v>
      </c>
      <c r="C8" s="12" t="s">
        <v>18</v>
      </c>
      <c r="D8" s="86">
        <v>3609</v>
      </c>
      <c r="E8" s="86">
        <v>1602</v>
      </c>
      <c r="F8" s="86">
        <f t="shared" ref="F8:F11" si="1">SUM(D8:E8)</f>
        <v>5211</v>
      </c>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99"/>
      <c r="AJ8" s="99"/>
      <c r="AK8" s="99"/>
      <c r="AL8" s="99"/>
      <c r="AM8" s="99"/>
      <c r="AN8" s="99"/>
      <c r="AO8" s="99"/>
      <c r="AP8" s="99"/>
      <c r="AQ8" s="99"/>
      <c r="AR8" s="99"/>
      <c r="AS8" s="99"/>
      <c r="AT8" s="99"/>
      <c r="AU8" s="99"/>
      <c r="AV8" s="99"/>
      <c r="AW8" s="99"/>
      <c r="AX8" s="99"/>
      <c r="AY8" s="99"/>
      <c r="AZ8" s="99"/>
      <c r="BA8" s="99"/>
      <c r="BB8" s="99"/>
      <c r="BC8" s="99"/>
      <c r="BD8" s="99"/>
      <c r="BE8" s="99"/>
      <c r="BF8" s="99"/>
      <c r="BG8" s="99"/>
      <c r="BH8" s="99"/>
      <c r="BI8" s="99"/>
      <c r="BJ8" s="99"/>
      <c r="BK8" s="99"/>
      <c r="BL8" s="99"/>
      <c r="BM8" s="99"/>
      <c r="BN8" s="99"/>
      <c r="BO8" s="99"/>
      <c r="BP8" s="99"/>
      <c r="BQ8" s="99"/>
      <c r="BR8" s="99"/>
      <c r="BS8" s="99"/>
      <c r="BT8" s="99"/>
      <c r="BU8" s="99"/>
      <c r="BV8" s="99"/>
      <c r="BW8" s="99"/>
    </row>
    <row r="9" spans="1:75">
      <c r="B9" s="23">
        <v>3</v>
      </c>
      <c r="C9" s="12" t="s">
        <v>7</v>
      </c>
      <c r="D9" s="86">
        <v>12837</v>
      </c>
      <c r="E9" s="86">
        <v>7454</v>
      </c>
      <c r="F9" s="86">
        <f t="shared" si="1"/>
        <v>20291</v>
      </c>
      <c r="G9" s="99"/>
      <c r="H9" s="99"/>
      <c r="I9" s="99"/>
      <c r="J9" s="99"/>
      <c r="K9" s="99"/>
      <c r="L9" s="99"/>
      <c r="M9" s="99"/>
      <c r="N9" s="99"/>
      <c r="O9" s="99"/>
      <c r="P9" s="99"/>
      <c r="Q9" s="99"/>
      <c r="R9" s="99"/>
      <c r="S9" s="99"/>
      <c r="T9" s="99"/>
      <c r="U9" s="99"/>
      <c r="V9" s="99"/>
      <c r="W9" s="99"/>
      <c r="X9" s="99"/>
      <c r="Y9" s="99"/>
      <c r="Z9" s="99"/>
      <c r="AA9" s="99"/>
      <c r="AB9" s="99"/>
      <c r="AC9" s="99"/>
      <c r="AD9" s="99"/>
      <c r="AE9" s="99"/>
      <c r="AF9" s="99"/>
      <c r="AG9" s="99"/>
      <c r="AH9" s="99"/>
      <c r="AI9" s="99"/>
      <c r="AJ9" s="99"/>
      <c r="AK9" s="99"/>
      <c r="AL9" s="99"/>
      <c r="AM9" s="99"/>
      <c r="AN9" s="99"/>
      <c r="AO9" s="99"/>
      <c r="AP9" s="99"/>
      <c r="AQ9" s="99"/>
      <c r="AR9" s="99"/>
      <c r="AS9" s="99"/>
      <c r="AT9" s="99"/>
      <c r="AU9" s="99"/>
      <c r="AV9" s="99"/>
      <c r="AW9" s="99"/>
      <c r="AX9" s="99"/>
      <c r="AY9" s="99"/>
      <c r="AZ9" s="99"/>
      <c r="BA9" s="99"/>
      <c r="BB9" s="99"/>
      <c r="BC9" s="99"/>
      <c r="BD9" s="99"/>
      <c r="BE9" s="99"/>
      <c r="BF9" s="99"/>
      <c r="BG9" s="99"/>
      <c r="BH9" s="99"/>
      <c r="BI9" s="99"/>
      <c r="BJ9" s="99"/>
      <c r="BK9" s="99"/>
      <c r="BL9" s="99"/>
      <c r="BM9" s="99"/>
      <c r="BN9" s="99"/>
      <c r="BO9" s="99"/>
      <c r="BP9" s="99"/>
      <c r="BQ9" s="99"/>
      <c r="BR9" s="99"/>
      <c r="BS9" s="99"/>
      <c r="BT9" s="99"/>
      <c r="BU9" s="99"/>
      <c r="BV9" s="99"/>
      <c r="BW9" s="99"/>
    </row>
    <row r="10" spans="1:75">
      <c r="B10" s="23">
        <v>4</v>
      </c>
      <c r="C10" s="12" t="s">
        <v>19</v>
      </c>
      <c r="D10" s="86">
        <v>70</v>
      </c>
      <c r="E10" s="86">
        <v>0</v>
      </c>
      <c r="F10" s="86">
        <f t="shared" si="1"/>
        <v>70</v>
      </c>
      <c r="G10" s="99"/>
      <c r="H10" s="99"/>
      <c r="I10" s="99"/>
      <c r="J10" s="99"/>
      <c r="K10" s="99"/>
      <c r="L10" s="99"/>
      <c r="M10" s="99"/>
      <c r="N10" s="99"/>
      <c r="O10" s="99"/>
      <c r="P10" s="99"/>
      <c r="Q10" s="99"/>
      <c r="R10" s="99"/>
      <c r="S10" s="99"/>
      <c r="T10" s="99"/>
      <c r="U10" s="99"/>
      <c r="V10" s="99"/>
      <c r="W10" s="99"/>
      <c r="X10" s="99"/>
      <c r="Y10" s="99"/>
      <c r="Z10" s="99"/>
      <c r="AA10" s="99"/>
      <c r="AB10" s="99"/>
      <c r="AC10" s="99"/>
      <c r="AD10" s="99"/>
      <c r="AE10" s="99"/>
      <c r="AF10" s="99"/>
      <c r="AG10" s="99"/>
      <c r="AH10" s="99"/>
      <c r="AI10" s="99"/>
      <c r="AJ10" s="99"/>
      <c r="AK10" s="99"/>
      <c r="AL10" s="99"/>
      <c r="AM10" s="99"/>
      <c r="AN10" s="99"/>
      <c r="AO10" s="99"/>
      <c r="AP10" s="99"/>
      <c r="AQ10" s="99"/>
      <c r="AR10" s="99"/>
      <c r="AS10" s="99"/>
      <c r="AT10" s="99"/>
      <c r="AU10" s="99"/>
      <c r="AV10" s="99"/>
      <c r="AW10" s="99"/>
      <c r="AX10" s="99"/>
      <c r="AY10" s="99"/>
      <c r="AZ10" s="99"/>
      <c r="BA10" s="99"/>
      <c r="BB10" s="99"/>
      <c r="BC10" s="99"/>
      <c r="BD10" s="99"/>
      <c r="BE10" s="99"/>
      <c r="BF10" s="99"/>
      <c r="BG10" s="99"/>
      <c r="BH10" s="99"/>
      <c r="BI10" s="99"/>
      <c r="BJ10" s="99"/>
      <c r="BK10" s="99"/>
      <c r="BL10" s="99"/>
      <c r="BM10" s="99"/>
      <c r="BN10" s="99"/>
      <c r="BO10" s="99"/>
      <c r="BP10" s="99"/>
      <c r="BQ10" s="99"/>
      <c r="BR10" s="99"/>
      <c r="BS10" s="99"/>
      <c r="BT10" s="99"/>
      <c r="BU10" s="99"/>
      <c r="BV10" s="99"/>
      <c r="BW10" s="99"/>
    </row>
    <row r="11" spans="1:75">
      <c r="B11" s="23">
        <v>5</v>
      </c>
      <c r="C11" s="100" t="s">
        <v>3</v>
      </c>
      <c r="D11" s="86">
        <v>218</v>
      </c>
      <c r="E11" s="86">
        <v>0</v>
      </c>
      <c r="F11" s="86">
        <f t="shared" si="1"/>
        <v>218</v>
      </c>
      <c r="G11" s="99"/>
      <c r="H11" s="99"/>
      <c r="I11" s="99"/>
      <c r="J11" s="99"/>
      <c r="K11" s="99"/>
      <c r="L11" s="99"/>
      <c r="M11" s="99"/>
      <c r="N11" s="99"/>
      <c r="O11" s="99"/>
      <c r="P11" s="99"/>
      <c r="Q11" s="99"/>
      <c r="R11" s="99"/>
      <c r="S11" s="99"/>
      <c r="T11" s="99"/>
      <c r="U11" s="99"/>
      <c r="V11" s="99"/>
      <c r="W11" s="99"/>
      <c r="X11" s="99"/>
      <c r="Y11" s="99"/>
      <c r="Z11" s="99"/>
      <c r="AA11" s="99"/>
      <c r="AB11" s="99"/>
      <c r="AC11" s="99"/>
      <c r="AD11" s="99"/>
      <c r="AE11" s="99"/>
      <c r="AF11" s="99"/>
      <c r="AG11" s="99"/>
      <c r="AH11" s="99"/>
      <c r="AI11" s="99"/>
      <c r="AJ11" s="99"/>
      <c r="AK11" s="99"/>
      <c r="AL11" s="99"/>
      <c r="AM11" s="99"/>
      <c r="AN11" s="99"/>
      <c r="AO11" s="99"/>
      <c r="AP11" s="99"/>
      <c r="AQ11" s="99"/>
      <c r="AR11" s="99"/>
      <c r="AS11" s="99"/>
      <c r="AT11" s="99"/>
      <c r="AU11" s="99"/>
      <c r="AV11" s="99"/>
      <c r="AW11" s="99"/>
      <c r="AX11" s="99"/>
      <c r="AY11" s="99"/>
      <c r="AZ11" s="99"/>
      <c r="BA11" s="99"/>
      <c r="BB11" s="99"/>
      <c r="BC11" s="99"/>
      <c r="BD11" s="99"/>
      <c r="BE11" s="99"/>
      <c r="BF11" s="99"/>
      <c r="BG11" s="99"/>
      <c r="BH11" s="99"/>
      <c r="BI11" s="99"/>
      <c r="BJ11" s="99"/>
      <c r="BK11" s="99"/>
      <c r="BL11" s="99"/>
      <c r="BM11" s="99"/>
      <c r="BN11" s="99"/>
      <c r="BO11" s="99"/>
      <c r="BP11" s="99"/>
      <c r="BQ11" s="99"/>
      <c r="BR11" s="99"/>
      <c r="BS11" s="99"/>
      <c r="BT11" s="99"/>
      <c r="BU11" s="99"/>
      <c r="BV11" s="99"/>
      <c r="BW11" s="99"/>
    </row>
    <row r="12" spans="1:75" s="101" customFormat="1">
      <c r="B12" s="54" t="s">
        <v>29</v>
      </c>
      <c r="C12" s="102"/>
      <c r="D12" s="87">
        <f>+SUBTOTAL(9,D7:D11)</f>
        <v>20054</v>
      </c>
      <c r="E12" s="87">
        <f t="shared" ref="E12:F12" si="2">+SUBTOTAL(9,E7:E11)</f>
        <v>11822</v>
      </c>
      <c r="F12" s="87">
        <f t="shared" si="2"/>
        <v>31876</v>
      </c>
      <c r="G12" s="103"/>
      <c r="H12" s="103"/>
      <c r="I12" s="103"/>
      <c r="J12" s="103"/>
      <c r="K12" s="103"/>
      <c r="L12" s="103"/>
      <c r="M12" s="103"/>
      <c r="N12" s="103"/>
      <c r="O12" s="103"/>
      <c r="P12" s="103"/>
      <c r="Q12" s="103"/>
      <c r="R12" s="103"/>
      <c r="S12" s="103"/>
      <c r="T12" s="103"/>
      <c r="U12" s="103"/>
      <c r="V12" s="103"/>
      <c r="W12" s="103"/>
      <c r="X12" s="103"/>
      <c r="Y12" s="103"/>
      <c r="Z12" s="103"/>
      <c r="AA12" s="103"/>
      <c r="AB12" s="103"/>
      <c r="AC12" s="103"/>
      <c r="AD12" s="103"/>
      <c r="AE12" s="103"/>
      <c r="AF12" s="103"/>
      <c r="AG12" s="103"/>
      <c r="AH12" s="103"/>
      <c r="AI12" s="103"/>
      <c r="AJ12" s="103"/>
      <c r="AK12" s="103"/>
      <c r="AL12" s="103"/>
      <c r="AM12" s="103"/>
      <c r="AN12" s="103"/>
      <c r="AO12" s="103"/>
      <c r="AP12" s="103"/>
      <c r="AQ12" s="103"/>
      <c r="AR12" s="103"/>
      <c r="AS12" s="103"/>
      <c r="AT12" s="103"/>
      <c r="AU12" s="103"/>
      <c r="AV12" s="103"/>
      <c r="AW12" s="103"/>
      <c r="AX12" s="103"/>
      <c r="AY12" s="103"/>
      <c r="AZ12" s="103"/>
      <c r="BA12" s="103"/>
      <c r="BB12" s="103"/>
      <c r="BC12" s="103"/>
      <c r="BD12" s="103"/>
      <c r="BE12" s="103"/>
      <c r="BF12" s="103"/>
      <c r="BG12" s="103"/>
      <c r="BH12" s="103"/>
      <c r="BI12" s="103"/>
      <c r="BJ12" s="103"/>
      <c r="BK12" s="103"/>
      <c r="BL12" s="103"/>
      <c r="BM12" s="103"/>
      <c r="BN12" s="103"/>
      <c r="BO12" s="103"/>
      <c r="BP12" s="103"/>
      <c r="BQ12" s="103"/>
      <c r="BR12" s="103"/>
      <c r="BS12" s="103"/>
      <c r="BT12" s="103"/>
      <c r="BU12" s="103"/>
      <c r="BV12" s="103"/>
      <c r="BW12" s="103"/>
    </row>
    <row r="13" spans="1:75">
      <c r="B13" s="23"/>
      <c r="C13" s="12"/>
      <c r="D13" s="86"/>
      <c r="E13" s="86"/>
      <c r="F13" s="86"/>
      <c r="G13" s="99"/>
      <c r="H13" s="99"/>
      <c r="I13" s="99"/>
      <c r="J13" s="99"/>
      <c r="K13" s="99"/>
      <c r="L13" s="99"/>
      <c r="M13" s="99"/>
      <c r="N13" s="99"/>
      <c r="O13" s="99"/>
      <c r="P13" s="99"/>
      <c r="Q13" s="99"/>
      <c r="R13" s="99"/>
      <c r="S13" s="99"/>
      <c r="T13" s="99"/>
      <c r="U13" s="99"/>
      <c r="V13" s="99"/>
      <c r="W13" s="99"/>
      <c r="X13" s="99"/>
      <c r="Y13" s="99"/>
      <c r="Z13" s="99"/>
      <c r="AA13" s="99"/>
      <c r="AB13" s="99"/>
      <c r="AC13" s="99"/>
      <c r="AD13" s="99"/>
      <c r="AE13" s="99"/>
      <c r="AF13" s="99"/>
      <c r="AG13" s="99"/>
      <c r="AH13" s="99"/>
      <c r="AI13" s="99"/>
      <c r="AJ13" s="99"/>
      <c r="AK13" s="99"/>
      <c r="AL13" s="99"/>
      <c r="AM13" s="99"/>
      <c r="AN13" s="99"/>
      <c r="AO13" s="99"/>
      <c r="AP13" s="99"/>
      <c r="AQ13" s="99"/>
      <c r="AR13" s="99"/>
      <c r="AS13" s="99"/>
      <c r="AT13" s="99"/>
      <c r="AU13" s="99"/>
      <c r="AV13" s="99"/>
      <c r="AW13" s="99"/>
      <c r="AX13" s="99"/>
      <c r="AY13" s="99"/>
      <c r="AZ13" s="99"/>
      <c r="BA13" s="99"/>
      <c r="BB13" s="99"/>
      <c r="BC13" s="99"/>
      <c r="BD13" s="99"/>
      <c r="BE13" s="99"/>
      <c r="BF13" s="99"/>
      <c r="BG13" s="99"/>
      <c r="BH13" s="99"/>
      <c r="BI13" s="99"/>
      <c r="BJ13" s="99"/>
      <c r="BK13" s="99"/>
      <c r="BL13" s="99"/>
      <c r="BM13" s="99"/>
      <c r="BN13" s="99"/>
      <c r="BO13" s="99"/>
      <c r="BP13" s="99"/>
      <c r="BQ13" s="99"/>
      <c r="BR13" s="99"/>
      <c r="BS13" s="99"/>
      <c r="BT13" s="99"/>
      <c r="BU13" s="99"/>
      <c r="BV13" s="99"/>
      <c r="BW13" s="99"/>
    </row>
    <row r="14" spans="1:75">
      <c r="B14" s="25" t="s">
        <v>4</v>
      </c>
      <c r="C14" s="21"/>
      <c r="D14" s="87"/>
      <c r="E14" s="87"/>
      <c r="F14" s="87"/>
      <c r="G14" s="99"/>
      <c r="H14" s="99"/>
      <c r="I14" s="99"/>
      <c r="J14" s="99"/>
      <c r="K14" s="99"/>
      <c r="L14" s="99"/>
      <c r="M14" s="99"/>
      <c r="N14" s="99"/>
      <c r="O14" s="99"/>
      <c r="P14" s="99"/>
      <c r="Q14" s="99"/>
      <c r="R14" s="99"/>
      <c r="S14" s="99"/>
      <c r="T14" s="99"/>
      <c r="U14" s="99"/>
      <c r="V14" s="99"/>
      <c r="W14" s="99"/>
      <c r="X14" s="99"/>
      <c r="Y14" s="99"/>
      <c r="Z14" s="99"/>
      <c r="AA14" s="99"/>
      <c r="AB14" s="99"/>
      <c r="AC14" s="99"/>
      <c r="AD14" s="99"/>
      <c r="AE14" s="99"/>
      <c r="AF14" s="99"/>
      <c r="AG14" s="99"/>
      <c r="AH14" s="99"/>
      <c r="AI14" s="99"/>
      <c r="AJ14" s="99"/>
      <c r="AK14" s="99"/>
      <c r="AL14" s="99"/>
      <c r="AM14" s="99"/>
      <c r="AN14" s="99"/>
      <c r="AO14" s="99"/>
      <c r="AP14" s="99"/>
      <c r="AQ14" s="99"/>
      <c r="AR14" s="99"/>
      <c r="AS14" s="99"/>
      <c r="AT14" s="99"/>
      <c r="AU14" s="99"/>
      <c r="AV14" s="99"/>
      <c r="AW14" s="99"/>
      <c r="AX14" s="99"/>
      <c r="AY14" s="99"/>
      <c r="AZ14" s="99"/>
      <c r="BA14" s="99"/>
      <c r="BB14" s="99"/>
      <c r="BC14" s="99"/>
      <c r="BD14" s="99"/>
      <c r="BE14" s="99"/>
      <c r="BF14" s="99"/>
      <c r="BG14" s="99"/>
      <c r="BH14" s="99"/>
      <c r="BI14" s="99"/>
      <c r="BJ14" s="99"/>
      <c r="BK14" s="99"/>
      <c r="BL14" s="99"/>
      <c r="BM14" s="99"/>
      <c r="BN14" s="99"/>
      <c r="BO14" s="99"/>
      <c r="BP14" s="99"/>
      <c r="BQ14" s="99"/>
      <c r="BR14" s="99"/>
      <c r="BS14" s="99"/>
      <c r="BT14" s="99"/>
      <c r="BU14" s="99"/>
      <c r="BV14" s="99"/>
      <c r="BW14" s="99"/>
    </row>
    <row r="15" spans="1:75">
      <c r="B15" s="23">
        <v>1</v>
      </c>
      <c r="C15" s="12" t="s">
        <v>15</v>
      </c>
      <c r="D15" s="86">
        <v>28204</v>
      </c>
      <c r="E15" s="86">
        <v>6650</v>
      </c>
      <c r="F15" s="86">
        <f t="shared" ref="F15:F18" si="3">SUM(D15:E15)</f>
        <v>34854</v>
      </c>
      <c r="G15" s="99"/>
      <c r="H15" s="99"/>
      <c r="I15" s="99"/>
      <c r="J15" s="99"/>
      <c r="K15" s="99"/>
      <c r="L15" s="99"/>
      <c r="M15" s="99"/>
      <c r="N15" s="99"/>
      <c r="O15" s="99"/>
      <c r="P15" s="99"/>
      <c r="Q15" s="99"/>
      <c r="R15" s="99"/>
      <c r="S15" s="99"/>
      <c r="T15" s="99"/>
      <c r="U15" s="99"/>
      <c r="V15" s="99"/>
      <c r="W15" s="99"/>
      <c r="X15" s="99"/>
      <c r="Y15" s="99"/>
      <c r="Z15" s="99"/>
      <c r="AA15" s="99"/>
      <c r="AB15" s="99"/>
      <c r="AC15" s="99"/>
      <c r="AD15" s="99"/>
      <c r="AE15" s="99"/>
      <c r="AF15" s="99"/>
      <c r="AG15" s="99"/>
      <c r="AH15" s="99"/>
      <c r="AI15" s="99"/>
      <c r="AJ15" s="99"/>
      <c r="AK15" s="99"/>
      <c r="AL15" s="99"/>
      <c r="AM15" s="99"/>
      <c r="AN15" s="99"/>
      <c r="AO15" s="99"/>
      <c r="AP15" s="99"/>
      <c r="AQ15" s="99"/>
      <c r="AR15" s="99"/>
      <c r="AS15" s="99"/>
      <c r="AT15" s="99"/>
      <c r="AU15" s="99"/>
      <c r="AV15" s="99"/>
      <c r="AW15" s="99"/>
      <c r="AX15" s="99"/>
      <c r="AY15" s="99"/>
      <c r="AZ15" s="99"/>
      <c r="BA15" s="99"/>
      <c r="BB15" s="99"/>
      <c r="BC15" s="99"/>
      <c r="BD15" s="99"/>
      <c r="BE15" s="99"/>
      <c r="BF15" s="99"/>
      <c r="BG15" s="99"/>
      <c r="BH15" s="99"/>
      <c r="BI15" s="99"/>
      <c r="BJ15" s="99"/>
      <c r="BK15" s="99"/>
      <c r="BL15" s="99"/>
      <c r="BM15" s="99"/>
      <c r="BN15" s="99"/>
      <c r="BO15" s="99"/>
      <c r="BP15" s="99"/>
      <c r="BQ15" s="99"/>
      <c r="BR15" s="99"/>
      <c r="BS15" s="99"/>
      <c r="BT15" s="99"/>
      <c r="BU15" s="99"/>
      <c r="BV15" s="99"/>
      <c r="BW15" s="99"/>
    </row>
    <row r="16" spans="1:75">
      <c r="B16" s="23">
        <v>2</v>
      </c>
      <c r="C16" s="12" t="s">
        <v>16</v>
      </c>
      <c r="D16" s="86">
        <v>5387</v>
      </c>
      <c r="E16" s="86">
        <v>0</v>
      </c>
      <c r="F16" s="86">
        <f t="shared" si="3"/>
        <v>5387</v>
      </c>
      <c r="G16" s="99"/>
      <c r="H16" s="99"/>
      <c r="I16" s="99"/>
      <c r="J16" s="99"/>
      <c r="K16" s="99"/>
      <c r="L16" s="99"/>
      <c r="M16" s="99"/>
      <c r="N16" s="99"/>
      <c r="O16" s="99"/>
      <c r="P16" s="99"/>
      <c r="Q16" s="99"/>
      <c r="R16" s="99"/>
      <c r="S16" s="99"/>
      <c r="T16" s="99"/>
      <c r="U16" s="99"/>
      <c r="V16" s="99"/>
      <c r="W16" s="99"/>
      <c r="X16" s="99"/>
      <c r="Y16" s="99"/>
      <c r="Z16" s="99"/>
      <c r="AA16" s="99"/>
      <c r="AB16" s="99"/>
      <c r="AC16" s="99"/>
      <c r="AD16" s="99"/>
      <c r="AE16" s="99"/>
      <c r="AF16" s="99"/>
      <c r="AG16" s="99"/>
      <c r="AH16" s="99"/>
      <c r="AI16" s="99"/>
      <c r="AJ16" s="99"/>
      <c r="AK16" s="99"/>
      <c r="AL16" s="99"/>
      <c r="AM16" s="99"/>
      <c r="AN16" s="99"/>
      <c r="AO16" s="99"/>
      <c r="AP16" s="99"/>
      <c r="AQ16" s="99"/>
      <c r="AR16" s="99"/>
      <c r="AS16" s="99"/>
      <c r="AT16" s="99"/>
      <c r="AU16" s="99"/>
      <c r="AV16" s="99"/>
      <c r="AW16" s="99"/>
      <c r="AX16" s="99"/>
      <c r="AY16" s="99"/>
      <c r="AZ16" s="99"/>
      <c r="BA16" s="99"/>
      <c r="BB16" s="99"/>
      <c r="BC16" s="99"/>
      <c r="BD16" s="99"/>
      <c r="BE16" s="99"/>
      <c r="BF16" s="99"/>
      <c r="BG16" s="99"/>
      <c r="BH16" s="99"/>
      <c r="BI16" s="99"/>
      <c r="BJ16" s="99"/>
      <c r="BK16" s="99"/>
      <c r="BL16" s="99"/>
      <c r="BM16" s="99"/>
      <c r="BN16" s="99"/>
      <c r="BO16" s="99"/>
      <c r="BP16" s="99"/>
      <c r="BQ16" s="99"/>
      <c r="BR16" s="99"/>
      <c r="BS16" s="99"/>
      <c r="BT16" s="99"/>
      <c r="BU16" s="99"/>
      <c r="BV16" s="99"/>
      <c r="BW16" s="99"/>
    </row>
    <row r="17" spans="2:75">
      <c r="B17" s="23">
        <v>3</v>
      </c>
      <c r="C17" s="12" t="s">
        <v>17</v>
      </c>
      <c r="D17" s="86">
        <v>8322</v>
      </c>
      <c r="E17" s="86">
        <v>0</v>
      </c>
      <c r="F17" s="86">
        <f t="shared" si="3"/>
        <v>8322</v>
      </c>
      <c r="G17" s="99"/>
      <c r="H17" s="99"/>
      <c r="I17" s="99"/>
      <c r="J17" s="99"/>
      <c r="K17" s="99"/>
      <c r="L17" s="99"/>
      <c r="M17" s="99"/>
      <c r="N17" s="99"/>
      <c r="O17" s="99"/>
      <c r="P17" s="99"/>
      <c r="Q17" s="99"/>
      <c r="R17" s="99"/>
      <c r="S17" s="99"/>
      <c r="T17" s="99"/>
      <c r="U17" s="99"/>
      <c r="V17" s="99"/>
      <c r="W17" s="99"/>
      <c r="X17" s="99"/>
      <c r="Y17" s="99"/>
      <c r="Z17" s="99"/>
      <c r="AA17" s="99"/>
      <c r="AB17" s="99"/>
      <c r="AC17" s="99"/>
      <c r="AD17" s="99"/>
      <c r="AE17" s="99"/>
      <c r="AF17" s="99"/>
      <c r="AG17" s="99"/>
      <c r="AH17" s="99"/>
      <c r="AI17" s="99"/>
      <c r="AJ17" s="99"/>
      <c r="AK17" s="99"/>
      <c r="AL17" s="99"/>
      <c r="AM17" s="99"/>
      <c r="AN17" s="99"/>
      <c r="AO17" s="99"/>
      <c r="AP17" s="99"/>
      <c r="AQ17" s="99"/>
      <c r="AR17" s="99"/>
      <c r="AS17" s="99"/>
      <c r="AT17" s="99"/>
      <c r="AU17" s="99"/>
      <c r="AV17" s="99"/>
      <c r="AW17" s="99"/>
      <c r="AX17" s="99"/>
      <c r="AY17" s="99"/>
      <c r="AZ17" s="99"/>
      <c r="BA17" s="99"/>
      <c r="BB17" s="99"/>
      <c r="BC17" s="99"/>
      <c r="BD17" s="99"/>
      <c r="BE17" s="99"/>
      <c r="BF17" s="99"/>
      <c r="BG17" s="99"/>
      <c r="BH17" s="99"/>
      <c r="BI17" s="99"/>
      <c r="BJ17" s="99"/>
      <c r="BK17" s="99"/>
      <c r="BL17" s="99"/>
      <c r="BM17" s="99"/>
      <c r="BN17" s="99"/>
      <c r="BO17" s="99"/>
      <c r="BP17" s="99"/>
      <c r="BQ17" s="99"/>
      <c r="BR17" s="99"/>
      <c r="BS17" s="99"/>
      <c r="BT17" s="99"/>
      <c r="BU17" s="99"/>
      <c r="BV17" s="99"/>
      <c r="BW17" s="99"/>
    </row>
    <row r="18" spans="2:75">
      <c r="B18" s="23">
        <v>4</v>
      </c>
      <c r="C18" s="12" t="s">
        <v>20</v>
      </c>
      <c r="D18" s="86">
        <v>4090</v>
      </c>
      <c r="E18" s="86">
        <v>1640</v>
      </c>
      <c r="F18" s="86">
        <f t="shared" si="3"/>
        <v>5730</v>
      </c>
      <c r="G18" s="99"/>
      <c r="H18" s="99"/>
      <c r="I18" s="99"/>
      <c r="J18" s="99"/>
      <c r="K18" s="99"/>
      <c r="L18" s="99"/>
      <c r="M18" s="99"/>
      <c r="N18" s="99"/>
      <c r="O18" s="99"/>
      <c r="P18" s="99"/>
      <c r="Q18" s="99"/>
      <c r="R18" s="99"/>
      <c r="S18" s="99"/>
      <c r="T18" s="99"/>
      <c r="U18" s="99"/>
      <c r="V18" s="99"/>
      <c r="W18" s="99"/>
      <c r="X18" s="99"/>
      <c r="Y18" s="99"/>
      <c r="Z18" s="99"/>
      <c r="AA18" s="99"/>
      <c r="AB18" s="99"/>
      <c r="AC18" s="99"/>
      <c r="AD18" s="99"/>
      <c r="AE18" s="99"/>
      <c r="AF18" s="99"/>
      <c r="AG18" s="99"/>
      <c r="AH18" s="99"/>
      <c r="AI18" s="99"/>
      <c r="AJ18" s="99"/>
      <c r="AK18" s="99"/>
      <c r="AL18" s="99"/>
      <c r="AM18" s="99"/>
      <c r="AN18" s="99"/>
      <c r="AO18" s="99"/>
      <c r="AP18" s="99"/>
      <c r="AQ18" s="99"/>
      <c r="AR18" s="99"/>
      <c r="AS18" s="99"/>
      <c r="AT18" s="99"/>
      <c r="AU18" s="99"/>
      <c r="AV18" s="99"/>
      <c r="AW18" s="99"/>
      <c r="AX18" s="99"/>
      <c r="AY18" s="99"/>
      <c r="AZ18" s="99"/>
      <c r="BA18" s="99"/>
      <c r="BB18" s="99"/>
      <c r="BC18" s="99"/>
      <c r="BD18" s="99"/>
      <c r="BE18" s="99"/>
      <c r="BF18" s="99"/>
      <c r="BG18" s="99"/>
      <c r="BH18" s="99"/>
      <c r="BI18" s="99"/>
      <c r="BJ18" s="99"/>
      <c r="BK18" s="99"/>
      <c r="BL18" s="99"/>
      <c r="BM18" s="99"/>
      <c r="BN18" s="99"/>
      <c r="BO18" s="99"/>
      <c r="BP18" s="99"/>
      <c r="BQ18" s="99"/>
      <c r="BR18" s="99"/>
      <c r="BS18" s="99"/>
      <c r="BT18" s="99"/>
      <c r="BU18" s="99"/>
      <c r="BV18" s="99"/>
      <c r="BW18" s="99"/>
    </row>
    <row r="19" spans="2:75">
      <c r="B19" s="54" t="s">
        <v>29</v>
      </c>
      <c r="C19" s="12"/>
      <c r="D19" s="87">
        <f>+SUBTOTAL(9,D15:D18)</f>
        <v>46003</v>
      </c>
      <c r="E19" s="87">
        <f t="shared" ref="E19:F19" si="4">+SUBTOTAL(9,E15:E18)</f>
        <v>8290</v>
      </c>
      <c r="F19" s="87">
        <f t="shared" si="4"/>
        <v>54293</v>
      </c>
      <c r="G19" s="99"/>
      <c r="H19" s="99"/>
      <c r="I19" s="99"/>
      <c r="J19" s="99"/>
      <c r="K19" s="99"/>
      <c r="L19" s="99"/>
      <c r="M19" s="99"/>
      <c r="N19" s="99"/>
      <c r="O19" s="99"/>
      <c r="P19" s="99"/>
      <c r="Q19" s="99"/>
      <c r="R19" s="99"/>
      <c r="S19" s="99"/>
      <c r="T19" s="99"/>
      <c r="U19" s="99"/>
      <c r="V19" s="99"/>
      <c r="W19" s="99"/>
      <c r="X19" s="99"/>
      <c r="Y19" s="99"/>
      <c r="Z19" s="99"/>
      <c r="AA19" s="99"/>
      <c r="AB19" s="99"/>
      <c r="AC19" s="99"/>
      <c r="AD19" s="99"/>
      <c r="AE19" s="99"/>
      <c r="AF19" s="99"/>
      <c r="AG19" s="99"/>
      <c r="AH19" s="99"/>
      <c r="AI19" s="99"/>
      <c r="AJ19" s="99"/>
      <c r="AK19" s="99"/>
      <c r="AL19" s="99"/>
      <c r="AM19" s="99"/>
      <c r="AN19" s="99"/>
      <c r="AO19" s="99"/>
      <c r="AP19" s="99"/>
      <c r="AQ19" s="99"/>
      <c r="AR19" s="99"/>
      <c r="AS19" s="99"/>
      <c r="AT19" s="99"/>
      <c r="AU19" s="99"/>
      <c r="AV19" s="99"/>
      <c r="AW19" s="99"/>
      <c r="AX19" s="99"/>
      <c r="AY19" s="99"/>
      <c r="AZ19" s="99"/>
      <c r="BA19" s="99"/>
      <c r="BB19" s="99"/>
      <c r="BC19" s="99"/>
      <c r="BD19" s="99"/>
      <c r="BE19" s="99"/>
      <c r="BF19" s="99"/>
      <c r="BG19" s="99"/>
      <c r="BH19" s="99"/>
      <c r="BI19" s="99"/>
      <c r="BJ19" s="99"/>
      <c r="BK19" s="99"/>
      <c r="BL19" s="99"/>
      <c r="BM19" s="99"/>
      <c r="BN19" s="99"/>
      <c r="BO19" s="99"/>
      <c r="BP19" s="99"/>
      <c r="BQ19" s="99"/>
      <c r="BR19" s="99"/>
      <c r="BS19" s="99"/>
      <c r="BT19" s="99"/>
      <c r="BU19" s="99"/>
      <c r="BV19" s="99"/>
      <c r="BW19" s="99"/>
    </row>
    <row r="20" spans="2:75">
      <c r="B20" s="10"/>
      <c r="C20" s="12"/>
      <c r="D20" s="86"/>
      <c r="E20" s="86"/>
      <c r="F20" s="86"/>
      <c r="G20" s="99"/>
      <c r="H20" s="99"/>
      <c r="I20" s="99"/>
      <c r="J20" s="99"/>
      <c r="K20" s="99"/>
      <c r="L20" s="99"/>
      <c r="M20" s="99"/>
      <c r="N20" s="99"/>
      <c r="O20" s="99"/>
      <c r="P20" s="99"/>
      <c r="Q20" s="99"/>
      <c r="R20" s="99"/>
      <c r="S20" s="99"/>
      <c r="T20" s="99"/>
      <c r="U20" s="99"/>
      <c r="V20" s="99"/>
      <c r="W20" s="99"/>
      <c r="X20" s="99"/>
      <c r="Y20" s="99"/>
      <c r="Z20" s="99"/>
      <c r="AA20" s="99"/>
      <c r="AB20" s="99"/>
      <c r="AC20" s="99"/>
      <c r="AD20" s="99"/>
      <c r="AE20" s="99"/>
      <c r="AF20" s="99"/>
      <c r="AG20" s="99"/>
      <c r="AH20" s="99"/>
      <c r="AI20" s="99"/>
      <c r="AJ20" s="99"/>
      <c r="AK20" s="99"/>
      <c r="AL20" s="99"/>
      <c r="AM20" s="99"/>
      <c r="AN20" s="99"/>
      <c r="AO20" s="99"/>
      <c r="AP20" s="99"/>
      <c r="AQ20" s="99"/>
      <c r="AR20" s="99"/>
      <c r="AS20" s="99"/>
      <c r="AT20" s="99"/>
      <c r="AU20" s="99"/>
      <c r="AV20" s="99"/>
      <c r="AW20" s="99"/>
      <c r="AX20" s="99"/>
      <c r="AY20" s="99"/>
      <c r="AZ20" s="99"/>
      <c r="BA20" s="99"/>
      <c r="BB20" s="99"/>
      <c r="BC20" s="99"/>
      <c r="BD20" s="99"/>
      <c r="BE20" s="99"/>
      <c r="BF20" s="99"/>
      <c r="BG20" s="99"/>
      <c r="BH20" s="99"/>
      <c r="BI20" s="99"/>
      <c r="BJ20" s="99"/>
      <c r="BK20" s="99"/>
      <c r="BL20" s="99"/>
      <c r="BM20" s="99"/>
      <c r="BN20" s="99"/>
      <c r="BO20" s="99"/>
      <c r="BP20" s="99"/>
      <c r="BQ20" s="99"/>
      <c r="BR20" s="99"/>
      <c r="BS20" s="99"/>
      <c r="BT20" s="99"/>
      <c r="BU20" s="99"/>
      <c r="BV20" s="99"/>
      <c r="BW20" s="99"/>
    </row>
    <row r="21" spans="2:75">
      <c r="B21" s="25" t="s">
        <v>0</v>
      </c>
      <c r="C21" s="21"/>
      <c r="D21" s="87"/>
      <c r="E21" s="87"/>
      <c r="F21" s="87"/>
      <c r="G21" s="99"/>
      <c r="H21" s="99"/>
      <c r="I21" s="99"/>
      <c r="J21" s="99"/>
      <c r="K21" s="99"/>
      <c r="L21" s="99"/>
      <c r="M21" s="99"/>
      <c r="N21" s="99"/>
      <c r="O21" s="99"/>
      <c r="P21" s="99"/>
      <c r="Q21" s="99"/>
      <c r="R21" s="99"/>
      <c r="S21" s="99"/>
      <c r="T21" s="99"/>
      <c r="U21" s="99"/>
      <c r="V21" s="99"/>
      <c r="W21" s="99"/>
      <c r="X21" s="99"/>
      <c r="Y21" s="99"/>
      <c r="Z21" s="99"/>
      <c r="AA21" s="99"/>
      <c r="AB21" s="99"/>
      <c r="AC21" s="99"/>
      <c r="AD21" s="99"/>
      <c r="AE21" s="99"/>
      <c r="AF21" s="99"/>
      <c r="AG21" s="99"/>
      <c r="AH21" s="99"/>
      <c r="AI21" s="99"/>
      <c r="AJ21" s="99"/>
      <c r="AK21" s="99"/>
      <c r="AL21" s="99"/>
      <c r="AM21" s="99"/>
      <c r="AN21" s="99"/>
      <c r="AO21" s="99"/>
      <c r="AP21" s="99"/>
      <c r="AQ21" s="99"/>
      <c r="AR21" s="99"/>
      <c r="AS21" s="99"/>
      <c r="AT21" s="99"/>
      <c r="AU21" s="99"/>
      <c r="AV21" s="99"/>
      <c r="AW21" s="99"/>
      <c r="AX21" s="99"/>
      <c r="AY21" s="99"/>
      <c r="AZ21" s="99"/>
      <c r="BA21" s="99"/>
      <c r="BB21" s="99"/>
      <c r="BC21" s="99"/>
      <c r="BD21" s="99"/>
      <c r="BE21" s="99"/>
      <c r="BF21" s="99"/>
      <c r="BG21" s="99"/>
      <c r="BH21" s="99"/>
      <c r="BI21" s="99"/>
      <c r="BJ21" s="99"/>
      <c r="BK21" s="99"/>
      <c r="BL21" s="99"/>
      <c r="BM21" s="99"/>
      <c r="BN21" s="99"/>
      <c r="BO21" s="99"/>
      <c r="BP21" s="99"/>
      <c r="BQ21" s="99"/>
      <c r="BR21" s="99"/>
      <c r="BS21" s="99"/>
      <c r="BT21" s="99"/>
      <c r="BU21" s="99"/>
      <c r="BV21" s="99"/>
      <c r="BW21" s="99"/>
    </row>
    <row r="22" spans="2:75">
      <c r="B22" s="23">
        <v>1</v>
      </c>
      <c r="C22" s="12" t="s">
        <v>21</v>
      </c>
      <c r="D22" s="86">
        <v>20827</v>
      </c>
      <c r="E22" s="86">
        <v>29500</v>
      </c>
      <c r="F22" s="86">
        <f t="shared" ref="F22:F24" si="5">SUM(D22:E22)</f>
        <v>50327</v>
      </c>
      <c r="G22" s="99"/>
      <c r="H22" s="99"/>
      <c r="I22" s="99"/>
      <c r="J22" s="99"/>
      <c r="K22" s="99"/>
      <c r="L22" s="99"/>
      <c r="M22" s="99"/>
      <c r="N22" s="99"/>
      <c r="O22" s="99"/>
      <c r="P22" s="99"/>
      <c r="Q22" s="99"/>
      <c r="R22" s="99"/>
      <c r="S22" s="99"/>
      <c r="T22" s="99"/>
      <c r="U22" s="99"/>
      <c r="V22" s="99"/>
      <c r="W22" s="99"/>
      <c r="X22" s="99"/>
      <c r="Y22" s="99"/>
      <c r="Z22" s="99"/>
      <c r="AA22" s="99"/>
      <c r="AB22" s="99"/>
      <c r="AC22" s="99"/>
      <c r="AD22" s="99"/>
      <c r="AE22" s="99"/>
      <c r="AF22" s="99"/>
      <c r="AG22" s="99"/>
      <c r="AH22" s="99"/>
      <c r="AI22" s="99"/>
      <c r="AJ22" s="99"/>
      <c r="AK22" s="99"/>
      <c r="AL22" s="99"/>
      <c r="AM22" s="99"/>
      <c r="AN22" s="99"/>
      <c r="AO22" s="99"/>
      <c r="AP22" s="99"/>
      <c r="AQ22" s="99"/>
      <c r="AR22" s="99"/>
      <c r="AS22" s="99"/>
      <c r="AT22" s="99"/>
      <c r="AU22" s="99"/>
      <c r="AV22" s="99"/>
      <c r="AW22" s="99"/>
      <c r="AX22" s="99"/>
      <c r="AY22" s="99"/>
      <c r="AZ22" s="99"/>
      <c r="BA22" s="99"/>
      <c r="BB22" s="99"/>
      <c r="BC22" s="99"/>
      <c r="BD22" s="99"/>
      <c r="BE22" s="99"/>
      <c r="BF22" s="99"/>
      <c r="BG22" s="99"/>
      <c r="BH22" s="99"/>
      <c r="BI22" s="99"/>
      <c r="BJ22" s="99"/>
      <c r="BK22" s="99"/>
      <c r="BL22" s="99"/>
      <c r="BM22" s="99"/>
      <c r="BN22" s="99"/>
      <c r="BO22" s="99"/>
      <c r="BP22" s="99"/>
      <c r="BQ22" s="99"/>
      <c r="BR22" s="99"/>
      <c r="BS22" s="99"/>
      <c r="BT22" s="99"/>
      <c r="BU22" s="99"/>
      <c r="BV22" s="99"/>
      <c r="BW22" s="99"/>
    </row>
    <row r="23" spans="2:75">
      <c r="B23" s="23">
        <v>2</v>
      </c>
      <c r="C23" s="12" t="s">
        <v>22</v>
      </c>
      <c r="D23" s="86">
        <v>15638</v>
      </c>
      <c r="E23" s="86">
        <v>23814</v>
      </c>
      <c r="F23" s="86">
        <f t="shared" si="5"/>
        <v>39452</v>
      </c>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c r="BD23" s="99"/>
      <c r="BE23" s="99"/>
      <c r="BF23" s="99"/>
      <c r="BG23" s="99"/>
      <c r="BH23" s="99"/>
      <c r="BI23" s="99"/>
      <c r="BJ23" s="99"/>
      <c r="BK23" s="99"/>
      <c r="BL23" s="99"/>
      <c r="BM23" s="99"/>
      <c r="BN23" s="99"/>
      <c r="BO23" s="99"/>
      <c r="BP23" s="99"/>
      <c r="BQ23" s="99"/>
      <c r="BR23" s="99"/>
      <c r="BS23" s="99"/>
      <c r="BT23" s="99"/>
      <c r="BU23" s="99"/>
      <c r="BV23" s="99"/>
      <c r="BW23" s="99"/>
    </row>
    <row r="24" spans="2:75">
      <c r="B24" s="23">
        <v>3</v>
      </c>
      <c r="C24" s="12" t="s">
        <v>11</v>
      </c>
      <c r="D24" s="86">
        <v>8079</v>
      </c>
      <c r="E24" s="86">
        <v>6769</v>
      </c>
      <c r="F24" s="86">
        <f t="shared" si="5"/>
        <v>14848</v>
      </c>
      <c r="G24" s="99"/>
      <c r="H24" s="99"/>
      <c r="I24" s="99"/>
      <c r="J24" s="99"/>
      <c r="K24" s="99"/>
      <c r="L24" s="99"/>
      <c r="M24" s="99"/>
      <c r="N24" s="99"/>
      <c r="O24" s="99"/>
      <c r="P24" s="99"/>
      <c r="Q24" s="99"/>
      <c r="R24" s="99"/>
      <c r="S24" s="99"/>
      <c r="T24" s="99"/>
      <c r="U24" s="99"/>
      <c r="V24" s="99"/>
      <c r="W24" s="99"/>
      <c r="X24" s="99"/>
      <c r="Y24" s="99"/>
      <c r="Z24" s="99"/>
      <c r="AA24" s="99"/>
      <c r="AB24" s="99"/>
      <c r="AC24" s="99"/>
      <c r="AD24" s="99"/>
      <c r="AE24" s="99"/>
      <c r="AF24" s="99"/>
      <c r="AG24" s="99"/>
      <c r="AH24" s="99"/>
      <c r="AI24" s="99"/>
      <c r="AJ24" s="99"/>
      <c r="AK24" s="99"/>
      <c r="AL24" s="99"/>
      <c r="AM24" s="99"/>
      <c r="AN24" s="99"/>
      <c r="AO24" s="99"/>
      <c r="AP24" s="99"/>
      <c r="AQ24" s="99"/>
      <c r="AR24" s="99"/>
      <c r="AS24" s="99"/>
      <c r="AT24" s="99"/>
      <c r="AU24" s="99"/>
      <c r="AV24" s="99"/>
      <c r="AW24" s="99"/>
      <c r="AX24" s="99"/>
      <c r="AY24" s="99"/>
      <c r="AZ24" s="99"/>
      <c r="BA24" s="99"/>
      <c r="BB24" s="99"/>
      <c r="BC24" s="99"/>
      <c r="BD24" s="99"/>
      <c r="BE24" s="99"/>
      <c r="BF24" s="99"/>
      <c r="BG24" s="99"/>
      <c r="BH24" s="99"/>
      <c r="BI24" s="99"/>
      <c r="BJ24" s="99"/>
      <c r="BK24" s="99"/>
      <c r="BL24" s="99"/>
      <c r="BM24" s="99"/>
      <c r="BN24" s="99"/>
      <c r="BO24" s="99"/>
      <c r="BP24" s="99"/>
      <c r="BQ24" s="99"/>
      <c r="BR24" s="99"/>
      <c r="BS24" s="99"/>
      <c r="BT24" s="99"/>
      <c r="BU24" s="99"/>
      <c r="BV24" s="99"/>
      <c r="BW24" s="99"/>
    </row>
    <row r="25" spans="2:75">
      <c r="B25" s="54" t="s">
        <v>29</v>
      </c>
      <c r="C25" s="12"/>
      <c r="D25" s="87">
        <f>+SUBTOTAL(9,D22:D24)</f>
        <v>44544</v>
      </c>
      <c r="E25" s="87">
        <f t="shared" ref="E25:F25" si="6">+SUBTOTAL(9,E22:E24)</f>
        <v>60083</v>
      </c>
      <c r="F25" s="87">
        <f t="shared" si="6"/>
        <v>104627</v>
      </c>
      <c r="G25" s="99"/>
      <c r="H25" s="99"/>
      <c r="I25" s="99"/>
      <c r="J25" s="99"/>
      <c r="K25" s="99"/>
      <c r="L25" s="99"/>
      <c r="M25" s="99"/>
      <c r="N25" s="99"/>
      <c r="O25" s="99"/>
      <c r="P25" s="99"/>
      <c r="Q25" s="99"/>
      <c r="R25" s="99"/>
      <c r="S25" s="99"/>
      <c r="T25" s="99"/>
      <c r="U25" s="99"/>
      <c r="V25" s="99"/>
      <c r="W25" s="99"/>
      <c r="X25" s="99"/>
      <c r="Y25" s="99"/>
      <c r="Z25" s="99"/>
      <c r="AA25" s="99"/>
      <c r="AB25" s="99"/>
      <c r="AC25" s="99"/>
      <c r="AD25" s="99"/>
      <c r="AE25" s="99"/>
      <c r="AF25" s="99"/>
      <c r="AG25" s="99"/>
      <c r="AH25" s="99"/>
      <c r="AI25" s="99"/>
      <c r="AJ25" s="99"/>
      <c r="AK25" s="99"/>
      <c r="AL25" s="99"/>
      <c r="AM25" s="99"/>
      <c r="AN25" s="99"/>
      <c r="AO25" s="99"/>
      <c r="AP25" s="99"/>
      <c r="AQ25" s="99"/>
      <c r="AR25" s="99"/>
      <c r="AS25" s="99"/>
      <c r="AT25" s="99"/>
      <c r="AU25" s="99"/>
      <c r="AV25" s="99"/>
      <c r="AW25" s="99"/>
      <c r="AX25" s="99"/>
      <c r="AY25" s="99"/>
      <c r="AZ25" s="99"/>
      <c r="BA25" s="99"/>
      <c r="BB25" s="99"/>
      <c r="BC25" s="99"/>
      <c r="BD25" s="99"/>
      <c r="BE25" s="99"/>
      <c r="BF25" s="99"/>
      <c r="BG25" s="99"/>
      <c r="BH25" s="99"/>
      <c r="BI25" s="99"/>
      <c r="BJ25" s="99"/>
      <c r="BK25" s="99"/>
      <c r="BL25" s="99"/>
      <c r="BM25" s="99"/>
      <c r="BN25" s="99"/>
      <c r="BO25" s="99"/>
      <c r="BP25" s="99"/>
      <c r="BQ25" s="99"/>
      <c r="BR25" s="99"/>
      <c r="BS25" s="99"/>
      <c r="BT25" s="99"/>
      <c r="BU25" s="99"/>
      <c r="BV25" s="99"/>
      <c r="BW25" s="99"/>
    </row>
    <row r="26" spans="2:75" s="101" customFormat="1">
      <c r="B26" s="54"/>
      <c r="C26" s="21"/>
      <c r="D26" s="87"/>
      <c r="E26" s="87"/>
      <c r="F26" s="87"/>
      <c r="G26" s="103"/>
      <c r="H26" s="103"/>
      <c r="I26" s="103"/>
      <c r="J26" s="103"/>
      <c r="K26" s="103"/>
      <c r="L26" s="103"/>
      <c r="M26" s="103"/>
      <c r="N26" s="103"/>
      <c r="O26" s="103"/>
      <c r="P26" s="103"/>
      <c r="Q26" s="103"/>
      <c r="R26" s="103"/>
      <c r="S26" s="103"/>
      <c r="T26" s="103"/>
      <c r="U26" s="103"/>
      <c r="V26" s="103"/>
      <c r="W26" s="103"/>
      <c r="X26" s="103"/>
      <c r="Y26" s="103"/>
      <c r="Z26" s="103"/>
      <c r="AA26" s="103"/>
      <c r="AB26" s="103"/>
      <c r="AC26" s="103"/>
      <c r="AD26" s="103"/>
      <c r="AE26" s="103"/>
      <c r="AF26" s="103"/>
      <c r="AG26" s="103"/>
      <c r="AH26" s="103"/>
      <c r="AI26" s="103"/>
      <c r="AJ26" s="103"/>
      <c r="AK26" s="103"/>
      <c r="AL26" s="103"/>
      <c r="AM26" s="103"/>
      <c r="AN26" s="103"/>
      <c r="AO26" s="103"/>
      <c r="AP26" s="103"/>
      <c r="AQ26" s="103"/>
      <c r="AR26" s="103"/>
      <c r="AS26" s="103"/>
      <c r="AT26" s="103"/>
      <c r="AU26" s="103"/>
      <c r="AV26" s="103"/>
      <c r="AW26" s="103"/>
      <c r="AX26" s="103"/>
      <c r="AY26" s="103"/>
      <c r="AZ26" s="103"/>
      <c r="BA26" s="103"/>
      <c r="BB26" s="103"/>
      <c r="BC26" s="103"/>
      <c r="BD26" s="103"/>
      <c r="BE26" s="103"/>
      <c r="BF26" s="103"/>
      <c r="BG26" s="103"/>
      <c r="BH26" s="103"/>
      <c r="BI26" s="103"/>
      <c r="BJ26" s="103"/>
      <c r="BK26" s="103"/>
      <c r="BL26" s="103"/>
      <c r="BM26" s="103"/>
      <c r="BN26" s="103"/>
      <c r="BO26" s="103"/>
      <c r="BP26" s="103"/>
      <c r="BQ26" s="103"/>
      <c r="BR26" s="103"/>
      <c r="BS26" s="103"/>
      <c r="BT26" s="103"/>
      <c r="BU26" s="103"/>
      <c r="BV26" s="103"/>
      <c r="BW26" s="103"/>
    </row>
    <row r="27" spans="2:75">
      <c r="B27" s="25" t="s">
        <v>23</v>
      </c>
      <c r="C27" s="21"/>
      <c r="D27" s="87"/>
      <c r="E27" s="87"/>
      <c r="F27" s="87"/>
      <c r="G27" s="99"/>
      <c r="H27" s="99"/>
      <c r="I27" s="99"/>
      <c r="J27" s="99"/>
      <c r="K27" s="99"/>
      <c r="L27" s="99"/>
      <c r="M27" s="99"/>
      <c r="N27" s="99"/>
      <c r="O27" s="99"/>
      <c r="P27" s="99"/>
      <c r="Q27" s="99"/>
      <c r="R27" s="99"/>
      <c r="S27" s="99"/>
      <c r="T27" s="99"/>
      <c r="U27" s="99"/>
      <c r="V27" s="99"/>
      <c r="W27" s="99"/>
      <c r="X27" s="99"/>
      <c r="Y27" s="99"/>
      <c r="Z27" s="99"/>
      <c r="AA27" s="99"/>
      <c r="AB27" s="99"/>
      <c r="AC27" s="99"/>
      <c r="AD27" s="99"/>
      <c r="AE27" s="99"/>
      <c r="AF27" s="99"/>
      <c r="AG27" s="99"/>
      <c r="AH27" s="99"/>
      <c r="AI27" s="99"/>
      <c r="AJ27" s="99"/>
      <c r="AK27" s="99"/>
      <c r="AL27" s="99"/>
      <c r="AM27" s="99"/>
      <c r="AN27" s="99"/>
      <c r="AO27" s="99"/>
      <c r="AP27" s="99"/>
      <c r="AQ27" s="99"/>
      <c r="AR27" s="99"/>
      <c r="AS27" s="99"/>
      <c r="AT27" s="99"/>
      <c r="AU27" s="99"/>
      <c r="AV27" s="99"/>
      <c r="AW27" s="99"/>
      <c r="AX27" s="99"/>
      <c r="AY27" s="99"/>
      <c r="AZ27" s="99"/>
      <c r="BA27" s="99"/>
      <c r="BB27" s="99"/>
      <c r="BC27" s="99"/>
      <c r="BD27" s="99"/>
      <c r="BE27" s="99"/>
      <c r="BF27" s="99"/>
      <c r="BG27" s="99"/>
      <c r="BH27" s="99"/>
      <c r="BI27" s="99"/>
      <c r="BJ27" s="99"/>
      <c r="BK27" s="99"/>
      <c r="BL27" s="99"/>
      <c r="BM27" s="99"/>
      <c r="BN27" s="99"/>
      <c r="BO27" s="99"/>
      <c r="BP27" s="99"/>
      <c r="BQ27" s="99"/>
      <c r="BR27" s="99"/>
      <c r="BS27" s="99"/>
      <c r="BT27" s="99"/>
      <c r="BU27" s="99"/>
      <c r="BV27" s="99"/>
      <c r="BW27" s="99"/>
    </row>
    <row r="28" spans="2:75">
      <c r="B28" s="104">
        <v>1</v>
      </c>
      <c r="C28" s="100" t="s">
        <v>24</v>
      </c>
      <c r="D28" s="86">
        <v>0</v>
      </c>
      <c r="E28" s="86">
        <v>0</v>
      </c>
      <c r="F28" s="86">
        <v>0</v>
      </c>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99"/>
      <c r="AJ28" s="99"/>
      <c r="AK28" s="99"/>
      <c r="AL28" s="99"/>
      <c r="AM28" s="99"/>
      <c r="AN28" s="99"/>
      <c r="AO28" s="99"/>
      <c r="AP28" s="99"/>
      <c r="AQ28" s="99"/>
      <c r="AR28" s="99"/>
      <c r="AS28" s="99"/>
      <c r="AT28" s="99"/>
      <c r="AU28" s="99"/>
      <c r="AV28" s="99"/>
      <c r="AW28" s="99"/>
      <c r="AX28" s="99"/>
      <c r="AY28" s="99"/>
      <c r="AZ28" s="99"/>
      <c r="BA28" s="99"/>
      <c r="BB28" s="99"/>
      <c r="BC28" s="99"/>
      <c r="BD28" s="99"/>
      <c r="BE28" s="99"/>
      <c r="BF28" s="99"/>
      <c r="BG28" s="99"/>
      <c r="BH28" s="99"/>
      <c r="BI28" s="99"/>
      <c r="BJ28" s="99"/>
      <c r="BK28" s="99"/>
      <c r="BL28" s="99"/>
      <c r="BM28" s="99"/>
      <c r="BN28" s="99"/>
      <c r="BO28" s="99"/>
      <c r="BP28" s="99"/>
      <c r="BQ28" s="99"/>
      <c r="BR28" s="99"/>
      <c r="BS28" s="99"/>
      <c r="BT28" s="99"/>
      <c r="BU28" s="99"/>
      <c r="BV28" s="99"/>
      <c r="BW28" s="99"/>
    </row>
    <row r="29" spans="2:75" s="101" customFormat="1">
      <c r="B29" s="54" t="s">
        <v>29</v>
      </c>
      <c r="C29" s="102"/>
      <c r="D29" s="87">
        <f>+SUBTOTAL(9,D28)</f>
        <v>0</v>
      </c>
      <c r="E29" s="87">
        <f t="shared" ref="E29:F29" si="7">+SUBTOTAL(9,E28)</f>
        <v>0</v>
      </c>
      <c r="F29" s="87">
        <f t="shared" si="7"/>
        <v>0</v>
      </c>
      <c r="G29" s="103"/>
      <c r="H29" s="103"/>
      <c r="I29" s="103"/>
      <c r="J29" s="103"/>
      <c r="K29" s="103"/>
      <c r="L29" s="103"/>
      <c r="M29" s="103"/>
      <c r="N29" s="103"/>
      <c r="O29" s="103"/>
      <c r="P29" s="103"/>
      <c r="Q29" s="103"/>
      <c r="R29" s="103"/>
      <c r="S29" s="103"/>
      <c r="T29" s="103"/>
      <c r="U29" s="103"/>
      <c r="V29" s="103"/>
      <c r="W29" s="103"/>
      <c r="X29" s="103"/>
      <c r="Y29" s="103"/>
      <c r="Z29" s="103"/>
      <c r="AA29" s="103"/>
      <c r="AB29" s="103"/>
      <c r="AC29" s="103"/>
      <c r="AD29" s="103"/>
      <c r="AE29" s="103"/>
      <c r="AF29" s="103"/>
      <c r="AG29" s="103"/>
      <c r="AH29" s="103"/>
      <c r="AI29" s="103"/>
      <c r="AJ29" s="103"/>
      <c r="AK29" s="103"/>
      <c r="AL29" s="103"/>
      <c r="AM29" s="103"/>
      <c r="AN29" s="103"/>
      <c r="AO29" s="103"/>
      <c r="AP29" s="103"/>
      <c r="AQ29" s="103"/>
      <c r="AR29" s="103"/>
      <c r="AS29" s="103"/>
      <c r="AT29" s="103"/>
      <c r="AU29" s="103"/>
      <c r="AV29" s="103"/>
      <c r="AW29" s="103"/>
      <c r="AX29" s="103"/>
      <c r="AY29" s="103"/>
      <c r="AZ29" s="103"/>
      <c r="BA29" s="103"/>
      <c r="BB29" s="103"/>
      <c r="BC29" s="103"/>
      <c r="BD29" s="103"/>
      <c r="BE29" s="103"/>
      <c r="BF29" s="103"/>
      <c r="BG29" s="103"/>
      <c r="BH29" s="103"/>
      <c r="BI29" s="103"/>
      <c r="BJ29" s="103"/>
      <c r="BK29" s="103"/>
      <c r="BL29" s="103"/>
      <c r="BM29" s="103"/>
      <c r="BN29" s="103"/>
      <c r="BO29" s="103"/>
      <c r="BP29" s="103"/>
      <c r="BQ29" s="103"/>
      <c r="BR29" s="103"/>
      <c r="BS29" s="103"/>
      <c r="BT29" s="103"/>
      <c r="BU29" s="103"/>
      <c r="BV29" s="103"/>
      <c r="BW29" s="103"/>
    </row>
    <row r="30" spans="2:75">
      <c r="B30" s="10"/>
      <c r="C30" s="12"/>
      <c r="D30" s="86"/>
      <c r="E30" s="86"/>
      <c r="F30" s="86"/>
      <c r="G30" s="99"/>
      <c r="H30" s="99"/>
      <c r="I30" s="99"/>
      <c r="J30" s="99"/>
      <c r="K30" s="99"/>
      <c r="L30" s="99"/>
      <c r="M30" s="99"/>
      <c r="N30" s="99"/>
      <c r="O30" s="99"/>
      <c r="P30" s="99"/>
      <c r="Q30" s="99"/>
      <c r="R30" s="99"/>
      <c r="S30" s="99"/>
      <c r="T30" s="99"/>
      <c r="U30" s="99"/>
      <c r="V30" s="99"/>
      <c r="W30" s="99"/>
      <c r="X30" s="99"/>
      <c r="Y30" s="99"/>
      <c r="Z30" s="99"/>
      <c r="AA30" s="99"/>
      <c r="AB30" s="99"/>
      <c r="AC30" s="99"/>
      <c r="AD30" s="99"/>
      <c r="AE30" s="99"/>
      <c r="AF30" s="99"/>
      <c r="AG30" s="99"/>
      <c r="AH30" s="99"/>
      <c r="AI30" s="99"/>
      <c r="AJ30" s="99"/>
      <c r="AK30" s="99"/>
      <c r="AL30" s="99"/>
      <c r="AM30" s="99"/>
      <c r="AN30" s="99"/>
      <c r="AO30" s="99"/>
      <c r="AP30" s="99"/>
      <c r="AQ30" s="99"/>
      <c r="AR30" s="99"/>
      <c r="AS30" s="99"/>
      <c r="AT30" s="99"/>
      <c r="AU30" s="99"/>
      <c r="AV30" s="99"/>
      <c r="AW30" s="99"/>
      <c r="AX30" s="99"/>
      <c r="AY30" s="99"/>
      <c r="AZ30" s="99"/>
      <c r="BA30" s="99"/>
      <c r="BB30" s="99"/>
      <c r="BC30" s="99"/>
      <c r="BD30" s="99"/>
      <c r="BE30" s="99"/>
      <c r="BF30" s="99"/>
      <c r="BG30" s="99"/>
      <c r="BH30" s="99"/>
      <c r="BI30" s="99"/>
      <c r="BJ30" s="99"/>
      <c r="BK30" s="99"/>
      <c r="BL30" s="99"/>
      <c r="BM30" s="99"/>
      <c r="BN30" s="99"/>
      <c r="BO30" s="99"/>
      <c r="BP30" s="99"/>
      <c r="BQ30" s="99"/>
      <c r="BR30" s="99"/>
      <c r="BS30" s="99"/>
      <c r="BT30" s="99"/>
      <c r="BU30" s="99"/>
      <c r="BV30" s="99"/>
      <c r="BW30" s="99"/>
    </row>
    <row r="31" spans="2:75">
      <c r="B31" s="25" t="s">
        <v>10</v>
      </c>
      <c r="C31" s="12"/>
      <c r="D31" s="87"/>
      <c r="E31" s="87"/>
      <c r="F31" s="87"/>
      <c r="G31" s="99"/>
      <c r="H31" s="99"/>
      <c r="I31" s="99"/>
      <c r="J31" s="99"/>
      <c r="K31" s="99"/>
      <c r="L31" s="99"/>
      <c r="M31" s="99"/>
      <c r="N31" s="99"/>
      <c r="O31" s="99"/>
      <c r="P31" s="99"/>
      <c r="Q31" s="99"/>
      <c r="R31" s="99"/>
      <c r="S31" s="99"/>
      <c r="T31" s="99"/>
      <c r="U31" s="99"/>
      <c r="V31" s="99"/>
      <c r="W31" s="99"/>
      <c r="X31" s="99"/>
      <c r="Y31" s="99"/>
      <c r="Z31" s="99"/>
      <c r="AA31" s="99"/>
      <c r="AB31" s="99"/>
      <c r="AC31" s="99"/>
      <c r="AD31" s="99"/>
      <c r="AE31" s="99"/>
      <c r="AF31" s="99"/>
      <c r="AG31" s="99"/>
      <c r="AH31" s="99"/>
      <c r="AI31" s="99"/>
      <c r="AJ31" s="99"/>
      <c r="AK31" s="99"/>
      <c r="AL31" s="99"/>
      <c r="AM31" s="99"/>
      <c r="AN31" s="99"/>
      <c r="AO31" s="99"/>
      <c r="AP31" s="99"/>
      <c r="AQ31" s="99"/>
      <c r="AR31" s="99"/>
      <c r="AS31" s="99"/>
      <c r="AT31" s="99"/>
      <c r="AU31" s="99"/>
      <c r="AV31" s="99"/>
      <c r="AW31" s="99"/>
      <c r="AX31" s="99"/>
      <c r="AY31" s="99"/>
      <c r="AZ31" s="99"/>
      <c r="BA31" s="99"/>
      <c r="BB31" s="99"/>
      <c r="BC31" s="99"/>
      <c r="BD31" s="99"/>
      <c r="BE31" s="99"/>
      <c r="BF31" s="99"/>
      <c r="BG31" s="99"/>
      <c r="BH31" s="99"/>
      <c r="BI31" s="99"/>
      <c r="BJ31" s="99"/>
      <c r="BK31" s="99"/>
      <c r="BL31" s="99"/>
      <c r="BM31" s="99"/>
      <c r="BN31" s="99"/>
      <c r="BO31" s="99"/>
      <c r="BP31" s="99"/>
      <c r="BQ31" s="99"/>
      <c r="BR31" s="99"/>
      <c r="BS31" s="99"/>
      <c r="BT31" s="99"/>
      <c r="BU31" s="99"/>
      <c r="BV31" s="99"/>
      <c r="BW31" s="99"/>
    </row>
    <row r="32" spans="2:75">
      <c r="B32" s="104">
        <v>1</v>
      </c>
      <c r="C32" s="100" t="s">
        <v>69</v>
      </c>
      <c r="D32" s="86">
        <f>8821-1.6</f>
        <v>8819.4</v>
      </c>
      <c r="E32" s="86">
        <f>6211-1</f>
        <v>6210</v>
      </c>
      <c r="F32" s="86">
        <f t="shared" ref="F32" si="8">SUM(D32:E32)</f>
        <v>15029.4</v>
      </c>
      <c r="G32" s="99"/>
      <c r="H32" s="99"/>
      <c r="I32" s="99"/>
      <c r="J32" s="99"/>
      <c r="K32" s="99"/>
      <c r="L32" s="99"/>
      <c r="M32" s="99"/>
      <c r="N32" s="99"/>
      <c r="O32" s="99"/>
      <c r="P32" s="99"/>
      <c r="Q32" s="99"/>
      <c r="R32" s="99"/>
      <c r="S32" s="99"/>
      <c r="T32" s="99"/>
      <c r="U32" s="99"/>
      <c r="V32" s="99"/>
      <c r="W32" s="99"/>
      <c r="X32" s="99"/>
      <c r="Y32" s="99"/>
      <c r="Z32" s="99"/>
      <c r="AA32" s="99"/>
      <c r="AB32" s="99"/>
      <c r="AC32" s="99"/>
      <c r="AD32" s="99"/>
      <c r="AE32" s="99"/>
      <c r="AF32" s="99"/>
      <c r="AG32" s="99"/>
      <c r="AH32" s="99"/>
      <c r="AI32" s="99"/>
      <c r="AJ32" s="99"/>
      <c r="AK32" s="99"/>
      <c r="AL32" s="99"/>
      <c r="AM32" s="99"/>
      <c r="AN32" s="99"/>
      <c r="AO32" s="99"/>
      <c r="AP32" s="99"/>
      <c r="AQ32" s="99"/>
      <c r="AR32" s="99"/>
      <c r="AS32" s="99"/>
      <c r="AT32" s="99"/>
      <c r="AU32" s="99"/>
      <c r="AV32" s="99"/>
      <c r="AW32" s="99"/>
      <c r="AX32" s="99"/>
      <c r="AY32" s="99"/>
      <c r="AZ32" s="99"/>
      <c r="BA32" s="99"/>
      <c r="BB32" s="99"/>
      <c r="BC32" s="99"/>
      <c r="BD32" s="99"/>
      <c r="BE32" s="99"/>
      <c r="BF32" s="99"/>
      <c r="BG32" s="99"/>
      <c r="BH32" s="99"/>
      <c r="BI32" s="99"/>
      <c r="BJ32" s="99"/>
      <c r="BK32" s="99"/>
      <c r="BL32" s="99"/>
      <c r="BM32" s="99"/>
      <c r="BN32" s="99"/>
      <c r="BO32" s="99"/>
      <c r="BP32" s="99"/>
      <c r="BQ32" s="99"/>
      <c r="BR32" s="99"/>
      <c r="BS32" s="99"/>
      <c r="BT32" s="99"/>
      <c r="BU32" s="99"/>
      <c r="BV32" s="99"/>
      <c r="BW32" s="99"/>
    </row>
    <row r="33" spans="1:75">
      <c r="B33" s="54" t="s">
        <v>29</v>
      </c>
      <c r="C33" s="100"/>
      <c r="D33" s="87">
        <f>+SUBTOTAL(9,D32)</f>
        <v>8819.4</v>
      </c>
      <c r="E33" s="87">
        <f t="shared" ref="E33:F33" si="9">+SUBTOTAL(9,E32)</f>
        <v>6210</v>
      </c>
      <c r="F33" s="87">
        <f t="shared" si="9"/>
        <v>15029.4</v>
      </c>
      <c r="G33" s="99"/>
      <c r="H33" s="99"/>
      <c r="I33" s="99"/>
      <c r="J33" s="99"/>
      <c r="K33" s="99"/>
      <c r="L33" s="99"/>
      <c r="M33" s="99"/>
      <c r="N33" s="99"/>
      <c r="O33" s="99"/>
      <c r="P33" s="99"/>
      <c r="Q33" s="99"/>
      <c r="R33" s="99"/>
      <c r="S33" s="99"/>
      <c r="T33" s="99"/>
      <c r="U33" s="99"/>
      <c r="V33" s="99"/>
      <c r="W33" s="99"/>
      <c r="X33" s="99"/>
      <c r="Y33" s="99"/>
      <c r="Z33" s="99"/>
      <c r="AA33" s="99"/>
      <c r="AB33" s="99"/>
      <c r="AC33" s="99"/>
      <c r="AD33" s="99"/>
      <c r="AE33" s="99"/>
      <c r="AF33" s="99"/>
      <c r="AG33" s="99"/>
      <c r="AH33" s="99"/>
      <c r="AI33" s="99"/>
      <c r="AJ33" s="99"/>
      <c r="AK33" s="99"/>
      <c r="AL33" s="99"/>
      <c r="AM33" s="99"/>
      <c r="AN33" s="99"/>
      <c r="AO33" s="99"/>
      <c r="AP33" s="99"/>
      <c r="AQ33" s="99"/>
      <c r="AR33" s="99"/>
      <c r="AS33" s="99"/>
      <c r="AT33" s="99"/>
      <c r="AU33" s="99"/>
      <c r="AV33" s="99"/>
      <c r="AW33" s="99"/>
      <c r="AX33" s="99"/>
      <c r="AY33" s="99"/>
      <c r="AZ33" s="99"/>
      <c r="BA33" s="99"/>
      <c r="BB33" s="99"/>
      <c r="BC33" s="99"/>
      <c r="BD33" s="99"/>
      <c r="BE33" s="99"/>
      <c r="BF33" s="99"/>
      <c r="BG33" s="99"/>
      <c r="BH33" s="99"/>
      <c r="BI33" s="99"/>
      <c r="BJ33" s="99"/>
      <c r="BK33" s="99"/>
      <c r="BL33" s="99"/>
      <c r="BM33" s="99"/>
      <c r="BN33" s="99"/>
      <c r="BO33" s="99"/>
      <c r="BP33" s="99"/>
      <c r="BQ33" s="99"/>
      <c r="BR33" s="99"/>
      <c r="BS33" s="99"/>
      <c r="BT33" s="99"/>
      <c r="BU33" s="99"/>
      <c r="BV33" s="99"/>
      <c r="BW33" s="99"/>
    </row>
    <row r="34" spans="1:75">
      <c r="B34" s="10"/>
      <c r="C34" s="12"/>
      <c r="D34" s="86"/>
      <c r="E34" s="86"/>
      <c r="F34" s="86"/>
      <c r="G34" s="99"/>
      <c r="H34" s="99"/>
      <c r="I34" s="99"/>
      <c r="J34" s="99"/>
      <c r="K34" s="99"/>
      <c r="L34" s="99"/>
      <c r="M34" s="99"/>
      <c r="N34" s="99"/>
      <c r="O34" s="99"/>
      <c r="P34" s="99"/>
      <c r="Q34" s="99"/>
      <c r="R34" s="99"/>
      <c r="S34" s="99"/>
      <c r="T34" s="99"/>
      <c r="U34" s="99"/>
      <c r="V34" s="99"/>
      <c r="W34" s="99"/>
      <c r="X34" s="99"/>
      <c r="Y34" s="99"/>
      <c r="Z34" s="99"/>
      <c r="AA34" s="99"/>
      <c r="AB34" s="99"/>
      <c r="AC34" s="99"/>
      <c r="AD34" s="99"/>
      <c r="AE34" s="99"/>
      <c r="AF34" s="99"/>
      <c r="AG34" s="99"/>
      <c r="AH34" s="99"/>
      <c r="AI34" s="99"/>
      <c r="AJ34" s="99"/>
      <c r="AK34" s="99"/>
      <c r="AL34" s="99"/>
      <c r="AM34" s="99"/>
      <c r="AN34" s="99"/>
      <c r="AO34" s="99"/>
      <c r="AP34" s="99"/>
      <c r="AQ34" s="99"/>
      <c r="AR34" s="99"/>
      <c r="AS34" s="99"/>
      <c r="AT34" s="99"/>
      <c r="AU34" s="99"/>
      <c r="AV34" s="99"/>
      <c r="AW34" s="99"/>
      <c r="AX34" s="99"/>
      <c r="AY34" s="99"/>
      <c r="AZ34" s="99"/>
      <c r="BA34" s="99"/>
      <c r="BB34" s="99"/>
      <c r="BC34" s="99"/>
      <c r="BD34" s="99"/>
      <c r="BE34" s="99"/>
      <c r="BF34" s="99"/>
      <c r="BG34" s="99"/>
      <c r="BH34" s="99"/>
      <c r="BI34" s="99"/>
      <c r="BJ34" s="99"/>
      <c r="BK34" s="99"/>
      <c r="BL34" s="99"/>
      <c r="BM34" s="99"/>
      <c r="BN34" s="99"/>
      <c r="BO34" s="99"/>
      <c r="BP34" s="99"/>
      <c r="BQ34" s="99"/>
      <c r="BR34" s="99"/>
      <c r="BS34" s="99"/>
      <c r="BT34" s="99"/>
      <c r="BU34" s="99"/>
      <c r="BV34" s="99"/>
      <c r="BW34" s="99"/>
    </row>
    <row r="35" spans="1:75">
      <c r="B35" s="25" t="s">
        <v>1</v>
      </c>
      <c r="C35" s="12"/>
      <c r="D35" s="87"/>
      <c r="E35" s="87"/>
      <c r="F35" s="87"/>
      <c r="G35" s="99"/>
      <c r="H35" s="99"/>
      <c r="I35" s="99"/>
      <c r="J35" s="99"/>
      <c r="K35" s="99"/>
      <c r="L35" s="99"/>
      <c r="M35" s="99"/>
      <c r="N35" s="99"/>
      <c r="O35" s="99"/>
      <c r="P35" s="99"/>
      <c r="Q35" s="99"/>
      <c r="R35" s="99"/>
      <c r="S35" s="99"/>
      <c r="T35" s="99"/>
      <c r="U35" s="99"/>
      <c r="V35" s="99"/>
      <c r="W35" s="99"/>
      <c r="X35" s="99"/>
      <c r="Y35" s="99"/>
      <c r="Z35" s="99"/>
      <c r="AA35" s="99"/>
      <c r="AB35" s="99"/>
      <c r="AC35" s="99"/>
      <c r="AD35" s="99"/>
      <c r="AE35" s="99"/>
      <c r="AF35" s="99"/>
      <c r="AG35" s="99"/>
      <c r="AH35" s="99"/>
      <c r="AI35" s="99"/>
      <c r="AJ35" s="99"/>
      <c r="AK35" s="99"/>
      <c r="AL35" s="99"/>
      <c r="AM35" s="99"/>
      <c r="AN35" s="99"/>
      <c r="AO35" s="99"/>
      <c r="AP35" s="99"/>
      <c r="AQ35" s="99"/>
      <c r="AR35" s="99"/>
      <c r="AS35" s="99"/>
      <c r="AT35" s="99"/>
      <c r="AU35" s="99"/>
      <c r="AV35" s="99"/>
      <c r="AW35" s="99"/>
      <c r="AX35" s="99"/>
      <c r="AY35" s="99"/>
      <c r="AZ35" s="99"/>
      <c r="BA35" s="99"/>
      <c r="BB35" s="99"/>
      <c r="BC35" s="99"/>
      <c r="BD35" s="99"/>
      <c r="BE35" s="99"/>
      <c r="BF35" s="99"/>
      <c r="BG35" s="99"/>
      <c r="BH35" s="99"/>
      <c r="BI35" s="99"/>
      <c r="BJ35" s="99"/>
      <c r="BK35" s="99"/>
      <c r="BL35" s="99"/>
      <c r="BM35" s="99"/>
      <c r="BN35" s="99"/>
      <c r="BO35" s="99"/>
      <c r="BP35" s="99"/>
      <c r="BQ35" s="99"/>
      <c r="BR35" s="99"/>
      <c r="BS35" s="99"/>
      <c r="BT35" s="99"/>
      <c r="BU35" s="99"/>
      <c r="BV35" s="99"/>
      <c r="BW35" s="99"/>
    </row>
    <row r="36" spans="1:75">
      <c r="B36" s="104">
        <v>1</v>
      </c>
      <c r="C36" s="100" t="s">
        <v>1</v>
      </c>
      <c r="D36" s="86">
        <v>0</v>
      </c>
      <c r="E36" s="86">
        <v>19764</v>
      </c>
      <c r="F36" s="86">
        <f t="shared" ref="F36" si="10">SUM(D36:E36)</f>
        <v>19764</v>
      </c>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99"/>
      <c r="AN36" s="99"/>
      <c r="AO36" s="99"/>
      <c r="AP36" s="99"/>
      <c r="AQ36" s="99"/>
      <c r="AR36" s="99"/>
      <c r="AS36" s="99"/>
      <c r="AT36" s="99"/>
      <c r="AU36" s="99"/>
      <c r="AV36" s="99"/>
      <c r="AW36" s="99"/>
      <c r="AX36" s="99"/>
      <c r="AY36" s="99"/>
      <c r="AZ36" s="99"/>
      <c r="BA36" s="99"/>
      <c r="BB36" s="99"/>
      <c r="BC36" s="99"/>
      <c r="BD36" s="99"/>
      <c r="BE36" s="99"/>
      <c r="BF36" s="99"/>
      <c r="BG36" s="99"/>
      <c r="BH36" s="99"/>
      <c r="BI36" s="99"/>
      <c r="BJ36" s="99"/>
      <c r="BK36" s="99"/>
      <c r="BL36" s="99"/>
      <c r="BM36" s="99"/>
      <c r="BN36" s="99"/>
      <c r="BO36" s="99"/>
      <c r="BP36" s="99"/>
      <c r="BQ36" s="99"/>
      <c r="BR36" s="99"/>
      <c r="BS36" s="99"/>
      <c r="BT36" s="99"/>
      <c r="BU36" s="99"/>
      <c r="BV36" s="99"/>
      <c r="BW36" s="99"/>
    </row>
    <row r="37" spans="1:75">
      <c r="B37" s="54" t="s">
        <v>29</v>
      </c>
      <c r="D37" s="105">
        <f>+SUBTOTAL(9,D36)</f>
        <v>0</v>
      </c>
      <c r="E37" s="105">
        <f t="shared" ref="E37" si="11">+SUBTOTAL(9,E36)</f>
        <v>19764</v>
      </c>
      <c r="F37" s="105">
        <f t="shared" ref="F37" si="12">+SUBTOTAL(9,F36)</f>
        <v>19764</v>
      </c>
      <c r="G37" s="99"/>
      <c r="H37" s="99"/>
      <c r="I37" s="99"/>
      <c r="J37" s="99"/>
      <c r="K37" s="99"/>
      <c r="L37" s="99"/>
      <c r="M37" s="99"/>
      <c r="N37" s="99"/>
      <c r="O37" s="99"/>
      <c r="P37" s="99"/>
      <c r="Q37" s="99"/>
      <c r="R37" s="99"/>
      <c r="S37" s="99"/>
      <c r="T37" s="99"/>
      <c r="U37" s="99"/>
      <c r="V37" s="99"/>
      <c r="W37" s="99"/>
      <c r="X37" s="99"/>
      <c r="Y37" s="99"/>
      <c r="Z37" s="99"/>
      <c r="AA37" s="99"/>
      <c r="AB37" s="99"/>
      <c r="AC37" s="99"/>
      <c r="AD37" s="99"/>
      <c r="AE37" s="99"/>
      <c r="AF37" s="99"/>
      <c r="AG37" s="99"/>
      <c r="AH37" s="99"/>
      <c r="AI37" s="99"/>
      <c r="AJ37" s="99"/>
      <c r="AK37" s="99"/>
      <c r="AL37" s="99"/>
      <c r="AM37" s="99"/>
      <c r="AN37" s="99"/>
      <c r="AO37" s="99"/>
      <c r="AP37" s="99"/>
      <c r="AQ37" s="99"/>
      <c r="AR37" s="99"/>
      <c r="AS37" s="99"/>
      <c r="AT37" s="99"/>
      <c r="AU37" s="99"/>
      <c r="AV37" s="99"/>
      <c r="AW37" s="99"/>
      <c r="AX37" s="99"/>
      <c r="AY37" s="99"/>
      <c r="AZ37" s="99"/>
      <c r="BA37" s="99"/>
      <c r="BB37" s="99"/>
      <c r="BC37" s="99"/>
      <c r="BD37" s="99"/>
      <c r="BE37" s="99"/>
      <c r="BF37" s="99"/>
      <c r="BG37" s="99"/>
      <c r="BH37" s="99"/>
      <c r="BI37" s="99"/>
      <c r="BJ37" s="99"/>
      <c r="BK37" s="99"/>
      <c r="BL37" s="99"/>
      <c r="BM37" s="99"/>
      <c r="BN37" s="99"/>
      <c r="BO37" s="99"/>
      <c r="BP37" s="99"/>
      <c r="BQ37" s="99"/>
      <c r="BR37" s="99"/>
      <c r="BS37" s="99"/>
      <c r="BT37" s="99"/>
      <c r="BU37" s="99"/>
      <c r="BV37" s="99"/>
      <c r="BW37" s="99"/>
    </row>
    <row r="38" spans="1:75">
      <c r="G38" s="99"/>
      <c r="H38" s="99"/>
      <c r="I38" s="99"/>
      <c r="J38" s="99"/>
      <c r="K38" s="99"/>
      <c r="L38" s="99"/>
      <c r="M38" s="99"/>
      <c r="N38" s="99"/>
      <c r="O38" s="99"/>
      <c r="P38" s="99"/>
      <c r="Q38" s="99"/>
      <c r="R38" s="99"/>
      <c r="S38" s="99"/>
      <c r="T38" s="99"/>
      <c r="U38" s="99"/>
      <c r="V38" s="99"/>
      <c r="W38" s="99"/>
      <c r="X38" s="99"/>
      <c r="Y38" s="99"/>
      <c r="Z38" s="99"/>
      <c r="AA38" s="99"/>
      <c r="AB38" s="99"/>
      <c r="AC38" s="99"/>
      <c r="AD38" s="99"/>
      <c r="AE38" s="99"/>
      <c r="AF38" s="99"/>
      <c r="AG38" s="99"/>
      <c r="AH38" s="99"/>
      <c r="AI38" s="99"/>
      <c r="AJ38" s="99"/>
      <c r="AK38" s="99"/>
      <c r="AL38" s="99"/>
      <c r="AM38" s="99"/>
      <c r="AN38" s="99"/>
      <c r="AO38" s="99"/>
      <c r="AP38" s="99"/>
      <c r="AQ38" s="99"/>
      <c r="AR38" s="99"/>
      <c r="AS38" s="99"/>
      <c r="AT38" s="99"/>
      <c r="AU38" s="99"/>
      <c r="AV38" s="99"/>
      <c r="AW38" s="99"/>
      <c r="AX38" s="99"/>
      <c r="AY38" s="99"/>
      <c r="AZ38" s="99"/>
      <c r="BA38" s="99"/>
      <c r="BB38" s="99"/>
      <c r="BC38" s="99"/>
      <c r="BD38" s="99"/>
      <c r="BE38" s="99"/>
      <c r="BF38" s="99"/>
      <c r="BG38" s="99"/>
      <c r="BH38" s="99"/>
      <c r="BI38" s="99"/>
      <c r="BJ38" s="99"/>
      <c r="BK38" s="99"/>
      <c r="BL38" s="99"/>
      <c r="BM38" s="99"/>
      <c r="BN38" s="99"/>
      <c r="BO38" s="99"/>
      <c r="BP38" s="99"/>
      <c r="BQ38" s="99"/>
      <c r="BR38" s="99"/>
      <c r="BS38" s="99"/>
      <c r="BT38" s="99"/>
      <c r="BU38" s="99"/>
      <c r="BV38" s="99"/>
      <c r="BW38" s="99"/>
    </row>
    <row r="39" spans="1:75">
      <c r="A39" s="10"/>
      <c r="G39" s="99"/>
      <c r="H39" s="99"/>
      <c r="I39" s="99"/>
      <c r="J39" s="99"/>
      <c r="K39" s="99"/>
      <c r="L39" s="99"/>
      <c r="M39" s="99"/>
      <c r="N39" s="99"/>
      <c r="O39" s="99"/>
      <c r="P39" s="99"/>
      <c r="Q39" s="99"/>
      <c r="R39" s="99"/>
      <c r="S39" s="99"/>
      <c r="T39" s="99"/>
      <c r="U39" s="99"/>
      <c r="V39" s="99"/>
      <c r="W39" s="99"/>
      <c r="X39" s="99"/>
      <c r="Y39" s="99"/>
      <c r="Z39" s="99"/>
      <c r="AA39" s="99"/>
      <c r="AB39" s="99"/>
      <c r="AC39" s="99"/>
      <c r="AD39" s="99"/>
      <c r="AE39" s="99"/>
      <c r="AF39" s="99"/>
      <c r="AG39" s="99"/>
      <c r="AH39" s="99"/>
      <c r="AI39" s="99"/>
      <c r="AJ39" s="99"/>
      <c r="AK39" s="99"/>
      <c r="AL39" s="99"/>
      <c r="AM39" s="99"/>
      <c r="AN39" s="99"/>
      <c r="AO39" s="99"/>
      <c r="AP39" s="99"/>
      <c r="AQ39" s="99"/>
      <c r="AR39" s="99"/>
      <c r="AS39" s="99"/>
      <c r="AT39" s="99"/>
      <c r="AU39" s="99"/>
      <c r="AV39" s="99"/>
      <c r="AW39" s="99"/>
      <c r="AX39" s="99"/>
      <c r="AY39" s="99"/>
      <c r="AZ39" s="99"/>
      <c r="BA39" s="99"/>
      <c r="BB39" s="99"/>
      <c r="BC39" s="99"/>
      <c r="BD39" s="99"/>
      <c r="BE39" s="99"/>
      <c r="BF39" s="99"/>
      <c r="BG39" s="99"/>
      <c r="BH39" s="99"/>
      <c r="BI39" s="99"/>
      <c r="BJ39" s="99"/>
      <c r="BK39" s="99"/>
      <c r="BL39" s="99"/>
      <c r="BM39" s="99"/>
      <c r="BN39" s="99"/>
      <c r="BO39" s="99"/>
      <c r="BP39" s="99"/>
      <c r="BQ39" s="99"/>
      <c r="BR39" s="99"/>
      <c r="BS39" s="99"/>
      <c r="BT39" s="99"/>
      <c r="BU39" s="99"/>
      <c r="BV39" s="99"/>
      <c r="BW39" s="99"/>
    </row>
    <row r="40" spans="1:75">
      <c r="G40" s="99"/>
      <c r="H40" s="99"/>
      <c r="I40" s="99"/>
      <c r="J40" s="99"/>
      <c r="K40" s="99"/>
      <c r="L40" s="99"/>
      <c r="M40" s="99"/>
      <c r="N40" s="99"/>
      <c r="O40" s="99"/>
      <c r="P40" s="99"/>
      <c r="Q40" s="99"/>
      <c r="R40" s="99"/>
      <c r="S40" s="99"/>
      <c r="T40" s="99"/>
      <c r="U40" s="99"/>
      <c r="V40" s="99"/>
      <c r="W40" s="99"/>
      <c r="X40" s="99"/>
      <c r="Y40" s="99"/>
      <c r="Z40" s="99"/>
      <c r="AA40" s="99"/>
      <c r="AB40" s="99"/>
      <c r="AC40" s="99"/>
      <c r="AD40" s="99"/>
      <c r="AE40" s="99"/>
      <c r="AF40" s="99"/>
      <c r="AG40" s="99"/>
      <c r="AH40" s="99"/>
      <c r="AI40" s="99"/>
      <c r="AJ40" s="99"/>
      <c r="AK40" s="99"/>
      <c r="AL40" s="99"/>
      <c r="AM40" s="99"/>
      <c r="AN40" s="99"/>
      <c r="AO40" s="99"/>
      <c r="AP40" s="99"/>
      <c r="AQ40" s="99"/>
      <c r="AR40" s="99"/>
      <c r="AS40" s="99"/>
      <c r="AT40" s="99"/>
      <c r="AU40" s="99"/>
      <c r="AV40" s="99"/>
      <c r="AW40" s="99"/>
      <c r="AX40" s="99"/>
      <c r="AY40" s="99"/>
      <c r="AZ40" s="99"/>
      <c r="BA40" s="99"/>
      <c r="BB40" s="99"/>
      <c r="BC40" s="99"/>
      <c r="BD40" s="99"/>
      <c r="BE40" s="99"/>
      <c r="BF40" s="99"/>
      <c r="BG40" s="99"/>
      <c r="BH40" s="99"/>
      <c r="BI40" s="99"/>
      <c r="BJ40" s="99"/>
      <c r="BK40" s="99"/>
      <c r="BL40" s="99"/>
      <c r="BM40" s="99"/>
      <c r="BN40" s="99"/>
      <c r="BO40" s="99"/>
      <c r="BP40" s="99"/>
      <c r="BQ40" s="99"/>
      <c r="BR40" s="99"/>
      <c r="BS40" s="99"/>
      <c r="BT40" s="99"/>
      <c r="BU40" s="99"/>
      <c r="BV40" s="99"/>
      <c r="BW40" s="99"/>
    </row>
    <row r="41" spans="1:75">
      <c r="G41" s="99"/>
      <c r="H41" s="99"/>
      <c r="I41" s="99"/>
      <c r="J41" s="99"/>
      <c r="K41" s="99"/>
      <c r="L41" s="99"/>
      <c r="M41" s="99"/>
      <c r="N41" s="99"/>
      <c r="O41" s="99"/>
      <c r="P41" s="99"/>
      <c r="Q41" s="99"/>
      <c r="R41" s="99"/>
      <c r="S41" s="99"/>
      <c r="T41" s="99"/>
      <c r="U41" s="99"/>
      <c r="V41" s="99"/>
      <c r="W41" s="99"/>
      <c r="X41" s="99"/>
      <c r="Y41" s="99"/>
      <c r="Z41" s="99"/>
      <c r="AA41" s="99"/>
      <c r="AB41" s="99"/>
      <c r="AC41" s="99"/>
      <c r="AD41" s="99"/>
      <c r="AE41" s="99"/>
      <c r="AF41" s="99"/>
      <c r="AG41" s="99"/>
      <c r="AH41" s="99"/>
      <c r="AI41" s="99"/>
      <c r="AJ41" s="99"/>
      <c r="AK41" s="99"/>
      <c r="AL41" s="99"/>
      <c r="AM41" s="99"/>
      <c r="AN41" s="99"/>
      <c r="AO41" s="99"/>
      <c r="AP41" s="99"/>
      <c r="AQ41" s="99"/>
      <c r="AR41" s="99"/>
      <c r="AS41" s="99"/>
      <c r="AT41" s="99"/>
      <c r="AU41" s="99"/>
      <c r="AV41" s="99"/>
      <c r="AW41" s="99"/>
      <c r="AX41" s="99"/>
      <c r="AY41" s="99"/>
      <c r="AZ41" s="99"/>
      <c r="BA41" s="99"/>
      <c r="BB41" s="99"/>
      <c r="BC41" s="99"/>
      <c r="BD41" s="99"/>
      <c r="BE41" s="99"/>
      <c r="BF41" s="99"/>
      <c r="BG41" s="99"/>
      <c r="BH41" s="99"/>
      <c r="BI41" s="99"/>
      <c r="BJ41" s="99"/>
      <c r="BK41" s="99"/>
      <c r="BL41" s="99"/>
      <c r="BM41" s="99"/>
      <c r="BN41" s="99"/>
      <c r="BO41" s="99"/>
      <c r="BP41" s="99"/>
      <c r="BQ41" s="99"/>
      <c r="BR41" s="99"/>
      <c r="BS41" s="99"/>
      <c r="BT41" s="99"/>
      <c r="BU41" s="99"/>
      <c r="BV41" s="99"/>
      <c r="BW41" s="99"/>
    </row>
    <row r="42" spans="1:75">
      <c r="G42" s="99"/>
      <c r="H42" s="99"/>
      <c r="I42" s="99"/>
      <c r="J42" s="99"/>
      <c r="K42" s="99"/>
      <c r="L42" s="99"/>
      <c r="M42" s="99"/>
      <c r="N42" s="99"/>
      <c r="O42" s="99"/>
      <c r="P42" s="99"/>
      <c r="Q42" s="99"/>
      <c r="R42" s="99"/>
      <c r="S42" s="99"/>
      <c r="T42" s="99"/>
      <c r="U42" s="99"/>
      <c r="V42" s="99"/>
      <c r="W42" s="99"/>
      <c r="X42" s="99"/>
      <c r="Y42" s="99"/>
      <c r="Z42" s="99"/>
      <c r="AA42" s="99"/>
      <c r="AB42" s="99"/>
      <c r="AC42" s="99"/>
      <c r="AD42" s="99"/>
      <c r="AE42" s="99"/>
      <c r="AF42" s="99"/>
      <c r="AG42" s="99"/>
      <c r="AH42" s="99"/>
      <c r="AI42" s="99"/>
      <c r="AJ42" s="99"/>
      <c r="AK42" s="99"/>
      <c r="AL42" s="99"/>
      <c r="AM42" s="99"/>
      <c r="AN42" s="99"/>
      <c r="AO42" s="99"/>
      <c r="AP42" s="99"/>
      <c r="AQ42" s="99"/>
      <c r="AR42" s="99"/>
      <c r="AS42" s="99"/>
      <c r="AT42" s="99"/>
      <c r="AU42" s="99"/>
      <c r="AV42" s="99"/>
      <c r="AW42" s="99"/>
      <c r="AX42" s="99"/>
      <c r="AY42" s="99"/>
      <c r="AZ42" s="99"/>
      <c r="BA42" s="99"/>
      <c r="BB42" s="99"/>
      <c r="BC42" s="99"/>
      <c r="BD42" s="99"/>
      <c r="BE42" s="99"/>
      <c r="BF42" s="99"/>
      <c r="BG42" s="99"/>
      <c r="BH42" s="99"/>
      <c r="BI42" s="99"/>
      <c r="BJ42" s="99"/>
      <c r="BK42" s="99"/>
      <c r="BL42" s="99"/>
      <c r="BM42" s="99"/>
      <c r="BN42" s="99"/>
      <c r="BO42" s="99"/>
      <c r="BP42" s="99"/>
      <c r="BQ42" s="99"/>
      <c r="BR42" s="99"/>
      <c r="BS42" s="99"/>
      <c r="BT42" s="99"/>
      <c r="BU42" s="99"/>
      <c r="BV42" s="99"/>
      <c r="BW42" s="99"/>
    </row>
    <row r="43" spans="1:75">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99"/>
      <c r="AJ43" s="99"/>
      <c r="AK43" s="99"/>
      <c r="AL43" s="99"/>
      <c r="AM43" s="99"/>
      <c r="AN43" s="99"/>
      <c r="AO43" s="99"/>
      <c r="AP43" s="99"/>
      <c r="AQ43" s="99"/>
      <c r="AR43" s="99"/>
      <c r="AS43" s="99"/>
      <c r="AT43" s="99"/>
      <c r="AU43" s="99"/>
      <c r="AV43" s="99"/>
      <c r="AW43" s="99"/>
      <c r="AX43" s="99"/>
      <c r="AY43" s="99"/>
      <c r="AZ43" s="99"/>
      <c r="BA43" s="99"/>
      <c r="BB43" s="99"/>
      <c r="BC43" s="99"/>
      <c r="BD43" s="99"/>
      <c r="BE43" s="99"/>
      <c r="BF43" s="99"/>
      <c r="BG43" s="99"/>
      <c r="BH43" s="99"/>
      <c r="BI43" s="99"/>
      <c r="BJ43" s="99"/>
      <c r="BK43" s="99"/>
      <c r="BL43" s="99"/>
      <c r="BM43" s="99"/>
      <c r="BN43" s="99"/>
      <c r="BO43" s="99"/>
      <c r="BP43" s="99"/>
      <c r="BQ43" s="99"/>
      <c r="BR43" s="99"/>
      <c r="BS43" s="99"/>
      <c r="BT43" s="99"/>
      <c r="BU43" s="99"/>
      <c r="BV43" s="99"/>
      <c r="BW43" s="99"/>
    </row>
    <row r="44" spans="1:75">
      <c r="G44" s="99"/>
      <c r="H44" s="99"/>
      <c r="I44" s="99"/>
      <c r="J44" s="99"/>
      <c r="K44" s="99"/>
      <c r="L44" s="99"/>
      <c r="M44" s="99"/>
      <c r="N44" s="99"/>
      <c r="O44" s="99"/>
      <c r="P44" s="99"/>
      <c r="Q44" s="99"/>
      <c r="R44" s="99"/>
      <c r="S44" s="99"/>
      <c r="T44" s="99"/>
      <c r="U44" s="99"/>
      <c r="V44" s="99"/>
      <c r="W44" s="99"/>
      <c r="X44" s="99"/>
      <c r="Y44" s="99"/>
      <c r="Z44" s="99"/>
      <c r="AA44" s="99"/>
      <c r="AB44" s="99"/>
      <c r="AC44" s="99"/>
      <c r="AD44" s="99"/>
      <c r="AE44" s="99"/>
      <c r="AF44" s="99"/>
      <c r="AG44" s="99"/>
      <c r="AH44" s="99"/>
      <c r="AI44" s="99"/>
      <c r="AJ44" s="99"/>
      <c r="AK44" s="99"/>
      <c r="AL44" s="99"/>
      <c r="AM44" s="99"/>
      <c r="AN44" s="99"/>
      <c r="AO44" s="99"/>
      <c r="AP44" s="99"/>
      <c r="AQ44" s="99"/>
      <c r="AR44" s="99"/>
      <c r="AS44" s="99"/>
      <c r="AT44" s="99"/>
      <c r="AU44" s="99"/>
      <c r="AV44" s="99"/>
      <c r="AW44" s="99"/>
      <c r="AX44" s="99"/>
      <c r="AY44" s="99"/>
      <c r="AZ44" s="99"/>
      <c r="BA44" s="99"/>
      <c r="BB44" s="99"/>
      <c r="BC44" s="99"/>
      <c r="BD44" s="99"/>
      <c r="BE44" s="99"/>
      <c r="BF44" s="99"/>
      <c r="BG44" s="99"/>
      <c r="BH44" s="99"/>
      <c r="BI44" s="99"/>
      <c r="BJ44" s="99"/>
      <c r="BK44" s="99"/>
      <c r="BL44" s="99"/>
      <c r="BM44" s="99"/>
      <c r="BN44" s="99"/>
      <c r="BO44" s="99"/>
      <c r="BP44" s="99"/>
      <c r="BQ44" s="99"/>
      <c r="BR44" s="99"/>
      <c r="BS44" s="99"/>
      <c r="BT44" s="99"/>
      <c r="BU44" s="99"/>
      <c r="BV44" s="99"/>
      <c r="BW44" s="99"/>
    </row>
    <row r="45" spans="1:75">
      <c r="G45" s="99"/>
      <c r="H45" s="99"/>
      <c r="I45" s="99"/>
      <c r="J45" s="99"/>
      <c r="K45" s="99"/>
      <c r="L45" s="99"/>
      <c r="M45" s="99"/>
      <c r="N45" s="99"/>
      <c r="O45" s="99"/>
      <c r="P45" s="99"/>
      <c r="Q45" s="99"/>
      <c r="R45" s="99"/>
      <c r="S45" s="99"/>
      <c r="T45" s="99"/>
      <c r="U45" s="99"/>
      <c r="V45" s="99"/>
      <c r="W45" s="99"/>
      <c r="X45" s="99"/>
      <c r="Y45" s="99"/>
      <c r="Z45" s="99"/>
      <c r="AA45" s="99"/>
      <c r="AB45" s="99"/>
      <c r="AC45" s="99"/>
      <c r="AD45" s="99"/>
      <c r="AE45" s="99"/>
      <c r="AF45" s="99"/>
      <c r="AG45" s="99"/>
      <c r="AH45" s="99"/>
      <c r="AI45" s="99"/>
      <c r="AJ45" s="99"/>
      <c r="AK45" s="99"/>
      <c r="AL45" s="99"/>
      <c r="AM45" s="99"/>
      <c r="AN45" s="99"/>
      <c r="AO45" s="99"/>
      <c r="AP45" s="99"/>
      <c r="AQ45" s="99"/>
      <c r="AR45" s="99"/>
      <c r="AS45" s="99"/>
      <c r="AT45" s="99"/>
      <c r="AU45" s="99"/>
      <c r="AV45" s="99"/>
      <c r="AW45" s="99"/>
      <c r="AX45" s="99"/>
      <c r="AY45" s="99"/>
      <c r="AZ45" s="99"/>
      <c r="BA45" s="99"/>
      <c r="BB45" s="99"/>
      <c r="BC45" s="99"/>
      <c r="BD45" s="99"/>
      <c r="BE45" s="99"/>
      <c r="BF45" s="99"/>
      <c r="BG45" s="99"/>
      <c r="BH45" s="99"/>
      <c r="BI45" s="99"/>
      <c r="BJ45" s="99"/>
      <c r="BK45" s="99"/>
      <c r="BL45" s="99"/>
      <c r="BM45" s="99"/>
      <c r="BN45" s="99"/>
      <c r="BO45" s="99"/>
      <c r="BP45" s="99"/>
      <c r="BQ45" s="99"/>
      <c r="BR45" s="99"/>
      <c r="BS45" s="99"/>
      <c r="BT45" s="99"/>
      <c r="BU45" s="99"/>
      <c r="BV45" s="99"/>
      <c r="BW45" s="99"/>
    </row>
    <row r="46" spans="1:75">
      <c r="G46" s="99"/>
      <c r="H46" s="99"/>
      <c r="I46" s="99"/>
      <c r="J46" s="99"/>
      <c r="K46" s="99"/>
      <c r="L46" s="99"/>
      <c r="M46" s="99"/>
      <c r="N46" s="99"/>
      <c r="O46" s="99"/>
      <c r="P46" s="99"/>
      <c r="Q46" s="99"/>
      <c r="R46" s="99"/>
      <c r="S46" s="99"/>
      <c r="T46" s="99"/>
      <c r="U46" s="99"/>
      <c r="V46" s="99"/>
      <c r="W46" s="99"/>
      <c r="X46" s="99"/>
      <c r="Y46" s="99"/>
      <c r="Z46" s="99"/>
      <c r="AA46" s="99"/>
      <c r="AB46" s="99"/>
      <c r="AC46" s="99"/>
      <c r="AD46" s="99"/>
      <c r="AE46" s="99"/>
      <c r="AF46" s="99"/>
      <c r="AG46" s="99"/>
      <c r="AH46" s="99"/>
      <c r="AI46" s="99"/>
      <c r="AJ46" s="99"/>
      <c r="AK46" s="99"/>
      <c r="AL46" s="99"/>
      <c r="AM46" s="99"/>
      <c r="AN46" s="99"/>
      <c r="AO46" s="99"/>
      <c r="AP46" s="99"/>
      <c r="AQ46" s="99"/>
      <c r="AR46" s="99"/>
      <c r="AS46" s="99"/>
      <c r="AT46" s="99"/>
      <c r="AU46" s="99"/>
      <c r="AV46" s="99"/>
      <c r="AW46" s="99"/>
      <c r="AX46" s="99"/>
      <c r="AY46" s="99"/>
      <c r="AZ46" s="99"/>
      <c r="BA46" s="99"/>
      <c r="BB46" s="99"/>
      <c r="BC46" s="99"/>
      <c r="BD46" s="99"/>
      <c r="BE46" s="99"/>
      <c r="BF46" s="99"/>
      <c r="BG46" s="99"/>
      <c r="BH46" s="99"/>
      <c r="BI46" s="99"/>
      <c r="BJ46" s="99"/>
      <c r="BK46" s="99"/>
      <c r="BL46" s="99"/>
      <c r="BM46" s="99"/>
      <c r="BN46" s="99"/>
      <c r="BO46" s="99"/>
      <c r="BP46" s="99"/>
      <c r="BQ46" s="99"/>
      <c r="BR46" s="99"/>
      <c r="BS46" s="99"/>
      <c r="BT46" s="99"/>
      <c r="BU46" s="99"/>
      <c r="BV46" s="99"/>
      <c r="BW46" s="99"/>
    </row>
    <row r="47" spans="1:75">
      <c r="G47" s="99"/>
      <c r="H47" s="99"/>
      <c r="I47" s="99"/>
      <c r="J47" s="99"/>
      <c r="K47" s="99"/>
      <c r="L47" s="99"/>
      <c r="M47" s="99"/>
      <c r="N47" s="99"/>
      <c r="O47" s="99"/>
      <c r="P47" s="99"/>
      <c r="Q47" s="99"/>
      <c r="R47" s="99"/>
      <c r="S47" s="99"/>
      <c r="T47" s="99"/>
      <c r="U47" s="99"/>
      <c r="V47" s="99"/>
      <c r="W47" s="99"/>
      <c r="X47" s="99"/>
      <c r="Y47" s="99"/>
      <c r="Z47" s="99"/>
      <c r="AA47" s="99"/>
      <c r="AB47" s="99"/>
      <c r="AC47" s="99"/>
      <c r="AD47" s="99"/>
      <c r="AE47" s="99"/>
      <c r="AF47" s="99"/>
      <c r="AG47" s="99"/>
      <c r="AH47" s="99"/>
      <c r="AI47" s="99"/>
      <c r="AJ47" s="99"/>
      <c r="AK47" s="99"/>
      <c r="AL47" s="99"/>
      <c r="AM47" s="99"/>
      <c r="AN47" s="99"/>
      <c r="AO47" s="99"/>
      <c r="AP47" s="99"/>
      <c r="AQ47" s="99"/>
      <c r="AR47" s="99"/>
      <c r="AS47" s="99"/>
      <c r="AT47" s="99"/>
      <c r="AU47" s="99"/>
      <c r="AV47" s="99"/>
      <c r="AW47" s="99"/>
      <c r="AX47" s="99"/>
      <c r="AY47" s="99"/>
      <c r="AZ47" s="99"/>
      <c r="BA47" s="99"/>
      <c r="BB47" s="99"/>
      <c r="BC47" s="99"/>
      <c r="BD47" s="99"/>
      <c r="BE47" s="99"/>
      <c r="BF47" s="99"/>
      <c r="BG47" s="99"/>
      <c r="BH47" s="99"/>
      <c r="BI47" s="99"/>
      <c r="BJ47" s="99"/>
      <c r="BK47" s="99"/>
      <c r="BL47" s="99"/>
      <c r="BM47" s="99"/>
      <c r="BN47" s="99"/>
      <c r="BO47" s="99"/>
      <c r="BP47" s="99"/>
      <c r="BQ47" s="99"/>
      <c r="BR47" s="99"/>
      <c r="BS47" s="99"/>
      <c r="BT47" s="99"/>
      <c r="BU47" s="99"/>
      <c r="BV47" s="99"/>
      <c r="BW47" s="99"/>
    </row>
    <row r="48" spans="1:75">
      <c r="G48" s="99"/>
      <c r="H48" s="99"/>
      <c r="I48" s="99"/>
      <c r="J48" s="99"/>
      <c r="K48" s="99"/>
      <c r="L48" s="99"/>
      <c r="M48" s="99"/>
      <c r="N48" s="99"/>
      <c r="O48" s="99"/>
      <c r="P48" s="99"/>
      <c r="Q48" s="99"/>
      <c r="R48" s="99"/>
      <c r="S48" s="99"/>
      <c r="T48" s="99"/>
      <c r="U48" s="99"/>
      <c r="V48" s="99"/>
      <c r="W48" s="99"/>
      <c r="X48" s="99"/>
      <c r="Y48" s="99"/>
      <c r="Z48" s="99"/>
      <c r="AA48" s="99"/>
      <c r="AB48" s="99"/>
      <c r="AC48" s="99"/>
      <c r="AD48" s="99"/>
      <c r="AE48" s="99"/>
      <c r="AF48" s="99"/>
      <c r="AG48" s="99"/>
      <c r="AH48" s="99"/>
      <c r="AI48" s="99"/>
      <c r="AJ48" s="99"/>
      <c r="AK48" s="99"/>
      <c r="AL48" s="99"/>
      <c r="AM48" s="99"/>
      <c r="AN48" s="99"/>
      <c r="AO48" s="99"/>
      <c r="AP48" s="99"/>
      <c r="AQ48" s="99"/>
      <c r="AR48" s="99"/>
      <c r="AS48" s="99"/>
      <c r="AT48" s="99"/>
      <c r="AU48" s="99"/>
      <c r="AV48" s="99"/>
      <c r="AW48" s="99"/>
      <c r="AX48" s="99"/>
      <c r="AY48" s="99"/>
      <c r="AZ48" s="99"/>
      <c r="BA48" s="99"/>
      <c r="BB48" s="99"/>
      <c r="BC48" s="99"/>
      <c r="BD48" s="99"/>
      <c r="BE48" s="99"/>
      <c r="BF48" s="99"/>
      <c r="BG48" s="99"/>
      <c r="BH48" s="99"/>
      <c r="BI48" s="99"/>
      <c r="BJ48" s="99"/>
      <c r="BK48" s="99"/>
      <c r="BL48" s="99"/>
      <c r="BM48" s="99"/>
      <c r="BN48" s="99"/>
      <c r="BO48" s="99"/>
      <c r="BP48" s="99"/>
      <c r="BQ48" s="99"/>
      <c r="BR48" s="99"/>
      <c r="BS48" s="99"/>
      <c r="BT48" s="99"/>
      <c r="BU48" s="99"/>
      <c r="BV48" s="99"/>
      <c r="BW48" s="99"/>
    </row>
    <row r="49" spans="7:75">
      <c r="G49" s="99"/>
      <c r="H49" s="99"/>
      <c r="I49" s="99"/>
      <c r="J49" s="99"/>
      <c r="K49" s="99"/>
      <c r="L49" s="99"/>
      <c r="M49" s="99"/>
      <c r="N49" s="99"/>
      <c r="O49" s="99"/>
      <c r="P49" s="99"/>
      <c r="Q49" s="99"/>
      <c r="R49" s="99"/>
      <c r="S49" s="99"/>
      <c r="T49" s="99"/>
      <c r="U49" s="99"/>
      <c r="V49" s="99"/>
      <c r="W49" s="99"/>
      <c r="X49" s="99"/>
      <c r="Y49" s="99"/>
      <c r="Z49" s="99"/>
      <c r="AA49" s="99"/>
      <c r="AB49" s="99"/>
      <c r="AC49" s="99"/>
      <c r="AD49" s="99"/>
      <c r="AE49" s="99"/>
      <c r="AF49" s="99"/>
      <c r="AG49" s="99"/>
      <c r="AH49" s="99"/>
      <c r="AI49" s="99"/>
      <c r="AJ49" s="99"/>
      <c r="AK49" s="99"/>
      <c r="AL49" s="99"/>
      <c r="AM49" s="99"/>
      <c r="AN49" s="99"/>
      <c r="AO49" s="99"/>
      <c r="AP49" s="99"/>
      <c r="AQ49" s="99"/>
      <c r="AR49" s="99"/>
      <c r="AS49" s="99"/>
      <c r="AT49" s="99"/>
      <c r="AU49" s="99"/>
      <c r="AV49" s="99"/>
      <c r="AW49" s="99"/>
      <c r="AX49" s="99"/>
      <c r="AY49" s="99"/>
      <c r="AZ49" s="99"/>
      <c r="BA49" s="99"/>
      <c r="BB49" s="99"/>
      <c r="BC49" s="99"/>
      <c r="BD49" s="99"/>
      <c r="BE49" s="99"/>
      <c r="BF49" s="99"/>
      <c r="BG49" s="99"/>
      <c r="BH49" s="99"/>
      <c r="BI49" s="99"/>
      <c r="BJ49" s="99"/>
      <c r="BK49" s="99"/>
      <c r="BL49" s="99"/>
      <c r="BM49" s="99"/>
      <c r="BN49" s="99"/>
      <c r="BO49" s="99"/>
      <c r="BP49" s="99"/>
      <c r="BQ49" s="99"/>
      <c r="BR49" s="99"/>
      <c r="BS49" s="99"/>
      <c r="BT49" s="99"/>
      <c r="BU49" s="99"/>
      <c r="BV49" s="99"/>
      <c r="BW49" s="99"/>
    </row>
    <row r="50" spans="7:75">
      <c r="G50" s="99"/>
      <c r="H50" s="99"/>
      <c r="I50" s="99"/>
      <c r="J50" s="99"/>
      <c r="K50" s="99"/>
      <c r="L50" s="99"/>
      <c r="M50" s="99"/>
      <c r="N50" s="99"/>
      <c r="O50" s="99"/>
      <c r="P50" s="99"/>
      <c r="Q50" s="99"/>
      <c r="R50" s="99"/>
      <c r="S50" s="99"/>
      <c r="T50" s="99"/>
      <c r="U50" s="99"/>
      <c r="V50" s="99"/>
      <c r="W50" s="99"/>
      <c r="X50" s="99"/>
      <c r="Y50" s="99"/>
      <c r="Z50" s="99"/>
      <c r="AA50" s="99"/>
      <c r="AB50" s="99"/>
      <c r="AC50" s="99"/>
      <c r="AD50" s="99"/>
      <c r="AE50" s="99"/>
      <c r="AF50" s="99"/>
      <c r="AG50" s="99"/>
      <c r="AH50" s="99"/>
      <c r="AI50" s="99"/>
      <c r="AJ50" s="99"/>
      <c r="AK50" s="99"/>
      <c r="AL50" s="99"/>
      <c r="AM50" s="99"/>
      <c r="AN50" s="99"/>
      <c r="AO50" s="99"/>
      <c r="AP50" s="99"/>
      <c r="AQ50" s="99"/>
      <c r="AR50" s="99"/>
      <c r="AS50" s="99"/>
      <c r="AT50" s="99"/>
      <c r="AU50" s="99"/>
      <c r="AV50" s="99"/>
      <c r="AW50" s="99"/>
      <c r="AX50" s="99"/>
      <c r="AY50" s="99"/>
      <c r="AZ50" s="99"/>
      <c r="BA50" s="99"/>
      <c r="BB50" s="99"/>
      <c r="BC50" s="99"/>
      <c r="BD50" s="99"/>
      <c r="BE50" s="99"/>
      <c r="BF50" s="99"/>
      <c r="BG50" s="99"/>
      <c r="BH50" s="99"/>
      <c r="BI50" s="99"/>
      <c r="BJ50" s="99"/>
      <c r="BK50" s="99"/>
      <c r="BL50" s="99"/>
      <c r="BM50" s="99"/>
      <c r="BN50" s="99"/>
      <c r="BO50" s="99"/>
      <c r="BP50" s="99"/>
      <c r="BQ50" s="99"/>
      <c r="BR50" s="99"/>
      <c r="BS50" s="99"/>
      <c r="BT50" s="99"/>
      <c r="BU50" s="99"/>
      <c r="BV50" s="99"/>
      <c r="BW50" s="99"/>
    </row>
    <row r="51" spans="7:75">
      <c r="G51" s="99"/>
      <c r="H51" s="99"/>
      <c r="I51" s="99"/>
      <c r="J51" s="99"/>
      <c r="K51" s="99"/>
      <c r="L51" s="99"/>
      <c r="M51" s="99"/>
      <c r="N51" s="99"/>
      <c r="O51" s="99"/>
      <c r="P51" s="99"/>
      <c r="Q51" s="99"/>
      <c r="R51" s="99"/>
      <c r="S51" s="99"/>
      <c r="T51" s="99"/>
      <c r="U51" s="99"/>
      <c r="V51" s="99"/>
      <c r="W51" s="99"/>
      <c r="X51" s="99"/>
      <c r="Y51" s="99"/>
      <c r="Z51" s="99"/>
      <c r="AA51" s="99"/>
      <c r="AB51" s="99"/>
      <c r="AC51" s="99"/>
      <c r="AD51" s="99"/>
      <c r="AE51" s="99"/>
      <c r="AF51" s="99"/>
      <c r="AG51" s="99"/>
      <c r="AH51" s="99"/>
      <c r="AI51" s="99"/>
      <c r="AJ51" s="99"/>
      <c r="AK51" s="99"/>
      <c r="AL51" s="99"/>
      <c r="AM51" s="99"/>
      <c r="AN51" s="99"/>
      <c r="AO51" s="99"/>
      <c r="AP51" s="99"/>
      <c r="AQ51" s="99"/>
      <c r="AR51" s="99"/>
      <c r="AS51" s="99"/>
      <c r="AT51" s="99"/>
      <c r="AU51" s="99"/>
      <c r="AV51" s="99"/>
      <c r="AW51" s="99"/>
      <c r="AX51" s="99"/>
      <c r="AY51" s="99"/>
      <c r="AZ51" s="99"/>
      <c r="BA51" s="99"/>
      <c r="BB51" s="99"/>
      <c r="BC51" s="99"/>
      <c r="BD51" s="99"/>
      <c r="BE51" s="99"/>
      <c r="BF51" s="99"/>
      <c r="BG51" s="99"/>
      <c r="BH51" s="99"/>
      <c r="BI51" s="99"/>
      <c r="BJ51" s="99"/>
      <c r="BK51" s="99"/>
      <c r="BL51" s="99"/>
      <c r="BM51" s="99"/>
      <c r="BN51" s="99"/>
      <c r="BO51" s="99"/>
      <c r="BP51" s="99"/>
      <c r="BQ51" s="99"/>
      <c r="BR51" s="99"/>
      <c r="BS51" s="99"/>
      <c r="BT51" s="99"/>
      <c r="BU51" s="99"/>
      <c r="BV51" s="99"/>
      <c r="BW51" s="99"/>
    </row>
  </sheetData>
  <mergeCells count="7">
    <mergeCell ref="E3:E4"/>
    <mergeCell ref="F3:F4"/>
    <mergeCell ref="A1:A2"/>
    <mergeCell ref="B1:C2"/>
    <mergeCell ref="A3:A4"/>
    <mergeCell ref="B3:C4"/>
    <mergeCell ref="D3:D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zoomScaleNormal="100" workbookViewId="0">
      <selection activeCell="F1" sqref="F1"/>
    </sheetView>
  </sheetViews>
  <sheetFormatPr defaultRowHeight="12.75"/>
  <cols>
    <col min="1" max="1" width="7.85546875" style="10" customWidth="1"/>
    <col min="2" max="2" width="12.28515625" style="10" customWidth="1"/>
    <col min="3" max="3" width="11.42578125" style="10" hidden="1" customWidth="1"/>
    <col min="4" max="4" width="0" style="10" hidden="1" customWidth="1"/>
    <col min="5" max="5" width="85.7109375" style="10" customWidth="1"/>
    <col min="6" max="6" width="19.28515625" style="10" bestFit="1" customWidth="1"/>
    <col min="7" max="8" width="18.28515625" style="45" bestFit="1" customWidth="1"/>
    <col min="9" max="16384" width="9.140625" style="10"/>
  </cols>
  <sheetData>
    <row r="1" spans="1:8" s="25" customFormat="1">
      <c r="A1" s="128" t="s">
        <v>2</v>
      </c>
      <c r="B1" s="128" t="s">
        <v>26</v>
      </c>
      <c r="C1" s="128"/>
      <c r="D1" s="128"/>
      <c r="E1" s="128"/>
      <c r="F1" s="9" t="s">
        <v>30</v>
      </c>
      <c r="G1" s="9" t="s">
        <v>5</v>
      </c>
      <c r="H1" s="9"/>
    </row>
    <row r="2" spans="1:8" s="25" customFormat="1" ht="13.5" thickBot="1">
      <c r="A2" s="109"/>
      <c r="B2" s="109"/>
      <c r="C2" s="109"/>
      <c r="D2" s="109"/>
      <c r="E2" s="109"/>
      <c r="F2" s="53" t="s">
        <v>13</v>
      </c>
      <c r="G2" s="53" t="s">
        <v>12</v>
      </c>
      <c r="H2" s="53" t="s">
        <v>6</v>
      </c>
    </row>
    <row r="3" spans="1:8" s="25" customFormat="1">
      <c r="A3" s="110">
        <v>7018</v>
      </c>
      <c r="B3" s="112" t="s">
        <v>41</v>
      </c>
      <c r="C3" s="112"/>
      <c r="D3" s="112"/>
      <c r="E3" s="112"/>
      <c r="F3" s="116">
        <f>+SUBTOTAL(9,F7:F38)</f>
        <v>0</v>
      </c>
      <c r="G3" s="116">
        <f t="shared" ref="G3:H3" si="0">+SUBTOTAL(9,G7:G38)</f>
        <v>0</v>
      </c>
      <c r="H3" s="116">
        <f t="shared" si="0"/>
        <v>0</v>
      </c>
    </row>
    <row r="4" spans="1:8" s="47" customFormat="1">
      <c r="A4" s="111"/>
      <c r="B4" s="114"/>
      <c r="C4" s="114"/>
      <c r="D4" s="114"/>
      <c r="E4" s="114"/>
      <c r="F4" s="117"/>
      <c r="G4" s="117"/>
      <c r="H4" s="117"/>
    </row>
    <row r="5" spans="1:8" ht="12.75" customHeight="1">
      <c r="A5" s="14"/>
      <c r="B5" s="14"/>
      <c r="C5" s="14"/>
      <c r="D5" s="14"/>
      <c r="E5" s="14"/>
      <c r="F5" s="6"/>
      <c r="G5" s="6"/>
      <c r="H5" s="6"/>
    </row>
    <row r="6" spans="1:8">
      <c r="A6" s="12"/>
      <c r="B6" s="21" t="s">
        <v>9</v>
      </c>
      <c r="E6" s="12"/>
      <c r="F6" s="34"/>
      <c r="G6" s="34"/>
      <c r="H6" s="34"/>
    </row>
    <row r="7" spans="1:8" ht="13.5" customHeight="1">
      <c r="B7" s="23">
        <v>1</v>
      </c>
      <c r="C7" s="48">
        <v>14</v>
      </c>
      <c r="E7" s="12" t="s">
        <v>14</v>
      </c>
      <c r="F7" s="49">
        <v>0</v>
      </c>
      <c r="G7" s="49">
        <v>0</v>
      </c>
      <c r="H7" s="49">
        <v>0</v>
      </c>
    </row>
    <row r="8" spans="1:8" ht="13.5" customHeight="1">
      <c r="B8" s="23">
        <v>2</v>
      </c>
      <c r="C8" s="48">
        <v>16</v>
      </c>
      <c r="E8" s="12" t="s">
        <v>18</v>
      </c>
      <c r="F8" s="49">
        <v>0</v>
      </c>
      <c r="G8" s="49">
        <v>0</v>
      </c>
      <c r="H8" s="49">
        <v>0</v>
      </c>
    </row>
    <row r="9" spans="1:8" ht="13.5" customHeight="1">
      <c r="B9" s="23">
        <v>3</v>
      </c>
      <c r="C9" s="48">
        <v>20</v>
      </c>
      <c r="E9" s="12" t="s">
        <v>7</v>
      </c>
      <c r="F9" s="49">
        <v>0</v>
      </c>
      <c r="G9" s="49">
        <v>0</v>
      </c>
      <c r="H9" s="49">
        <v>0</v>
      </c>
    </row>
    <row r="10" spans="1:8" ht="13.5" customHeight="1">
      <c r="B10" s="23">
        <v>4</v>
      </c>
      <c r="C10" s="48">
        <v>26</v>
      </c>
      <c r="E10" s="12" t="s">
        <v>31</v>
      </c>
      <c r="F10" s="49">
        <v>0</v>
      </c>
      <c r="G10" s="49">
        <v>0</v>
      </c>
      <c r="H10" s="49">
        <v>0</v>
      </c>
    </row>
    <row r="11" spans="1:8" s="25" customFormat="1" ht="13.5" customHeight="1">
      <c r="B11" s="54" t="s">
        <v>29</v>
      </c>
      <c r="C11" s="57"/>
      <c r="E11" s="21"/>
      <c r="F11" s="34">
        <f>+SUBTOTAL(9,F7:F10)</f>
        <v>0</v>
      </c>
      <c r="G11" s="34">
        <f t="shared" ref="G11:H11" si="1">+SUBTOTAL(9,G7:G10)</f>
        <v>0</v>
      </c>
      <c r="H11" s="34">
        <f t="shared" si="1"/>
        <v>0</v>
      </c>
    </row>
    <row r="12" spans="1:8" s="25" customFormat="1">
      <c r="B12" s="54"/>
      <c r="E12" s="21"/>
      <c r="F12" s="34"/>
      <c r="G12" s="34"/>
      <c r="H12" s="34"/>
    </row>
    <row r="13" spans="1:8">
      <c r="B13" s="25" t="s">
        <v>4</v>
      </c>
      <c r="E13" s="12"/>
      <c r="F13" s="34"/>
      <c r="G13" s="34"/>
      <c r="H13" s="34"/>
    </row>
    <row r="14" spans="1:8" ht="13.5" customHeight="1">
      <c r="B14" s="23">
        <v>1</v>
      </c>
      <c r="E14" s="12" t="s">
        <v>15</v>
      </c>
      <c r="F14" s="49">
        <v>0</v>
      </c>
      <c r="G14" s="49">
        <v>0</v>
      </c>
      <c r="H14" s="49">
        <f t="shared" ref="H14:H19" si="2">F14+G14</f>
        <v>0</v>
      </c>
    </row>
    <row r="15" spans="1:8" ht="13.5" customHeight="1">
      <c r="B15" s="23">
        <v>2</v>
      </c>
      <c r="E15" s="12" t="s">
        <v>16</v>
      </c>
      <c r="F15" s="49">
        <v>0</v>
      </c>
      <c r="G15" s="49">
        <v>0</v>
      </c>
      <c r="H15" s="49">
        <f t="shared" si="2"/>
        <v>0</v>
      </c>
    </row>
    <row r="16" spans="1:8" ht="13.5" customHeight="1">
      <c r="B16" s="23">
        <v>3</v>
      </c>
      <c r="E16" s="12" t="s">
        <v>32</v>
      </c>
      <c r="F16" s="49">
        <v>0</v>
      </c>
      <c r="G16" s="49">
        <v>0</v>
      </c>
      <c r="H16" s="49">
        <f t="shared" si="2"/>
        <v>0</v>
      </c>
    </row>
    <row r="17" spans="2:8" ht="13.5" customHeight="1">
      <c r="B17" s="23">
        <v>4</v>
      </c>
      <c r="E17" s="12" t="s">
        <v>33</v>
      </c>
      <c r="F17" s="49">
        <v>0</v>
      </c>
      <c r="G17" s="49">
        <v>0</v>
      </c>
      <c r="H17" s="49">
        <f t="shared" si="2"/>
        <v>0</v>
      </c>
    </row>
    <row r="18" spans="2:8" ht="13.5" customHeight="1">
      <c r="B18" s="23">
        <v>5</v>
      </c>
      <c r="E18" s="10" t="s">
        <v>34</v>
      </c>
      <c r="F18" s="49">
        <v>0</v>
      </c>
      <c r="G18" s="49">
        <v>0</v>
      </c>
      <c r="H18" s="49">
        <f t="shared" si="2"/>
        <v>0</v>
      </c>
    </row>
    <row r="19" spans="2:8" ht="13.5" customHeight="1">
      <c r="B19" s="23">
        <v>6</v>
      </c>
      <c r="E19" s="12" t="s">
        <v>35</v>
      </c>
      <c r="F19" s="49">
        <v>0</v>
      </c>
      <c r="G19" s="49">
        <v>0</v>
      </c>
      <c r="H19" s="49">
        <f t="shared" si="2"/>
        <v>0</v>
      </c>
    </row>
    <row r="20" spans="2:8" s="25" customFormat="1" ht="13.5" customHeight="1">
      <c r="B20" s="54" t="s">
        <v>29</v>
      </c>
      <c r="E20" s="21"/>
      <c r="F20" s="34">
        <f>+SUBTOTAL(9,F14:F19)</f>
        <v>0</v>
      </c>
      <c r="G20" s="34">
        <f t="shared" ref="G20:H20" si="3">+SUBTOTAL(9,G14:G19)</f>
        <v>0</v>
      </c>
      <c r="H20" s="34">
        <f t="shared" si="3"/>
        <v>0</v>
      </c>
    </row>
    <row r="21" spans="2:8" s="25" customFormat="1" ht="13.5" customHeight="1">
      <c r="E21" s="21"/>
      <c r="F21" s="34"/>
      <c r="G21" s="34"/>
      <c r="H21" s="34"/>
    </row>
    <row r="22" spans="2:8" ht="13.5" customHeight="1">
      <c r="B22" s="25" t="s">
        <v>0</v>
      </c>
      <c r="E22" s="12"/>
      <c r="F22" s="34"/>
      <c r="G22" s="34"/>
      <c r="H22" s="34"/>
    </row>
    <row r="23" spans="2:8">
      <c r="B23" s="23">
        <v>1</v>
      </c>
      <c r="E23" s="12" t="s">
        <v>21</v>
      </c>
      <c r="F23" s="49">
        <v>0</v>
      </c>
      <c r="G23" s="49">
        <v>0</v>
      </c>
      <c r="H23" s="49">
        <f>F23+G23</f>
        <v>0</v>
      </c>
    </row>
    <row r="24" spans="2:8" ht="13.5" customHeight="1">
      <c r="B24" s="23">
        <v>2</v>
      </c>
      <c r="E24" s="12" t="s">
        <v>22</v>
      </c>
      <c r="F24" s="49">
        <v>0</v>
      </c>
      <c r="G24" s="49">
        <v>0</v>
      </c>
      <c r="H24" s="49">
        <f>F24+G24</f>
        <v>0</v>
      </c>
    </row>
    <row r="25" spans="2:8" ht="13.5" customHeight="1">
      <c r="B25" s="23">
        <v>3</v>
      </c>
      <c r="E25" s="12" t="s">
        <v>11</v>
      </c>
      <c r="F25" s="49">
        <v>0</v>
      </c>
      <c r="G25" s="49">
        <v>0</v>
      </c>
      <c r="H25" s="49">
        <f>F25+G25</f>
        <v>0</v>
      </c>
    </row>
    <row r="26" spans="2:8" s="25" customFormat="1" ht="13.5" customHeight="1">
      <c r="B26" s="54" t="s">
        <v>29</v>
      </c>
      <c r="E26" s="21"/>
      <c r="F26" s="34">
        <f>+SUBTOTAL(9,F23:F25)</f>
        <v>0</v>
      </c>
      <c r="G26" s="34">
        <f t="shared" ref="G26:H26" si="4">+SUBTOTAL(9,G23:G25)</f>
        <v>0</v>
      </c>
      <c r="H26" s="34">
        <f t="shared" si="4"/>
        <v>0</v>
      </c>
    </row>
    <row r="27" spans="2:8" s="25" customFormat="1" ht="13.5" customHeight="1">
      <c r="B27" s="54"/>
      <c r="E27" s="21"/>
      <c r="F27" s="34"/>
      <c r="G27" s="34"/>
      <c r="H27" s="34"/>
    </row>
    <row r="28" spans="2:8" ht="13.5" customHeight="1">
      <c r="B28" s="21" t="s">
        <v>23</v>
      </c>
      <c r="C28" s="50"/>
      <c r="E28" s="12"/>
      <c r="F28" s="51"/>
      <c r="G28" s="51"/>
      <c r="H28" s="51"/>
    </row>
    <row r="29" spans="2:8" ht="13.5" customHeight="1">
      <c r="B29" s="11">
        <v>1</v>
      </c>
      <c r="C29" s="12" t="s">
        <v>1</v>
      </c>
      <c r="D29" s="25"/>
      <c r="E29" s="12" t="s">
        <v>24</v>
      </c>
      <c r="F29" s="49">
        <v>0</v>
      </c>
      <c r="G29" s="49">
        <v>0</v>
      </c>
      <c r="H29" s="49">
        <f>F29+G29</f>
        <v>0</v>
      </c>
    </row>
    <row r="30" spans="2:8" s="25" customFormat="1" ht="13.5" customHeight="1">
      <c r="B30" s="13" t="s">
        <v>29</v>
      </c>
      <c r="C30" s="21"/>
      <c r="E30" s="21"/>
      <c r="F30" s="34">
        <f>+SUBTOTAL(9,F29)</f>
        <v>0</v>
      </c>
      <c r="G30" s="34">
        <f t="shared" ref="G30:H30" si="5">+SUBTOTAL(9,G29)</f>
        <v>0</v>
      </c>
      <c r="H30" s="34">
        <f t="shared" si="5"/>
        <v>0</v>
      </c>
    </row>
    <row r="31" spans="2:8" s="25" customFormat="1" ht="13.5" customHeight="1">
      <c r="E31" s="21"/>
      <c r="F31" s="34"/>
      <c r="G31" s="34"/>
      <c r="H31" s="34"/>
    </row>
    <row r="32" spans="2:8" ht="13.5" customHeight="1">
      <c r="B32" s="21" t="s">
        <v>10</v>
      </c>
      <c r="C32" s="50"/>
      <c r="E32" s="12"/>
      <c r="F32" s="51"/>
      <c r="G32" s="51"/>
      <c r="H32" s="51"/>
    </row>
    <row r="33" spans="1:8" ht="13.5" customHeight="1">
      <c r="B33" s="11">
        <v>1</v>
      </c>
      <c r="C33" s="12" t="s">
        <v>1</v>
      </c>
      <c r="D33" s="25"/>
      <c r="E33" s="12" t="s">
        <v>69</v>
      </c>
      <c r="F33" s="49">
        <v>0</v>
      </c>
      <c r="G33" s="49">
        <v>0</v>
      </c>
      <c r="H33" s="49">
        <f>F33+G33</f>
        <v>0</v>
      </c>
    </row>
    <row r="34" spans="1:8" s="25" customFormat="1" ht="13.5" customHeight="1">
      <c r="B34" s="13" t="s">
        <v>29</v>
      </c>
      <c r="C34" s="21"/>
      <c r="E34" s="21"/>
      <c r="F34" s="34">
        <f>+SUBTOTAL(9,F33)</f>
        <v>0</v>
      </c>
      <c r="G34" s="34">
        <f t="shared" ref="G34" si="6">+SUBTOTAL(9,G33)</f>
        <v>0</v>
      </c>
      <c r="H34" s="34">
        <f t="shared" ref="H34" si="7">+SUBTOTAL(9,H33)</f>
        <v>0</v>
      </c>
    </row>
    <row r="35" spans="1:8" s="25" customFormat="1" ht="13.5" customHeight="1">
      <c r="D35" s="25" t="s">
        <v>8</v>
      </c>
      <c r="E35" s="21"/>
      <c r="F35" s="34"/>
      <c r="G35" s="34"/>
      <c r="H35" s="34"/>
    </row>
    <row r="36" spans="1:8">
      <c r="B36" s="21" t="s">
        <v>1</v>
      </c>
      <c r="C36" s="50"/>
      <c r="E36" s="12"/>
      <c r="F36" s="51"/>
      <c r="G36" s="51"/>
      <c r="H36" s="51"/>
    </row>
    <row r="37" spans="1:8">
      <c r="B37" s="11">
        <v>1</v>
      </c>
      <c r="C37" s="12" t="s">
        <v>1</v>
      </c>
      <c r="D37" s="25"/>
      <c r="E37" s="12" t="s">
        <v>1</v>
      </c>
      <c r="F37" s="49">
        <v>0</v>
      </c>
      <c r="G37" s="49">
        <v>0</v>
      </c>
      <c r="H37" s="49">
        <f>F37+G37</f>
        <v>0</v>
      </c>
    </row>
    <row r="38" spans="1:8" s="56" customFormat="1">
      <c r="A38" s="25"/>
      <c r="B38" s="54" t="s">
        <v>29</v>
      </c>
      <c r="C38" s="25"/>
      <c r="D38" s="25"/>
      <c r="E38" s="25"/>
      <c r="F38" s="56">
        <f>+SUBTOTAL(9,F37)</f>
        <v>0</v>
      </c>
      <c r="G38" s="56">
        <f t="shared" ref="G38" si="8">+SUBTOTAL(9,G37)</f>
        <v>0</v>
      </c>
      <c r="H38" s="56">
        <f t="shared" ref="H38" si="9">+SUBTOTAL(9,H37)</f>
        <v>0</v>
      </c>
    </row>
    <row r="39" spans="1:8" s="45" customFormat="1">
      <c r="A39" s="10"/>
      <c r="B39" s="10"/>
      <c r="C39" s="10"/>
      <c r="D39" s="10"/>
      <c r="E39" s="10"/>
    </row>
    <row r="40" spans="1:8" s="45" customFormat="1">
      <c r="A40" s="10"/>
      <c r="B40" s="10"/>
      <c r="C40" s="10"/>
      <c r="D40" s="10"/>
      <c r="E40" s="10"/>
    </row>
    <row r="46" spans="1:8" s="45" customFormat="1">
      <c r="A46" s="10"/>
      <c r="B46" s="10"/>
      <c r="C46" s="10"/>
      <c r="D46" s="10"/>
      <c r="E46" s="10"/>
    </row>
  </sheetData>
  <mergeCells count="7">
    <mergeCell ref="G3:G4"/>
    <mergeCell ref="H3:H4"/>
    <mergeCell ref="A1:A2"/>
    <mergeCell ref="B1:E2"/>
    <mergeCell ref="A3:A4"/>
    <mergeCell ref="B3:E4"/>
    <mergeCell ref="F3:F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zoomScaleNormal="100" workbookViewId="0">
      <selection activeCell="F1" sqref="F1"/>
    </sheetView>
  </sheetViews>
  <sheetFormatPr defaultRowHeight="12.75"/>
  <cols>
    <col min="1" max="1" width="10.5703125" style="7" customWidth="1"/>
    <col min="2" max="2" width="8.28515625" style="7" customWidth="1"/>
    <col min="3" max="3" width="11.42578125" style="7" hidden="1" customWidth="1"/>
    <col min="4" max="4" width="0" style="7" hidden="1" customWidth="1"/>
    <col min="5" max="5" width="85.7109375" style="7" customWidth="1"/>
    <col min="6" max="6" width="19.28515625" style="7" bestFit="1" customWidth="1"/>
    <col min="7" max="8" width="18.28515625" style="44" bestFit="1" customWidth="1"/>
    <col min="9" max="16384" width="9.140625" style="7"/>
  </cols>
  <sheetData>
    <row r="1" spans="1:8" s="30" customFormat="1">
      <c r="A1" s="131" t="s">
        <v>2</v>
      </c>
      <c r="B1" s="133" t="s">
        <v>26</v>
      </c>
      <c r="C1" s="131"/>
      <c r="D1" s="131"/>
      <c r="E1" s="131"/>
      <c r="F1" s="94" t="s">
        <v>5</v>
      </c>
      <c r="G1" s="1" t="s">
        <v>5</v>
      </c>
      <c r="H1" s="90"/>
    </row>
    <row r="2" spans="1:8" s="30" customFormat="1" ht="13.5" thickBot="1">
      <c r="A2" s="132"/>
      <c r="B2" s="132"/>
      <c r="C2" s="132"/>
      <c r="D2" s="132"/>
      <c r="E2" s="132"/>
      <c r="F2" s="52" t="s">
        <v>13</v>
      </c>
      <c r="G2" s="52" t="s">
        <v>12</v>
      </c>
      <c r="H2" s="52" t="s">
        <v>6</v>
      </c>
    </row>
    <row r="3" spans="1:8" s="30" customFormat="1">
      <c r="A3" s="134">
        <v>6929</v>
      </c>
      <c r="B3" s="136" t="s">
        <v>25</v>
      </c>
      <c r="C3" s="137"/>
      <c r="D3" s="137"/>
      <c r="E3" s="137"/>
      <c r="F3" s="129">
        <f>+SUBTOTAL(9,F7:F37)</f>
        <v>99915.199999999997</v>
      </c>
      <c r="G3" s="129">
        <f t="shared" ref="G3" si="0">+SUBTOTAL(9,G7:G37)</f>
        <v>68212.040000000008</v>
      </c>
      <c r="H3" s="129">
        <f>+ROUNDUP(SUBTOTAL(9,H7:H37),0)</f>
        <v>168128</v>
      </c>
    </row>
    <row r="4" spans="1:8" s="31" customFormat="1">
      <c r="A4" s="135"/>
      <c r="B4" s="138"/>
      <c r="C4" s="138"/>
      <c r="D4" s="138"/>
      <c r="E4" s="138"/>
      <c r="F4" s="130"/>
      <c r="G4" s="130"/>
      <c r="H4" s="130"/>
    </row>
    <row r="5" spans="1:8" ht="12.75" customHeight="1">
      <c r="A5" s="5"/>
      <c r="B5" s="5"/>
      <c r="C5" s="5"/>
      <c r="D5" s="5"/>
      <c r="E5" s="5"/>
      <c r="F5" s="6"/>
      <c r="G5" s="6"/>
      <c r="H5" s="6"/>
    </row>
    <row r="6" spans="1:8">
      <c r="A6" s="32"/>
      <c r="B6" s="33" t="s">
        <v>9</v>
      </c>
      <c r="E6" s="32"/>
      <c r="F6" s="34"/>
      <c r="G6" s="34"/>
      <c r="H6" s="34"/>
    </row>
    <row r="7" spans="1:8" ht="13.5" customHeight="1">
      <c r="B7" s="35">
        <v>1</v>
      </c>
      <c r="C7" s="36">
        <v>14</v>
      </c>
      <c r="E7" s="37" t="s">
        <v>14</v>
      </c>
      <c r="F7" s="38">
        <f>(2674+291)*0.9</f>
        <v>2668.5</v>
      </c>
      <c r="G7" s="38">
        <v>1628.91</v>
      </c>
      <c r="H7" s="38">
        <f>F7+G7</f>
        <v>4297.41</v>
      </c>
    </row>
    <row r="8" spans="1:8" ht="13.5" customHeight="1">
      <c r="B8" s="35">
        <v>2</v>
      </c>
      <c r="C8" s="36">
        <v>16</v>
      </c>
      <c r="E8" s="37" t="s">
        <v>18</v>
      </c>
      <c r="F8" s="38">
        <f>3294*0.9</f>
        <v>2964.6</v>
      </c>
      <c r="G8" s="38">
        <v>2036.34</v>
      </c>
      <c r="H8" s="38">
        <f t="shared" ref="H8:H11" si="1">F8+G8</f>
        <v>5000.9399999999996</v>
      </c>
    </row>
    <row r="9" spans="1:8" ht="13.5" customHeight="1">
      <c r="B9" s="35">
        <v>3</v>
      </c>
      <c r="C9" s="36">
        <v>20</v>
      </c>
      <c r="E9" s="32" t="s">
        <v>7</v>
      </c>
      <c r="F9" s="38">
        <f>9740</f>
        <v>9740</v>
      </c>
      <c r="G9" s="38">
        <v>1753.2</v>
      </c>
      <c r="H9" s="38">
        <f t="shared" si="1"/>
        <v>11493.2</v>
      </c>
    </row>
    <row r="10" spans="1:8" ht="13.5" customHeight="1">
      <c r="B10" s="35">
        <v>4</v>
      </c>
      <c r="C10" s="36">
        <v>26</v>
      </c>
      <c r="E10" s="37" t="s">
        <v>19</v>
      </c>
      <c r="F10" s="38">
        <v>0</v>
      </c>
      <c r="G10" s="38">
        <v>0</v>
      </c>
      <c r="H10" s="38">
        <f t="shared" si="1"/>
        <v>0</v>
      </c>
    </row>
    <row r="11" spans="1:8" ht="13.5" customHeight="1">
      <c r="B11" s="35">
        <v>5</v>
      </c>
      <c r="C11" s="36">
        <v>18</v>
      </c>
      <c r="E11" s="2" t="s">
        <v>3</v>
      </c>
      <c r="F11" s="38">
        <v>0</v>
      </c>
      <c r="G11" s="38">
        <v>0</v>
      </c>
      <c r="H11" s="38">
        <f t="shared" si="1"/>
        <v>0</v>
      </c>
    </row>
    <row r="12" spans="1:8" ht="13.5" customHeight="1">
      <c r="B12" s="55" t="s">
        <v>29</v>
      </c>
      <c r="C12" s="36"/>
      <c r="E12" s="2"/>
      <c r="F12" s="34">
        <f>+SUBTOTAL(9,F7:F11)</f>
        <v>15373.1</v>
      </c>
      <c r="G12" s="34">
        <f t="shared" ref="G12:H12" si="2">+SUBTOTAL(9,G7:G11)</f>
        <v>5418.45</v>
      </c>
      <c r="H12" s="34">
        <f t="shared" si="2"/>
        <v>20791.55</v>
      </c>
    </row>
    <row r="13" spans="1:8">
      <c r="B13" s="35"/>
      <c r="E13" s="32"/>
      <c r="F13" s="38"/>
      <c r="G13" s="38"/>
      <c r="H13" s="38"/>
    </row>
    <row r="14" spans="1:8">
      <c r="B14" s="30" t="s">
        <v>4</v>
      </c>
      <c r="E14" s="32"/>
      <c r="F14" s="34"/>
      <c r="G14" s="34"/>
      <c r="H14" s="34"/>
    </row>
    <row r="15" spans="1:8" ht="13.5" customHeight="1">
      <c r="B15" s="35">
        <v>1</v>
      </c>
      <c r="E15" s="37" t="s">
        <v>15</v>
      </c>
      <c r="F15" s="38">
        <f>4502*0.9</f>
        <v>4051.8</v>
      </c>
      <c r="G15" s="38">
        <v>0</v>
      </c>
      <c r="H15" s="38">
        <f t="shared" ref="H15:H18" si="3">F15+G15</f>
        <v>4051.8</v>
      </c>
    </row>
    <row r="16" spans="1:8" ht="13.5" customHeight="1">
      <c r="B16" s="35">
        <v>2</v>
      </c>
      <c r="E16" s="37" t="s">
        <v>16</v>
      </c>
      <c r="F16" s="38">
        <f>417*0.9</f>
        <v>375.3</v>
      </c>
      <c r="G16" s="38">
        <v>0</v>
      </c>
      <c r="H16" s="38">
        <f t="shared" si="3"/>
        <v>375.3</v>
      </c>
    </row>
    <row r="17" spans="2:8" ht="13.5" customHeight="1">
      <c r="B17" s="35">
        <v>3</v>
      </c>
      <c r="E17" s="37" t="s">
        <v>17</v>
      </c>
      <c r="F17" s="38">
        <f>22992*0.9</f>
        <v>20692.8</v>
      </c>
      <c r="G17" s="38">
        <v>14435.820000000002</v>
      </c>
      <c r="H17" s="38">
        <f t="shared" si="3"/>
        <v>35128.620000000003</v>
      </c>
    </row>
    <row r="18" spans="2:8" ht="13.5" customHeight="1">
      <c r="B18" s="35">
        <v>4</v>
      </c>
      <c r="E18" s="37" t="s">
        <v>20</v>
      </c>
      <c r="F18" s="38">
        <v>0</v>
      </c>
      <c r="G18" s="38">
        <v>0</v>
      </c>
      <c r="H18" s="38">
        <f t="shared" si="3"/>
        <v>0</v>
      </c>
    </row>
    <row r="19" spans="2:8" ht="13.5" customHeight="1">
      <c r="B19" s="55" t="s">
        <v>29</v>
      </c>
      <c r="E19" s="37"/>
      <c r="F19" s="34">
        <f>+SUBTOTAL(9,F15:F18)</f>
        <v>25119.9</v>
      </c>
      <c r="G19" s="34">
        <f t="shared" ref="G19:H19" si="4">+SUBTOTAL(9,G15:G18)</f>
        <v>14435.820000000002</v>
      </c>
      <c r="H19" s="34">
        <f t="shared" si="4"/>
        <v>39555.72</v>
      </c>
    </row>
    <row r="20" spans="2:8" ht="13.5" customHeight="1">
      <c r="E20" s="32"/>
      <c r="F20" s="38"/>
      <c r="G20" s="38"/>
      <c r="H20" s="38"/>
    </row>
    <row r="21" spans="2:8" ht="13.5" customHeight="1">
      <c r="B21" s="30" t="s">
        <v>0</v>
      </c>
      <c r="E21" s="32"/>
      <c r="F21" s="34"/>
      <c r="G21" s="34"/>
      <c r="H21" s="34"/>
    </row>
    <row r="22" spans="2:8">
      <c r="B22" s="35">
        <v>1</v>
      </c>
      <c r="E22" s="37" t="s">
        <v>21</v>
      </c>
      <c r="F22" s="38">
        <f>40841*0.9</f>
        <v>36756.9</v>
      </c>
      <c r="G22" s="38">
        <v>8944.02</v>
      </c>
      <c r="H22" s="38">
        <f t="shared" ref="H22:H24" si="5">F22+G22</f>
        <v>45700.92</v>
      </c>
    </row>
    <row r="23" spans="2:8" ht="13.5" customHeight="1">
      <c r="B23" s="35">
        <v>2</v>
      </c>
      <c r="E23" s="37" t="s">
        <v>22</v>
      </c>
      <c r="F23" s="38">
        <f>3903*0.9</f>
        <v>3512.7000000000003</v>
      </c>
      <c r="G23" s="38">
        <v>21765.510000000002</v>
      </c>
      <c r="H23" s="38">
        <f t="shared" si="5"/>
        <v>25278.210000000003</v>
      </c>
    </row>
    <row r="24" spans="2:8" ht="13.5" customHeight="1">
      <c r="B24" s="35">
        <v>3</v>
      </c>
      <c r="E24" s="37" t="s">
        <v>11</v>
      </c>
      <c r="F24" s="38">
        <f>2184*0.9</f>
        <v>1965.6000000000001</v>
      </c>
      <c r="G24" s="38">
        <v>4863.2400000000007</v>
      </c>
      <c r="H24" s="38">
        <f t="shared" si="5"/>
        <v>6828.8400000000011</v>
      </c>
    </row>
    <row r="25" spans="2:8" ht="13.5" customHeight="1">
      <c r="B25" s="55" t="s">
        <v>29</v>
      </c>
      <c r="E25" s="37"/>
      <c r="F25" s="34">
        <f>+SUBTOTAL(9,F22:F24)</f>
        <v>42235.199999999997</v>
      </c>
      <c r="G25" s="34">
        <f t="shared" ref="G25:H25" si="6">+SUBTOTAL(9,G22:G24)</f>
        <v>35572.770000000004</v>
      </c>
      <c r="H25" s="34">
        <f t="shared" si="6"/>
        <v>77807.97</v>
      </c>
    </row>
    <row r="26" spans="2:8" ht="13.5" customHeight="1">
      <c r="B26" s="35"/>
      <c r="E26" s="37"/>
      <c r="F26" s="38"/>
      <c r="G26" s="38"/>
      <c r="H26" s="38"/>
    </row>
    <row r="27" spans="2:8" ht="13.5" customHeight="1">
      <c r="B27" s="39" t="s">
        <v>23</v>
      </c>
      <c r="C27" s="40"/>
      <c r="E27" s="32"/>
      <c r="F27" s="41"/>
      <c r="G27" s="41"/>
      <c r="H27" s="41"/>
    </row>
    <row r="28" spans="2:8" ht="13.5" customHeight="1">
      <c r="B28" s="3">
        <v>1</v>
      </c>
      <c r="C28" s="2" t="s">
        <v>1</v>
      </c>
      <c r="D28" s="30"/>
      <c r="E28" s="4" t="s">
        <v>24</v>
      </c>
      <c r="F28" s="38">
        <v>0</v>
      </c>
      <c r="G28" s="38">
        <v>0</v>
      </c>
      <c r="H28" s="38">
        <f>F28+G28</f>
        <v>0</v>
      </c>
    </row>
    <row r="29" spans="2:8" ht="13.5" customHeight="1">
      <c r="B29" s="55" t="s">
        <v>29</v>
      </c>
      <c r="C29" s="2"/>
      <c r="D29" s="30"/>
      <c r="E29" s="4"/>
      <c r="F29" s="34">
        <f>+SUBTOTAL(9,F28)</f>
        <v>0</v>
      </c>
      <c r="G29" s="34">
        <f t="shared" ref="G29:H29" si="7">+SUBTOTAL(9,G28)</f>
        <v>0</v>
      </c>
      <c r="H29" s="34">
        <f t="shared" si="7"/>
        <v>0</v>
      </c>
    </row>
    <row r="30" spans="2:8" ht="13.5" customHeight="1">
      <c r="E30" s="32"/>
      <c r="F30" s="38"/>
      <c r="G30" s="38"/>
      <c r="H30" s="38"/>
    </row>
    <row r="31" spans="2:8" ht="13.5" customHeight="1">
      <c r="B31" s="39" t="s">
        <v>10</v>
      </c>
      <c r="C31" s="40"/>
      <c r="E31" s="32"/>
      <c r="F31" s="42"/>
      <c r="G31" s="42"/>
      <c r="H31" s="42"/>
    </row>
    <row r="32" spans="2:8" ht="13.5" customHeight="1">
      <c r="B32" s="3">
        <v>1</v>
      </c>
      <c r="C32" s="2" t="s">
        <v>1</v>
      </c>
      <c r="D32" s="30"/>
      <c r="E32" s="4" t="s">
        <v>69</v>
      </c>
      <c r="F32" s="38">
        <v>8110</v>
      </c>
      <c r="G32" s="38">
        <v>5963.4000000000005</v>
      </c>
      <c r="H32" s="38">
        <f>F32+G32</f>
        <v>14073.400000000001</v>
      </c>
    </row>
    <row r="33" spans="1:8" ht="13.5" customHeight="1">
      <c r="B33" s="55" t="s">
        <v>29</v>
      </c>
      <c r="C33" s="2"/>
      <c r="D33" s="30"/>
      <c r="E33" s="4"/>
      <c r="F33" s="34">
        <f>+SUBTOTAL(9,F32)</f>
        <v>8110</v>
      </c>
      <c r="G33" s="34">
        <f t="shared" ref="G33:H33" si="8">+SUBTOTAL(9,G32)</f>
        <v>5963.4000000000005</v>
      </c>
      <c r="H33" s="34">
        <f t="shared" si="8"/>
        <v>14073.400000000001</v>
      </c>
    </row>
    <row r="34" spans="1:8" ht="13.5" customHeight="1">
      <c r="D34" s="30" t="s">
        <v>8</v>
      </c>
      <c r="E34" s="32"/>
      <c r="F34" s="38"/>
      <c r="G34" s="38"/>
      <c r="H34" s="38"/>
    </row>
    <row r="35" spans="1:8">
      <c r="B35" s="43" t="s">
        <v>1</v>
      </c>
      <c r="C35" s="40"/>
      <c r="E35" s="32"/>
      <c r="F35" s="42"/>
      <c r="G35" s="42"/>
      <c r="H35" s="42"/>
    </row>
    <row r="36" spans="1:8">
      <c r="B36" s="3">
        <v>1</v>
      </c>
      <c r="C36" s="2" t="s">
        <v>1</v>
      </c>
      <c r="D36" s="30"/>
      <c r="E36" s="2" t="s">
        <v>1</v>
      </c>
      <c r="F36" s="38">
        <v>9077</v>
      </c>
      <c r="G36" s="38">
        <v>6821.6</v>
      </c>
      <c r="H36" s="38">
        <f>F36+G36</f>
        <v>15898.6</v>
      </c>
    </row>
    <row r="37" spans="1:8">
      <c r="B37" s="55" t="s">
        <v>29</v>
      </c>
      <c r="F37" s="56">
        <f>+SUBTOTAL(9,F36)</f>
        <v>9077</v>
      </c>
      <c r="G37" s="56">
        <f t="shared" ref="G37:H37" si="9">+SUBTOTAL(9,G36)</f>
        <v>6821.6</v>
      </c>
      <c r="H37" s="56">
        <f t="shared" si="9"/>
        <v>15898.6</v>
      </c>
    </row>
    <row r="38" spans="1:8">
      <c r="F38" s="44"/>
    </row>
    <row r="39" spans="1:8">
      <c r="F39" s="44"/>
    </row>
    <row r="40" spans="1:8">
      <c r="F40" s="45"/>
    </row>
    <row r="41" spans="1:8">
      <c r="F41" s="45"/>
      <c r="G41" s="45"/>
    </row>
    <row r="43" spans="1:8">
      <c r="F43" s="41"/>
      <c r="G43" s="41"/>
    </row>
    <row r="46" spans="1:8">
      <c r="A46" s="46"/>
    </row>
  </sheetData>
  <mergeCells count="7">
    <mergeCell ref="F3:F4"/>
    <mergeCell ref="G3:G4"/>
    <mergeCell ref="H3:H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showRuler="0" zoomScaleNormal="100" workbookViewId="0">
      <selection activeCell="F1" sqref="F1"/>
    </sheetView>
  </sheetViews>
  <sheetFormatPr defaultRowHeight="12.75"/>
  <cols>
    <col min="1" max="1" width="10.5703125" style="10" customWidth="1"/>
    <col min="2" max="2" width="12.28515625" style="10" customWidth="1"/>
    <col min="3" max="3" width="11.42578125" style="10" hidden="1" customWidth="1"/>
    <col min="4" max="4" width="0" style="10" hidden="1" customWidth="1"/>
    <col min="5" max="5" width="67.42578125" style="10" bestFit="1" customWidth="1"/>
    <col min="6" max="6" width="20.7109375" style="10" customWidth="1"/>
    <col min="7" max="8" width="20.7109375" style="45" customWidth="1"/>
    <col min="9" max="16384" width="9.140625" style="10"/>
  </cols>
  <sheetData>
    <row r="1" spans="1:8" s="25" customFormat="1">
      <c r="A1" s="128" t="s">
        <v>2</v>
      </c>
      <c r="B1" s="128" t="s">
        <v>26</v>
      </c>
      <c r="C1" s="128"/>
      <c r="D1" s="128"/>
      <c r="E1" s="128"/>
      <c r="F1" s="9" t="s">
        <v>5</v>
      </c>
      <c r="G1" s="9" t="s">
        <v>5</v>
      </c>
      <c r="H1" s="58"/>
    </row>
    <row r="2" spans="1:8" s="25" customFormat="1" ht="13.5" thickBot="1">
      <c r="A2" s="109"/>
      <c r="B2" s="109"/>
      <c r="C2" s="109"/>
      <c r="D2" s="109"/>
      <c r="E2" s="109"/>
      <c r="F2" s="53" t="s">
        <v>13</v>
      </c>
      <c r="G2" s="53" t="s">
        <v>12</v>
      </c>
      <c r="H2" s="53" t="s">
        <v>6</v>
      </c>
    </row>
    <row r="3" spans="1:8" s="25" customFormat="1">
      <c r="A3" s="139">
        <v>7076</v>
      </c>
      <c r="B3" s="141" t="s">
        <v>27</v>
      </c>
      <c r="C3" s="141"/>
      <c r="D3" s="141"/>
      <c r="E3" s="141"/>
      <c r="F3" s="116">
        <f>+SUBTOTAL(9,F7:F37)</f>
        <v>36401.575899999996</v>
      </c>
      <c r="G3" s="116">
        <f t="shared" ref="G3:H3" si="0">+SUBTOTAL(9,G7:G37)</f>
        <v>30893.292600000001</v>
      </c>
      <c r="H3" s="116">
        <f t="shared" si="0"/>
        <v>67294.868499999997</v>
      </c>
    </row>
    <row r="4" spans="1:8" s="47" customFormat="1">
      <c r="A4" s="140"/>
      <c r="B4" s="114"/>
      <c r="C4" s="114"/>
      <c r="D4" s="114"/>
      <c r="E4" s="114"/>
      <c r="F4" s="117"/>
      <c r="G4" s="117"/>
      <c r="H4" s="117"/>
    </row>
    <row r="5" spans="1:8" ht="12.75" customHeight="1">
      <c r="A5" s="14"/>
      <c r="B5" s="14"/>
      <c r="C5" s="14"/>
      <c r="D5" s="14"/>
      <c r="E5" s="14"/>
      <c r="F5" s="6"/>
      <c r="G5" s="6"/>
      <c r="H5" s="6"/>
    </row>
    <row r="6" spans="1:8">
      <c r="A6" s="12"/>
      <c r="B6" s="21" t="s">
        <v>9</v>
      </c>
      <c r="E6" s="12"/>
      <c r="F6" s="34"/>
      <c r="G6" s="34"/>
      <c r="H6" s="34"/>
    </row>
    <row r="7" spans="1:8" ht="13.5" customHeight="1">
      <c r="B7" s="23">
        <v>1</v>
      </c>
      <c r="C7" s="48">
        <v>14</v>
      </c>
      <c r="E7" s="12" t="s">
        <v>14</v>
      </c>
      <c r="F7" s="49">
        <f>((2404967+45967+350708/2)/1000)*0.9</f>
        <v>2363.6592000000001</v>
      </c>
      <c r="G7" s="49">
        <v>3600</v>
      </c>
      <c r="H7" s="49">
        <f>SUM(F7:G7)</f>
        <v>5963.6592000000001</v>
      </c>
    </row>
    <row r="8" spans="1:8" ht="13.5" customHeight="1">
      <c r="B8" s="23">
        <v>2</v>
      </c>
      <c r="C8" s="48">
        <v>16</v>
      </c>
      <c r="E8" s="12" t="s">
        <v>18</v>
      </c>
      <c r="F8" s="49">
        <f>70.979*0.9</f>
        <v>63.881100000000004</v>
      </c>
      <c r="G8" s="49">
        <v>709.2</v>
      </c>
      <c r="H8" s="49">
        <f t="shared" ref="H8:H11" si="1">SUM(F8:G8)</f>
        <v>773.08110000000011</v>
      </c>
    </row>
    <row r="9" spans="1:8" ht="13.5" customHeight="1">
      <c r="B9" s="23">
        <v>3</v>
      </c>
      <c r="C9" s="48">
        <v>20</v>
      </c>
      <c r="E9" s="12" t="s">
        <v>7</v>
      </c>
      <c r="F9" s="49">
        <f>((3457313+350708/2)/1000)</f>
        <v>3632.6669999999999</v>
      </c>
      <c r="G9" s="49">
        <v>576</v>
      </c>
      <c r="H9" s="49">
        <f t="shared" si="1"/>
        <v>4208.6669999999995</v>
      </c>
    </row>
    <row r="10" spans="1:8" ht="13.5" customHeight="1">
      <c r="B10" s="23">
        <v>4</v>
      </c>
      <c r="C10" s="48">
        <v>26</v>
      </c>
      <c r="E10" s="12" t="s">
        <v>19</v>
      </c>
      <c r="F10" s="49">
        <v>0</v>
      </c>
      <c r="G10" s="49">
        <v>129.6</v>
      </c>
      <c r="H10" s="49">
        <f t="shared" si="1"/>
        <v>129.6</v>
      </c>
    </row>
    <row r="11" spans="1:8" ht="13.5" customHeight="1">
      <c r="B11" s="23">
        <v>5</v>
      </c>
      <c r="C11" s="48">
        <v>18</v>
      </c>
      <c r="E11" s="12" t="s">
        <v>3</v>
      </c>
      <c r="F11" s="49">
        <v>0</v>
      </c>
      <c r="G11" s="49">
        <v>39.6</v>
      </c>
      <c r="H11" s="49">
        <f t="shared" si="1"/>
        <v>39.6</v>
      </c>
    </row>
    <row r="12" spans="1:8" s="25" customFormat="1" ht="13.5" customHeight="1">
      <c r="B12" s="54" t="s">
        <v>29</v>
      </c>
      <c r="C12" s="57"/>
      <c r="E12" s="21"/>
      <c r="F12" s="34">
        <f>+SUBTOTAL(9,F7:F11)</f>
        <v>6060.2073</v>
      </c>
      <c r="G12" s="34">
        <f t="shared" ref="G12:H12" si="2">+SUBTOTAL(9,G7:G11)</f>
        <v>5054.4000000000005</v>
      </c>
      <c r="H12" s="34">
        <f t="shared" si="2"/>
        <v>11114.6073</v>
      </c>
    </row>
    <row r="13" spans="1:8">
      <c r="B13" s="23"/>
      <c r="E13" s="12"/>
      <c r="F13" s="49"/>
      <c r="G13" s="49"/>
      <c r="H13" s="49"/>
    </row>
    <row r="14" spans="1:8">
      <c r="B14" s="25" t="s">
        <v>4</v>
      </c>
      <c r="E14" s="12"/>
      <c r="F14" s="34"/>
      <c r="G14" s="34"/>
      <c r="H14" s="34"/>
    </row>
    <row r="15" spans="1:8" ht="13.5" customHeight="1">
      <c r="B15" s="23">
        <v>1</v>
      </c>
      <c r="E15" s="12" t="s">
        <v>15</v>
      </c>
      <c r="F15" s="49">
        <f>1371.884*0.9</f>
        <v>1234.6956</v>
      </c>
      <c r="G15" s="49"/>
      <c r="H15" s="49">
        <f t="shared" ref="H15:H18" si="3">SUM(F15:G15)</f>
        <v>1234.6956</v>
      </c>
    </row>
    <row r="16" spans="1:8" ht="13.5" customHeight="1">
      <c r="B16" s="23">
        <v>2</v>
      </c>
      <c r="E16" s="12" t="s">
        <v>16</v>
      </c>
      <c r="F16" s="49"/>
      <c r="G16" s="49"/>
      <c r="H16" s="49">
        <f t="shared" si="3"/>
        <v>0</v>
      </c>
    </row>
    <row r="17" spans="2:8" ht="13.5" customHeight="1">
      <c r="B17" s="23">
        <v>3</v>
      </c>
      <c r="E17" s="12" t="s">
        <v>17</v>
      </c>
      <c r="F17" s="49">
        <f>17087.836</f>
        <v>17087.835999999999</v>
      </c>
      <c r="G17" s="49">
        <v>9119</v>
      </c>
      <c r="H17" s="49">
        <f t="shared" si="3"/>
        <v>26206.835999999999</v>
      </c>
    </row>
    <row r="18" spans="2:8" ht="13.5" customHeight="1">
      <c r="B18" s="23">
        <v>4</v>
      </c>
      <c r="E18" s="12" t="s">
        <v>20</v>
      </c>
      <c r="F18" s="49">
        <v>0</v>
      </c>
      <c r="G18" s="49">
        <v>0</v>
      </c>
      <c r="H18" s="49">
        <f t="shared" si="3"/>
        <v>0</v>
      </c>
    </row>
    <row r="19" spans="2:8" s="25" customFormat="1" ht="13.5" customHeight="1">
      <c r="B19" s="54" t="s">
        <v>29</v>
      </c>
      <c r="E19" s="21"/>
      <c r="F19" s="34">
        <f>+SUBTOTAL(9,F15:F18)</f>
        <v>18322.531599999998</v>
      </c>
      <c r="G19" s="34">
        <f t="shared" ref="G19:H19" si="4">+SUBTOTAL(9,G15:G18)</f>
        <v>9119</v>
      </c>
      <c r="H19" s="34">
        <f t="shared" si="4"/>
        <v>27441.531599999998</v>
      </c>
    </row>
    <row r="20" spans="2:8" ht="13.5" customHeight="1">
      <c r="E20" s="12"/>
      <c r="F20" s="49"/>
      <c r="G20" s="49"/>
      <c r="H20" s="49"/>
    </row>
    <row r="21" spans="2:8" ht="13.5" customHeight="1">
      <c r="B21" s="25" t="s">
        <v>0</v>
      </c>
      <c r="E21" s="12"/>
      <c r="F21" s="34"/>
      <c r="G21" s="34"/>
      <c r="H21" s="34"/>
    </row>
    <row r="22" spans="2:8">
      <c r="B22" s="23">
        <v>1</v>
      </c>
      <c r="E22" s="12" t="s">
        <v>21</v>
      </c>
      <c r="F22" s="49">
        <f>11612.837</f>
        <v>11612.837</v>
      </c>
      <c r="G22" s="49">
        <f>2055.127</f>
        <v>2055.127</v>
      </c>
      <c r="H22" s="49">
        <f t="shared" ref="H22:H24" si="5">SUM(F22:G22)</f>
        <v>13667.964</v>
      </c>
    </row>
    <row r="23" spans="2:8" ht="13.5" customHeight="1">
      <c r="B23" s="23">
        <v>2</v>
      </c>
      <c r="E23" s="12" t="s">
        <v>22</v>
      </c>
      <c r="F23" s="49">
        <v>0</v>
      </c>
      <c r="G23" s="49">
        <f>9049.799</f>
        <v>9049.7990000000009</v>
      </c>
      <c r="H23" s="49">
        <f t="shared" si="5"/>
        <v>9049.7990000000009</v>
      </c>
    </row>
    <row r="24" spans="2:8" ht="13.5" customHeight="1">
      <c r="B24" s="23">
        <v>3</v>
      </c>
      <c r="E24" s="12" t="s">
        <v>11</v>
      </c>
      <c r="F24" s="49">
        <v>0</v>
      </c>
      <c r="G24" s="49">
        <f>3651.074*0.9</f>
        <v>3285.9666000000002</v>
      </c>
      <c r="H24" s="49">
        <f t="shared" si="5"/>
        <v>3285.9666000000002</v>
      </c>
    </row>
    <row r="25" spans="2:8" s="25" customFormat="1" ht="13.5" customHeight="1">
      <c r="B25" s="54" t="s">
        <v>29</v>
      </c>
      <c r="E25" s="21"/>
      <c r="F25" s="34">
        <f>+SUBTOTAL(9,F22:F24)</f>
        <v>11612.837</v>
      </c>
      <c r="G25" s="34">
        <f t="shared" ref="G25:H25" si="6">+SUBTOTAL(9,G22:G24)</f>
        <v>14390.892600000001</v>
      </c>
      <c r="H25" s="34">
        <f t="shared" si="6"/>
        <v>26003.729599999999</v>
      </c>
    </row>
    <row r="26" spans="2:8" ht="13.5" customHeight="1">
      <c r="B26" s="23"/>
      <c r="E26" s="12"/>
      <c r="F26" s="49"/>
      <c r="G26" s="49"/>
      <c r="H26" s="49"/>
    </row>
    <row r="27" spans="2:8" ht="13.5" customHeight="1">
      <c r="B27" s="21" t="s">
        <v>23</v>
      </c>
      <c r="C27" s="50"/>
      <c r="E27" s="12"/>
      <c r="F27" s="51"/>
      <c r="G27" s="51"/>
      <c r="H27" s="51"/>
    </row>
    <row r="28" spans="2:8" ht="13.5" customHeight="1">
      <c r="B28" s="11">
        <v>1</v>
      </c>
      <c r="C28" s="12" t="s">
        <v>1</v>
      </c>
      <c r="D28" s="25"/>
      <c r="E28" s="12" t="s">
        <v>24</v>
      </c>
      <c r="F28" s="49">
        <v>0</v>
      </c>
      <c r="G28" s="49">
        <v>0</v>
      </c>
      <c r="H28" s="49">
        <v>0</v>
      </c>
    </row>
    <row r="29" spans="2:8" s="25" customFormat="1" ht="13.5" customHeight="1">
      <c r="B29" s="54" t="s">
        <v>29</v>
      </c>
      <c r="C29" s="21"/>
      <c r="E29" s="21"/>
      <c r="F29" s="34">
        <f>+SUBTOTAL(9,F28)</f>
        <v>0</v>
      </c>
      <c r="G29" s="34">
        <f t="shared" ref="G29:H29" si="7">+SUBTOTAL(9,G28)</f>
        <v>0</v>
      </c>
      <c r="H29" s="34">
        <f t="shared" si="7"/>
        <v>0</v>
      </c>
    </row>
    <row r="30" spans="2:8" ht="13.5" customHeight="1">
      <c r="E30" s="12"/>
      <c r="F30" s="49"/>
      <c r="G30" s="49"/>
      <c r="H30" s="49"/>
    </row>
    <row r="31" spans="2:8" ht="13.5" customHeight="1">
      <c r="B31" s="21" t="s">
        <v>10</v>
      </c>
      <c r="C31" s="50"/>
      <c r="E31" s="12"/>
      <c r="F31" s="27"/>
      <c r="G31" s="27"/>
      <c r="H31" s="27"/>
    </row>
    <row r="32" spans="2:8" ht="13.5" customHeight="1">
      <c r="B32" s="11">
        <v>1</v>
      </c>
      <c r="C32" s="12" t="s">
        <v>1</v>
      </c>
      <c r="D32" s="25"/>
      <c r="E32" s="12" t="s">
        <v>69</v>
      </c>
      <c r="F32" s="49">
        <v>406</v>
      </c>
      <c r="G32" s="49">
        <f>720</f>
        <v>720</v>
      </c>
      <c r="H32" s="49">
        <f t="shared" ref="H32" si="8">SUM(F32:G32)</f>
        <v>1126</v>
      </c>
    </row>
    <row r="33" spans="2:8" s="25" customFormat="1" ht="13.5" customHeight="1">
      <c r="B33" s="54" t="s">
        <v>29</v>
      </c>
      <c r="C33" s="21"/>
      <c r="E33" s="21"/>
      <c r="F33" s="34">
        <f>+SUBTOTAL(9,F32)</f>
        <v>406</v>
      </c>
      <c r="G33" s="34">
        <f t="shared" ref="G33:H33" si="9">+SUBTOTAL(9,G32)</f>
        <v>720</v>
      </c>
      <c r="H33" s="34">
        <f t="shared" si="9"/>
        <v>1126</v>
      </c>
    </row>
    <row r="34" spans="2:8" ht="13.5" customHeight="1">
      <c r="D34" s="25" t="s">
        <v>8</v>
      </c>
      <c r="E34" s="12"/>
      <c r="F34" s="49"/>
      <c r="G34" s="49"/>
      <c r="H34" s="49"/>
    </row>
    <row r="35" spans="2:8">
      <c r="B35" s="21" t="s">
        <v>1</v>
      </c>
      <c r="C35" s="50"/>
      <c r="E35" s="12"/>
      <c r="F35" s="51"/>
      <c r="G35" s="51"/>
      <c r="H35" s="51"/>
    </row>
    <row r="36" spans="2:8">
      <c r="B36" s="11">
        <v>1</v>
      </c>
      <c r="C36" s="12" t="s">
        <v>1</v>
      </c>
      <c r="D36" s="25"/>
      <c r="E36" s="12" t="s">
        <v>1</v>
      </c>
      <c r="F36" s="49">
        <v>0</v>
      </c>
      <c r="G36" s="49">
        <v>1609</v>
      </c>
      <c r="H36" s="49">
        <f t="shared" ref="H36" si="10">SUM(F36:G36)</f>
        <v>1609</v>
      </c>
    </row>
    <row r="37" spans="2:8" s="25" customFormat="1">
      <c r="B37" s="54" t="s">
        <v>29</v>
      </c>
      <c r="F37" s="56">
        <f>+SUBTOTAL(9,F36)</f>
        <v>0</v>
      </c>
      <c r="G37" s="56">
        <f t="shared" ref="G37:H37" si="11">+SUBTOTAL(9,G36)</f>
        <v>1609</v>
      </c>
      <c r="H37" s="56">
        <f t="shared" si="11"/>
        <v>1609</v>
      </c>
    </row>
    <row r="38" spans="2:8">
      <c r="F38" s="45"/>
    </row>
    <row r="39" spans="2:8">
      <c r="F39" s="45"/>
    </row>
  </sheetData>
  <mergeCells count="7">
    <mergeCell ref="F3:F4"/>
    <mergeCell ref="G3:G4"/>
    <mergeCell ref="H3:H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topLeftCell="A7" zoomScaleNormal="100" workbookViewId="0">
      <selection activeCell="F1" sqref="F1"/>
    </sheetView>
  </sheetViews>
  <sheetFormatPr defaultRowHeight="12.75"/>
  <cols>
    <col min="1" max="1" width="7.7109375" style="10" customWidth="1"/>
    <col min="2" max="2" width="12.28515625" style="10" customWidth="1"/>
    <col min="3" max="3" width="11.42578125" style="10" hidden="1" customWidth="1"/>
    <col min="4" max="4" width="0" style="10" hidden="1" customWidth="1"/>
    <col min="5" max="5" width="85.7109375" style="10" customWidth="1"/>
    <col min="6" max="6" width="19.28515625" style="10" bestFit="1" customWidth="1"/>
    <col min="7" max="8" width="18.28515625" style="45" bestFit="1" customWidth="1"/>
    <col min="9" max="16384" width="9.140625" style="10"/>
  </cols>
  <sheetData>
    <row r="1" spans="1:8" s="25" customFormat="1">
      <c r="A1" s="128" t="s">
        <v>2</v>
      </c>
      <c r="B1" s="128" t="s">
        <v>26</v>
      </c>
      <c r="C1" s="128"/>
      <c r="D1" s="128"/>
      <c r="E1" s="128"/>
      <c r="F1" s="9" t="s">
        <v>30</v>
      </c>
      <c r="G1" s="9" t="s">
        <v>5</v>
      </c>
      <c r="H1" s="9"/>
    </row>
    <row r="2" spans="1:8" s="25" customFormat="1" ht="13.5" thickBot="1">
      <c r="A2" s="109"/>
      <c r="B2" s="109"/>
      <c r="C2" s="109"/>
      <c r="D2" s="109"/>
      <c r="E2" s="109"/>
      <c r="F2" s="53" t="s">
        <v>13</v>
      </c>
      <c r="G2" s="53" t="s">
        <v>12</v>
      </c>
      <c r="H2" s="53" t="s">
        <v>6</v>
      </c>
    </row>
    <row r="3" spans="1:8" s="25" customFormat="1">
      <c r="A3" s="142" t="s">
        <v>42</v>
      </c>
      <c r="B3" s="112" t="s">
        <v>38</v>
      </c>
      <c r="C3" s="112"/>
      <c r="D3" s="112"/>
      <c r="E3" s="112"/>
      <c r="F3" s="116">
        <f>+SUBTOTAL(9,F7:F38)</f>
        <v>6500</v>
      </c>
      <c r="G3" s="116">
        <f t="shared" ref="G3:H3" si="0">+SUBTOTAL(9,G7:G38)</f>
        <v>28414</v>
      </c>
      <c r="H3" s="116">
        <f t="shared" si="0"/>
        <v>34914</v>
      </c>
    </row>
    <row r="4" spans="1:8" s="47" customFormat="1" ht="50.25" customHeight="1">
      <c r="A4" s="143"/>
      <c r="B4" s="114"/>
      <c r="C4" s="114"/>
      <c r="D4" s="114"/>
      <c r="E4" s="114"/>
      <c r="F4" s="117"/>
      <c r="G4" s="117"/>
      <c r="H4" s="117"/>
    </row>
    <row r="5" spans="1:8" ht="12.75" customHeight="1">
      <c r="A5" s="14"/>
      <c r="B5" s="14"/>
      <c r="C5" s="14"/>
      <c r="D5" s="14"/>
      <c r="E5" s="14"/>
      <c r="F5" s="6"/>
      <c r="G5" s="6"/>
      <c r="H5" s="6"/>
    </row>
    <row r="6" spans="1:8">
      <c r="A6" s="12"/>
      <c r="B6" s="21" t="s">
        <v>9</v>
      </c>
      <c r="E6" s="12"/>
      <c r="F6" s="34"/>
      <c r="G6" s="34"/>
      <c r="H6" s="34"/>
    </row>
    <row r="7" spans="1:8" ht="13.5" customHeight="1">
      <c r="B7" s="23">
        <v>1</v>
      </c>
      <c r="C7" s="48">
        <v>14</v>
      </c>
      <c r="E7" s="12" t="s">
        <v>14</v>
      </c>
      <c r="F7" s="49">
        <f>77+25+5+10+25</f>
        <v>142</v>
      </c>
      <c r="G7" s="49">
        <f>56+10+10</f>
        <v>76</v>
      </c>
      <c r="H7" s="49">
        <f t="shared" ref="H7:H19" si="1">F7+G7</f>
        <v>218</v>
      </c>
    </row>
    <row r="8" spans="1:8" ht="13.5" customHeight="1">
      <c r="B8" s="23">
        <v>2</v>
      </c>
      <c r="C8" s="48">
        <v>16</v>
      </c>
      <c r="E8" s="12" t="s">
        <v>18</v>
      </c>
      <c r="F8" s="49">
        <f>830+135+35+30+135</f>
        <v>1165</v>
      </c>
      <c r="G8" s="49">
        <f>657+30+30</f>
        <v>717</v>
      </c>
      <c r="H8" s="49">
        <f t="shared" si="1"/>
        <v>1882</v>
      </c>
    </row>
    <row r="9" spans="1:8" ht="13.5" customHeight="1">
      <c r="B9" s="23">
        <v>3</v>
      </c>
      <c r="C9" s="48">
        <v>20</v>
      </c>
      <c r="E9" s="12" t="s">
        <v>7</v>
      </c>
      <c r="F9" s="49">
        <v>0</v>
      </c>
      <c r="G9" s="49">
        <v>0</v>
      </c>
      <c r="H9" s="49">
        <f t="shared" si="1"/>
        <v>0</v>
      </c>
    </row>
    <row r="10" spans="1:8" ht="13.5" customHeight="1">
      <c r="B10" s="23">
        <v>4</v>
      </c>
      <c r="C10" s="48">
        <v>26</v>
      </c>
      <c r="E10" s="12" t="s">
        <v>31</v>
      </c>
      <c r="F10" s="49">
        <v>0</v>
      </c>
      <c r="G10" s="49">
        <v>0</v>
      </c>
      <c r="H10" s="49">
        <f t="shared" si="1"/>
        <v>0</v>
      </c>
    </row>
    <row r="11" spans="1:8" s="25" customFormat="1" ht="13.5" customHeight="1">
      <c r="B11" s="54" t="s">
        <v>6</v>
      </c>
      <c r="C11" s="57"/>
      <c r="E11" s="21"/>
      <c r="F11" s="34">
        <f>+SUBTOTAL(9,F7:F10)</f>
        <v>1307</v>
      </c>
      <c r="G11" s="34">
        <f t="shared" ref="G11:H11" si="2">+SUBTOTAL(9,G7:G10)</f>
        <v>793</v>
      </c>
      <c r="H11" s="34">
        <f t="shared" si="2"/>
        <v>2100</v>
      </c>
    </row>
    <row r="12" spans="1:8">
      <c r="B12" s="23"/>
      <c r="E12" s="12"/>
      <c r="F12" s="49"/>
      <c r="G12" s="49"/>
      <c r="H12" s="49">
        <f t="shared" si="1"/>
        <v>0</v>
      </c>
    </row>
    <row r="13" spans="1:8">
      <c r="B13" s="25" t="s">
        <v>4</v>
      </c>
      <c r="E13" s="12"/>
      <c r="F13" s="34"/>
      <c r="G13" s="34"/>
      <c r="H13" s="34"/>
    </row>
    <row r="14" spans="1:8" ht="13.5" customHeight="1">
      <c r="B14" s="23">
        <v>1</v>
      </c>
      <c r="E14" s="12" t="s">
        <v>15</v>
      </c>
      <c r="F14" s="49">
        <f>40+195+28+40</f>
        <v>303</v>
      </c>
      <c r="G14" s="49">
        <f>2102+56</f>
        <v>2158</v>
      </c>
      <c r="H14" s="49">
        <f t="shared" si="1"/>
        <v>2461</v>
      </c>
    </row>
    <row r="15" spans="1:8" ht="13.5" customHeight="1">
      <c r="B15" s="23">
        <v>2</v>
      </c>
      <c r="E15" s="12" t="s">
        <v>16</v>
      </c>
      <c r="F15" s="49">
        <f>25+357+130+25</f>
        <v>537</v>
      </c>
      <c r="G15" s="49">
        <f>251+260</f>
        <v>511</v>
      </c>
      <c r="H15" s="49">
        <f t="shared" si="1"/>
        <v>1048</v>
      </c>
    </row>
    <row r="16" spans="1:8" ht="13.5" customHeight="1">
      <c r="B16" s="23">
        <v>3</v>
      </c>
      <c r="E16" s="12" t="s">
        <v>32</v>
      </c>
      <c r="F16" s="49">
        <v>0</v>
      </c>
      <c r="G16" s="49">
        <v>14026</v>
      </c>
      <c r="H16" s="49">
        <f t="shared" si="1"/>
        <v>14026</v>
      </c>
    </row>
    <row r="17" spans="2:8" ht="13.5" customHeight="1">
      <c r="B17" s="23">
        <v>4</v>
      </c>
      <c r="E17" s="12" t="s">
        <v>33</v>
      </c>
      <c r="F17" s="49">
        <v>0</v>
      </c>
      <c r="G17" s="49">
        <v>0</v>
      </c>
      <c r="H17" s="49">
        <f t="shared" si="1"/>
        <v>0</v>
      </c>
    </row>
    <row r="18" spans="2:8" ht="13.5" customHeight="1">
      <c r="B18" s="23">
        <v>5</v>
      </c>
      <c r="E18" s="10" t="s">
        <v>34</v>
      </c>
      <c r="F18" s="49">
        <f>560+560+603+25</f>
        <v>1748</v>
      </c>
      <c r="G18" s="49">
        <f>4395+175+175</f>
        <v>4745</v>
      </c>
      <c r="H18" s="49">
        <f t="shared" si="1"/>
        <v>6493</v>
      </c>
    </row>
    <row r="19" spans="2:8" ht="13.5" customHeight="1">
      <c r="B19" s="23">
        <v>6</v>
      </c>
      <c r="E19" s="12" t="s">
        <v>35</v>
      </c>
      <c r="F19" s="49">
        <v>150</v>
      </c>
      <c r="G19" s="49">
        <v>10</v>
      </c>
      <c r="H19" s="49">
        <f t="shared" si="1"/>
        <v>160</v>
      </c>
    </row>
    <row r="20" spans="2:8" s="25" customFormat="1" ht="13.5" customHeight="1">
      <c r="B20" s="54" t="s">
        <v>6</v>
      </c>
      <c r="E20" s="21"/>
      <c r="F20" s="34">
        <f>+SUBTOTAL(9,F14:F19)</f>
        <v>2738</v>
      </c>
      <c r="G20" s="34">
        <f t="shared" ref="G20:H20" si="3">+SUBTOTAL(9,G14:G19)</f>
        <v>21450</v>
      </c>
      <c r="H20" s="34">
        <f t="shared" si="3"/>
        <v>24188</v>
      </c>
    </row>
    <row r="21" spans="2:8" ht="13.5" customHeight="1">
      <c r="E21" s="12"/>
      <c r="F21" s="49"/>
      <c r="G21" s="49"/>
      <c r="H21" s="49"/>
    </row>
    <row r="22" spans="2:8" ht="13.5" customHeight="1">
      <c r="B22" s="25" t="s">
        <v>0</v>
      </c>
      <c r="E22" s="12"/>
      <c r="F22" s="34"/>
      <c r="G22" s="34"/>
      <c r="H22" s="34"/>
    </row>
    <row r="23" spans="2:8">
      <c r="B23" s="23">
        <v>1</v>
      </c>
      <c r="E23" s="12" t="s">
        <v>21</v>
      </c>
      <c r="F23" s="49">
        <v>0</v>
      </c>
      <c r="G23" s="49">
        <f>337+79</f>
        <v>416</v>
      </c>
      <c r="H23" s="49">
        <f>F23+G23</f>
        <v>416</v>
      </c>
    </row>
    <row r="24" spans="2:8" ht="13.5" customHeight="1">
      <c r="B24" s="23">
        <v>2</v>
      </c>
      <c r="E24" s="12" t="s">
        <v>22</v>
      </c>
      <c r="F24" s="49">
        <f>1300+560</f>
        <v>1860</v>
      </c>
      <c r="G24" s="49">
        <f>560+560</f>
        <v>1120</v>
      </c>
      <c r="H24" s="49">
        <f>F24+G24</f>
        <v>2980</v>
      </c>
    </row>
    <row r="25" spans="2:8" ht="13.5" customHeight="1">
      <c r="B25" s="23">
        <v>3</v>
      </c>
      <c r="E25" s="12" t="s">
        <v>11</v>
      </c>
      <c r="F25" s="49">
        <f>25+20+47+20+22</f>
        <v>134</v>
      </c>
      <c r="G25" s="49">
        <f>35+44</f>
        <v>79</v>
      </c>
      <c r="H25" s="49">
        <f>F25+G25</f>
        <v>213</v>
      </c>
    </row>
    <row r="26" spans="2:8" s="25" customFormat="1" ht="13.5" customHeight="1">
      <c r="B26" s="54" t="s">
        <v>6</v>
      </c>
      <c r="E26" s="21"/>
      <c r="F26" s="34">
        <f>+SUBTOTAL(9,F23:F25)</f>
        <v>1994</v>
      </c>
      <c r="G26" s="34">
        <f t="shared" ref="G26:H26" si="4">+SUBTOTAL(9,G23:G25)</f>
        <v>1615</v>
      </c>
      <c r="H26" s="34">
        <f t="shared" si="4"/>
        <v>3609</v>
      </c>
    </row>
    <row r="27" spans="2:8" ht="13.5" customHeight="1">
      <c r="B27" s="23"/>
      <c r="E27" s="12"/>
      <c r="F27" s="49"/>
      <c r="G27" s="49"/>
      <c r="H27" s="49"/>
    </row>
    <row r="28" spans="2:8" ht="13.5" customHeight="1">
      <c r="B28" s="21" t="s">
        <v>23</v>
      </c>
      <c r="C28" s="50"/>
      <c r="E28" s="12"/>
      <c r="F28" s="51"/>
      <c r="G28" s="51"/>
      <c r="H28" s="51"/>
    </row>
    <row r="29" spans="2:8" ht="13.5" customHeight="1">
      <c r="B29" s="11">
        <v>1</v>
      </c>
      <c r="C29" s="12" t="s">
        <v>1</v>
      </c>
      <c r="D29" s="25"/>
      <c r="E29" s="12" t="s">
        <v>24</v>
      </c>
      <c r="F29" s="49">
        <v>0</v>
      </c>
      <c r="G29" s="49">
        <v>0</v>
      </c>
      <c r="H29" s="49">
        <f>F29+G29</f>
        <v>0</v>
      </c>
    </row>
    <row r="30" spans="2:8" s="25" customFormat="1" ht="13.5" customHeight="1">
      <c r="B30" s="13" t="s">
        <v>6</v>
      </c>
      <c r="C30" s="21"/>
      <c r="E30" s="21"/>
      <c r="F30" s="34">
        <f>+SUBTOTAL(9,F29)</f>
        <v>0</v>
      </c>
      <c r="G30" s="34">
        <f t="shared" ref="G30:H30" si="5">+SUBTOTAL(9,G29)</f>
        <v>0</v>
      </c>
      <c r="H30" s="34">
        <f t="shared" si="5"/>
        <v>0</v>
      </c>
    </row>
    <row r="31" spans="2:8" ht="13.5" customHeight="1">
      <c r="E31" s="12"/>
      <c r="F31" s="49"/>
      <c r="G31" s="49"/>
      <c r="H31" s="49"/>
    </row>
    <row r="32" spans="2:8" ht="13.5" customHeight="1">
      <c r="B32" s="21" t="s">
        <v>10</v>
      </c>
      <c r="C32" s="50"/>
      <c r="E32" s="12"/>
      <c r="F32" s="51"/>
      <c r="G32" s="51"/>
      <c r="H32" s="51"/>
    </row>
    <row r="33" spans="1:8" ht="13.5" customHeight="1">
      <c r="B33" s="11">
        <v>1</v>
      </c>
      <c r="C33" s="12" t="s">
        <v>1</v>
      </c>
      <c r="D33" s="25"/>
      <c r="E33" s="12" t="s">
        <v>69</v>
      </c>
      <c r="F33" s="49">
        <f>68+95+95+130+40</f>
        <v>428</v>
      </c>
      <c r="G33" s="49">
        <f>1624+80</f>
        <v>1704</v>
      </c>
      <c r="H33" s="49">
        <f>F33+G33</f>
        <v>2132</v>
      </c>
    </row>
    <row r="34" spans="1:8" s="25" customFormat="1" ht="13.5" customHeight="1">
      <c r="B34" s="13" t="s">
        <v>6</v>
      </c>
      <c r="C34" s="21"/>
      <c r="E34" s="21"/>
      <c r="F34" s="34">
        <f>+SUBTOTAL(9,F33)</f>
        <v>428</v>
      </c>
      <c r="G34" s="34">
        <f t="shared" ref="G34" si="6">+SUBTOTAL(9,G33)</f>
        <v>1704</v>
      </c>
      <c r="H34" s="34">
        <f t="shared" ref="H34" si="7">+SUBTOTAL(9,H33)</f>
        <v>2132</v>
      </c>
    </row>
    <row r="35" spans="1:8" ht="13.5" customHeight="1">
      <c r="D35" s="25" t="s">
        <v>8</v>
      </c>
      <c r="E35" s="12"/>
      <c r="F35" s="49"/>
      <c r="G35" s="49"/>
      <c r="H35" s="49"/>
    </row>
    <row r="36" spans="1:8">
      <c r="B36" s="21" t="s">
        <v>1</v>
      </c>
      <c r="C36" s="50"/>
      <c r="E36" s="12"/>
      <c r="F36" s="51"/>
      <c r="G36" s="51"/>
      <c r="H36" s="51"/>
    </row>
    <row r="37" spans="1:8">
      <c r="B37" s="11">
        <v>1</v>
      </c>
      <c r="C37" s="12" t="s">
        <v>1</v>
      </c>
      <c r="D37" s="25"/>
      <c r="E37" s="12" t="s">
        <v>1</v>
      </c>
      <c r="F37" s="49">
        <f>100+50+75+100-292</f>
        <v>33</v>
      </c>
      <c r="G37" s="49">
        <f>3535+200-883</f>
        <v>2852</v>
      </c>
      <c r="H37" s="49">
        <f>F37+G37</f>
        <v>2885</v>
      </c>
    </row>
    <row r="38" spans="1:8" s="56" customFormat="1">
      <c r="A38" s="25"/>
      <c r="B38" s="54" t="s">
        <v>6</v>
      </c>
      <c r="C38" s="25"/>
      <c r="D38" s="25"/>
      <c r="E38" s="25"/>
      <c r="F38" s="56">
        <f>+SUBTOTAL(9,F37)</f>
        <v>33</v>
      </c>
      <c r="G38" s="56">
        <f t="shared" ref="G38" si="8">+SUBTOTAL(9,G37)</f>
        <v>2852</v>
      </c>
      <c r="H38" s="56">
        <f t="shared" ref="H38" si="9">+SUBTOTAL(9,H37)</f>
        <v>2885</v>
      </c>
    </row>
    <row r="39" spans="1:8" s="45" customFormat="1">
      <c r="A39" s="10"/>
      <c r="B39" s="10"/>
      <c r="C39" s="10"/>
      <c r="D39" s="10"/>
      <c r="E39" s="10"/>
    </row>
    <row r="40" spans="1:8" s="45" customFormat="1">
      <c r="A40" s="10"/>
      <c r="B40" s="10"/>
      <c r="C40" s="10"/>
      <c r="D40" s="10"/>
      <c r="E40" s="10"/>
    </row>
    <row r="46" spans="1:8" s="45" customFormat="1">
      <c r="A46" s="10"/>
      <c r="B46" s="10"/>
      <c r="C46" s="10"/>
      <c r="D46" s="10"/>
      <c r="E46" s="10"/>
    </row>
  </sheetData>
  <mergeCells count="7">
    <mergeCell ref="G3:G4"/>
    <mergeCell ref="H3:H4"/>
    <mergeCell ref="A1:A2"/>
    <mergeCell ref="B1:E2"/>
    <mergeCell ref="A3:A4"/>
    <mergeCell ref="B3:E4"/>
    <mergeCell ref="F3:F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selection activeCell="F1" sqref="F1"/>
    </sheetView>
  </sheetViews>
  <sheetFormatPr defaultRowHeight="12.75"/>
  <cols>
    <col min="1" max="1" width="12" style="10" customWidth="1"/>
    <col min="2" max="2" width="12.28515625" style="10" customWidth="1"/>
    <col min="3" max="3" width="11.42578125" style="10" hidden="1" customWidth="1"/>
    <col min="4" max="4" width="0" style="10" hidden="1" customWidth="1"/>
    <col min="5" max="5" width="85.7109375" style="10" customWidth="1"/>
    <col min="6" max="6" width="19.28515625" style="10" customWidth="1"/>
    <col min="7" max="8" width="19.28515625" style="45" customWidth="1"/>
    <col min="9" max="16384" width="9.140625" style="10"/>
  </cols>
  <sheetData>
    <row r="1" spans="1:8" s="25" customFormat="1" ht="12.75" customHeight="1">
      <c r="A1" s="128" t="s">
        <v>2</v>
      </c>
      <c r="B1" s="128" t="s">
        <v>26</v>
      </c>
      <c r="C1" s="128"/>
      <c r="D1" s="128"/>
      <c r="E1" s="128"/>
      <c r="F1" s="9" t="s">
        <v>5</v>
      </c>
      <c r="G1" s="9" t="s">
        <v>5</v>
      </c>
      <c r="H1" s="9"/>
    </row>
    <row r="2" spans="1:8" s="25" customFormat="1" ht="13.5" thickBot="1">
      <c r="A2" s="109"/>
      <c r="B2" s="109"/>
      <c r="C2" s="109"/>
      <c r="D2" s="109"/>
      <c r="E2" s="109"/>
      <c r="F2" s="53" t="s">
        <v>13</v>
      </c>
      <c r="G2" s="53" t="s">
        <v>12</v>
      </c>
      <c r="H2" s="53" t="s">
        <v>6</v>
      </c>
    </row>
    <row r="3" spans="1:8" s="25" customFormat="1">
      <c r="A3" s="112" t="s">
        <v>43</v>
      </c>
      <c r="B3" s="112" t="s">
        <v>40</v>
      </c>
      <c r="C3" s="112"/>
      <c r="D3" s="112"/>
      <c r="E3" s="112"/>
      <c r="F3" s="116">
        <f>+SUBTOTAL(9,F7:F37)</f>
        <v>6250.0563448103248</v>
      </c>
      <c r="G3" s="116">
        <f t="shared" ref="G3:H3" si="0">+SUBTOTAL(9,G7:G37)</f>
        <v>6433.1976785714287</v>
      </c>
      <c r="H3" s="116">
        <f t="shared" si="0"/>
        <v>12683.254023381753</v>
      </c>
    </row>
    <row r="4" spans="1:8" s="47" customFormat="1">
      <c r="A4" s="111"/>
      <c r="B4" s="114"/>
      <c r="C4" s="114"/>
      <c r="D4" s="114"/>
      <c r="E4" s="114"/>
      <c r="F4" s="117"/>
      <c r="G4" s="117"/>
      <c r="H4" s="117"/>
    </row>
    <row r="5" spans="1:8" ht="12.75" customHeight="1">
      <c r="A5" s="14"/>
      <c r="B5" s="14"/>
      <c r="C5" s="14"/>
      <c r="D5" s="14"/>
      <c r="E5" s="14"/>
      <c r="F5" s="6"/>
      <c r="G5" s="6"/>
      <c r="H5" s="6"/>
    </row>
    <row r="6" spans="1:8">
      <c r="A6" s="12"/>
      <c r="B6" s="21" t="s">
        <v>9</v>
      </c>
      <c r="E6" s="12"/>
      <c r="F6" s="34"/>
      <c r="G6" s="34"/>
      <c r="H6" s="34"/>
    </row>
    <row r="7" spans="1:8" ht="13.5" customHeight="1">
      <c r="B7" s="23">
        <v>1</v>
      </c>
      <c r="C7" s="48">
        <v>14</v>
      </c>
      <c r="E7" s="12" t="s">
        <v>14</v>
      </c>
      <c r="F7" s="45">
        <v>779.79455877857913</v>
      </c>
      <c r="G7" s="45">
        <v>326.43608999999998</v>
      </c>
      <c r="H7" s="49">
        <f>G7+F7</f>
        <v>1106.2306487785791</v>
      </c>
    </row>
    <row r="8" spans="1:8" ht="13.5" customHeight="1">
      <c r="B8" s="23">
        <v>2</v>
      </c>
      <c r="C8" s="48">
        <v>16</v>
      </c>
      <c r="E8" s="12" t="s">
        <v>18</v>
      </c>
      <c r="F8" s="45">
        <v>2612.88213</v>
      </c>
      <c r="G8" s="45">
        <v>4346.8164699999998</v>
      </c>
      <c r="H8" s="49">
        <f>G8+F8</f>
        <v>6959.6985999999997</v>
      </c>
    </row>
    <row r="9" spans="1:8" ht="13.5" customHeight="1">
      <c r="B9" s="23">
        <v>3</v>
      </c>
      <c r="C9" s="48">
        <v>20</v>
      </c>
      <c r="E9" s="12" t="s">
        <v>7</v>
      </c>
      <c r="F9" s="45">
        <v>1696.74479</v>
      </c>
      <c r="G9" s="45">
        <v>955.05</v>
      </c>
      <c r="H9" s="49">
        <f>G9+F9</f>
        <v>2651.7947899999999</v>
      </c>
    </row>
    <row r="10" spans="1:8" ht="13.5" customHeight="1">
      <c r="B10" s="23">
        <v>4</v>
      </c>
      <c r="C10" s="48">
        <v>26</v>
      </c>
      <c r="E10" s="12" t="s">
        <v>19</v>
      </c>
      <c r="F10" s="45">
        <v>123.60019</v>
      </c>
      <c r="G10" s="45">
        <v>111.80019</v>
      </c>
      <c r="H10" s="49">
        <f>G10+F10</f>
        <v>235.40037999999998</v>
      </c>
    </row>
    <row r="11" spans="1:8" ht="13.5" customHeight="1">
      <c r="B11" s="23">
        <v>5</v>
      </c>
      <c r="C11" s="48">
        <v>18</v>
      </c>
      <c r="E11" s="12" t="s">
        <v>3</v>
      </c>
      <c r="F11" s="45">
        <v>1037.0346760317459</v>
      </c>
      <c r="G11" s="45">
        <v>693.09492857142857</v>
      </c>
      <c r="H11" s="49">
        <f>G11+F11</f>
        <v>1730.1296046031744</v>
      </c>
    </row>
    <row r="12" spans="1:8" s="25" customFormat="1" ht="13.5" customHeight="1">
      <c r="B12" s="54" t="s">
        <v>6</v>
      </c>
      <c r="C12" s="57"/>
      <c r="E12" s="21"/>
      <c r="F12" s="56">
        <f>+SUBTOTAL(9,F7:F11)</f>
        <v>6250.0563448103248</v>
      </c>
      <c r="G12" s="56">
        <f t="shared" ref="G12:H12" si="1">+SUBTOTAL(9,G7:G11)</f>
        <v>6433.1976785714287</v>
      </c>
      <c r="H12" s="56">
        <f t="shared" si="1"/>
        <v>12683.254023381753</v>
      </c>
    </row>
    <row r="13" spans="1:8">
      <c r="B13" s="23"/>
      <c r="E13" s="12"/>
      <c r="F13" s="49"/>
      <c r="G13" s="49"/>
      <c r="H13" s="49"/>
    </row>
    <row r="14" spans="1:8">
      <c r="B14" s="25" t="s">
        <v>4</v>
      </c>
      <c r="E14" s="12"/>
      <c r="F14" s="34"/>
      <c r="G14" s="34"/>
      <c r="H14" s="34"/>
    </row>
    <row r="15" spans="1:8" ht="13.5" customHeight="1">
      <c r="B15" s="23">
        <v>1</v>
      </c>
      <c r="E15" s="12" t="s">
        <v>15</v>
      </c>
      <c r="F15" s="49">
        <v>0</v>
      </c>
      <c r="G15" s="49">
        <v>0</v>
      </c>
      <c r="H15" s="49">
        <v>0</v>
      </c>
    </row>
    <row r="16" spans="1:8" ht="13.5" customHeight="1">
      <c r="B16" s="23">
        <v>2</v>
      </c>
      <c r="E16" s="12" t="s">
        <v>16</v>
      </c>
      <c r="F16" s="49">
        <v>0</v>
      </c>
      <c r="G16" s="49">
        <v>0</v>
      </c>
      <c r="H16" s="49">
        <v>0</v>
      </c>
    </row>
    <row r="17" spans="2:8" ht="13.5" customHeight="1">
      <c r="B17" s="23">
        <v>3</v>
      </c>
      <c r="E17" s="12" t="s">
        <v>17</v>
      </c>
      <c r="F17" s="49">
        <v>0</v>
      </c>
      <c r="G17" s="49">
        <v>0</v>
      </c>
      <c r="H17" s="49">
        <v>0</v>
      </c>
    </row>
    <row r="18" spans="2:8" ht="13.5" customHeight="1">
      <c r="B18" s="23">
        <v>4</v>
      </c>
      <c r="E18" s="12" t="s">
        <v>20</v>
      </c>
      <c r="F18" s="49">
        <v>0</v>
      </c>
      <c r="G18" s="49">
        <v>0</v>
      </c>
      <c r="H18" s="49">
        <v>0</v>
      </c>
    </row>
    <row r="19" spans="2:8" s="25" customFormat="1" ht="13.5" customHeight="1">
      <c r="B19" s="54" t="s">
        <v>6</v>
      </c>
      <c r="E19" s="21"/>
      <c r="F19" s="34">
        <f>+SUBTOTAL(9,F15:F18)</f>
        <v>0</v>
      </c>
      <c r="G19" s="34">
        <f t="shared" ref="G19:H19" si="2">+SUBTOTAL(9,G15:G18)</f>
        <v>0</v>
      </c>
      <c r="H19" s="34">
        <f t="shared" si="2"/>
        <v>0</v>
      </c>
    </row>
    <row r="20" spans="2:8" ht="13.5" customHeight="1">
      <c r="E20" s="12"/>
      <c r="F20" s="49"/>
      <c r="G20" s="49"/>
      <c r="H20" s="49"/>
    </row>
    <row r="21" spans="2:8" ht="13.5" customHeight="1">
      <c r="B21" s="25" t="s">
        <v>0</v>
      </c>
      <c r="E21" s="12"/>
      <c r="F21" s="34"/>
      <c r="G21" s="34"/>
      <c r="H21" s="34"/>
    </row>
    <row r="22" spans="2:8">
      <c r="B22" s="23">
        <v>1</v>
      </c>
      <c r="E22" s="12" t="s">
        <v>21</v>
      </c>
      <c r="F22" s="49">
        <v>0</v>
      </c>
      <c r="G22" s="49">
        <v>0</v>
      </c>
      <c r="H22" s="49">
        <v>0</v>
      </c>
    </row>
    <row r="23" spans="2:8" ht="13.5" customHeight="1">
      <c r="B23" s="23">
        <v>2</v>
      </c>
      <c r="E23" s="12" t="s">
        <v>22</v>
      </c>
      <c r="F23" s="49">
        <v>0</v>
      </c>
      <c r="G23" s="49">
        <v>0</v>
      </c>
      <c r="H23" s="49">
        <v>0</v>
      </c>
    </row>
    <row r="24" spans="2:8" ht="13.5" customHeight="1">
      <c r="B24" s="23">
        <v>3</v>
      </c>
      <c r="E24" s="12" t="s">
        <v>11</v>
      </c>
      <c r="F24" s="49">
        <v>0</v>
      </c>
      <c r="G24" s="49">
        <v>0</v>
      </c>
      <c r="H24" s="49">
        <v>0</v>
      </c>
    </row>
    <row r="25" spans="2:8" s="25" customFormat="1" ht="13.5" customHeight="1">
      <c r="B25" s="54" t="s">
        <v>6</v>
      </c>
      <c r="E25" s="21"/>
      <c r="F25" s="34">
        <f>+SUBTOTAL(9,F22:F24)</f>
        <v>0</v>
      </c>
      <c r="G25" s="34">
        <f t="shared" ref="G25:H25" si="3">+SUBTOTAL(9,G22:G24)</f>
        <v>0</v>
      </c>
      <c r="H25" s="34">
        <f t="shared" si="3"/>
        <v>0</v>
      </c>
    </row>
    <row r="26" spans="2:8" ht="13.5" customHeight="1">
      <c r="B26" s="23"/>
      <c r="E26" s="12"/>
      <c r="F26" s="49"/>
      <c r="G26" s="49"/>
      <c r="H26" s="49"/>
    </row>
    <row r="27" spans="2:8" ht="13.5" customHeight="1">
      <c r="B27" s="21" t="s">
        <v>23</v>
      </c>
      <c r="C27" s="50"/>
      <c r="E27" s="12"/>
      <c r="F27" s="51"/>
      <c r="G27" s="51"/>
      <c r="H27" s="51"/>
    </row>
    <row r="28" spans="2:8" ht="13.5" customHeight="1">
      <c r="B28" s="11">
        <v>1</v>
      </c>
      <c r="C28" s="12" t="s">
        <v>1</v>
      </c>
      <c r="D28" s="25"/>
      <c r="E28" s="12" t="s">
        <v>24</v>
      </c>
      <c r="F28" s="49">
        <v>0</v>
      </c>
      <c r="G28" s="49">
        <v>0</v>
      </c>
      <c r="H28" s="49">
        <v>0</v>
      </c>
    </row>
    <row r="29" spans="2:8" s="25" customFormat="1" ht="13.5" customHeight="1">
      <c r="B29" s="13" t="s">
        <v>6</v>
      </c>
      <c r="C29" s="21"/>
      <c r="E29" s="21"/>
      <c r="F29" s="34">
        <f>+SUBTOTAL(9,F28)</f>
        <v>0</v>
      </c>
      <c r="G29" s="34">
        <f t="shared" ref="G29:H29" si="4">+SUBTOTAL(9,G28)</f>
        <v>0</v>
      </c>
      <c r="H29" s="34">
        <f t="shared" si="4"/>
        <v>0</v>
      </c>
    </row>
    <row r="30" spans="2:8" ht="13.5" customHeight="1">
      <c r="E30" s="12"/>
      <c r="F30" s="49"/>
      <c r="G30" s="49"/>
      <c r="H30" s="49"/>
    </row>
    <row r="31" spans="2:8" ht="13.5" customHeight="1">
      <c r="B31" s="21" t="s">
        <v>10</v>
      </c>
      <c r="C31" s="50"/>
      <c r="E31" s="12"/>
      <c r="F31" s="51"/>
      <c r="G31" s="51"/>
      <c r="H31" s="51"/>
    </row>
    <row r="32" spans="2:8" ht="13.5" customHeight="1">
      <c r="B32" s="11">
        <v>1</v>
      </c>
      <c r="C32" s="12" t="s">
        <v>1</v>
      </c>
      <c r="D32" s="25"/>
      <c r="E32" s="12" t="s">
        <v>69</v>
      </c>
      <c r="F32" s="49">
        <v>0</v>
      </c>
      <c r="G32" s="49">
        <v>0</v>
      </c>
      <c r="H32" s="49">
        <v>0</v>
      </c>
    </row>
    <row r="33" spans="2:8" s="25" customFormat="1" ht="13.5" customHeight="1">
      <c r="B33" s="13" t="s">
        <v>6</v>
      </c>
      <c r="C33" s="21"/>
      <c r="E33" s="21"/>
      <c r="F33" s="34">
        <f>+SUBTOTAL(9,F32)</f>
        <v>0</v>
      </c>
      <c r="G33" s="34">
        <f t="shared" ref="G33" si="5">+SUBTOTAL(9,G32)</f>
        <v>0</v>
      </c>
      <c r="H33" s="34">
        <f t="shared" ref="H33" si="6">+SUBTOTAL(9,H32)</f>
        <v>0</v>
      </c>
    </row>
    <row r="34" spans="2:8" ht="13.5" customHeight="1">
      <c r="D34" s="25" t="s">
        <v>8</v>
      </c>
      <c r="E34" s="12"/>
      <c r="F34" s="49"/>
      <c r="G34" s="49"/>
      <c r="H34" s="49"/>
    </row>
    <row r="35" spans="2:8">
      <c r="B35" s="21" t="s">
        <v>1</v>
      </c>
      <c r="C35" s="50"/>
      <c r="E35" s="12"/>
      <c r="F35" s="51"/>
      <c r="G35" s="51"/>
      <c r="H35" s="51"/>
    </row>
    <row r="36" spans="2:8">
      <c r="B36" s="11">
        <v>1</v>
      </c>
      <c r="C36" s="12" t="s">
        <v>1</v>
      </c>
      <c r="D36" s="25"/>
      <c r="E36" s="12" t="s">
        <v>1</v>
      </c>
      <c r="F36" s="49">
        <v>0</v>
      </c>
      <c r="G36" s="49">
        <v>0</v>
      </c>
      <c r="H36" s="49">
        <v>0</v>
      </c>
    </row>
    <row r="37" spans="2:8" s="25" customFormat="1">
      <c r="B37" s="54" t="s">
        <v>6</v>
      </c>
      <c r="F37" s="56">
        <f>+SUBTOTAL(9,F36)</f>
        <v>0</v>
      </c>
      <c r="G37" s="56">
        <f t="shared" ref="G37" si="7">+SUBTOTAL(9,G36)</f>
        <v>0</v>
      </c>
      <c r="H37" s="56">
        <f t="shared" ref="H37" si="8">+SUBTOTAL(9,H36)</f>
        <v>0</v>
      </c>
    </row>
    <row r="38" spans="2:8" s="45" customFormat="1"/>
    <row r="39" spans="2:8" s="45" customFormat="1"/>
  </sheetData>
  <mergeCells count="7">
    <mergeCell ref="G3:G4"/>
    <mergeCell ref="H3:H4"/>
    <mergeCell ref="A1:A2"/>
    <mergeCell ref="B1:E2"/>
    <mergeCell ref="A3:A4"/>
    <mergeCell ref="B3:E4"/>
    <mergeCell ref="F3:F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zoomScaleNormal="100" workbookViewId="0">
      <selection activeCell="F1" sqref="F1"/>
    </sheetView>
  </sheetViews>
  <sheetFormatPr defaultRowHeight="12.75"/>
  <cols>
    <col min="1" max="1" width="7.85546875" style="10" customWidth="1"/>
    <col min="2" max="2" width="12.28515625" style="10" customWidth="1"/>
    <col min="3" max="3" width="11.42578125" style="10" hidden="1" customWidth="1"/>
    <col min="4" max="4" width="0" style="10" hidden="1" customWidth="1"/>
    <col min="5" max="5" width="85.7109375" style="10" customWidth="1"/>
    <col min="6" max="6" width="19.28515625" style="10" bestFit="1" customWidth="1"/>
    <col min="7" max="8" width="18.28515625" style="45" bestFit="1" customWidth="1"/>
    <col min="9" max="16384" width="9.140625" style="10"/>
  </cols>
  <sheetData>
    <row r="1" spans="1:8" s="25" customFormat="1">
      <c r="A1" s="108" t="s">
        <v>2</v>
      </c>
      <c r="B1" s="108" t="s">
        <v>26</v>
      </c>
      <c r="C1" s="108"/>
      <c r="D1" s="108"/>
      <c r="E1" s="108"/>
      <c r="F1" s="9" t="s">
        <v>30</v>
      </c>
      <c r="G1" s="9" t="s">
        <v>5</v>
      </c>
      <c r="H1" s="9"/>
    </row>
    <row r="2" spans="1:8" s="25" customFormat="1" ht="13.5" thickBot="1">
      <c r="A2" s="109"/>
      <c r="B2" s="109"/>
      <c r="C2" s="109"/>
      <c r="D2" s="109"/>
      <c r="E2" s="109"/>
      <c r="F2" s="53" t="s">
        <v>13</v>
      </c>
      <c r="G2" s="53" t="s">
        <v>12</v>
      </c>
      <c r="H2" s="53" t="s">
        <v>6</v>
      </c>
    </row>
    <row r="3" spans="1:8" s="25" customFormat="1">
      <c r="A3" s="110">
        <v>6420</v>
      </c>
      <c r="B3" s="112" t="s">
        <v>39</v>
      </c>
      <c r="C3" s="112"/>
      <c r="D3" s="112"/>
      <c r="E3" s="112"/>
      <c r="F3" s="116">
        <f>+SUBTOTAL(9,F7:F38)</f>
        <v>8000</v>
      </c>
      <c r="G3" s="116">
        <f t="shared" ref="G3:H3" si="0">+SUBTOTAL(9,G7:G38)</f>
        <v>7665</v>
      </c>
      <c r="H3" s="116">
        <f t="shared" si="0"/>
        <v>15665</v>
      </c>
    </row>
    <row r="4" spans="1:8" s="47" customFormat="1">
      <c r="A4" s="111"/>
      <c r="B4" s="114"/>
      <c r="C4" s="114"/>
      <c r="D4" s="114"/>
      <c r="E4" s="114"/>
      <c r="F4" s="117"/>
      <c r="G4" s="117"/>
      <c r="H4" s="117"/>
    </row>
    <row r="5" spans="1:8" ht="12.75" customHeight="1">
      <c r="A5" s="14"/>
      <c r="B5" s="14"/>
      <c r="C5" s="14"/>
      <c r="D5" s="14"/>
      <c r="E5" s="14"/>
      <c r="F5" s="6"/>
      <c r="G5" s="6"/>
      <c r="H5" s="6"/>
    </row>
    <row r="6" spans="1:8">
      <c r="A6" s="12"/>
      <c r="B6" s="21" t="s">
        <v>9</v>
      </c>
      <c r="E6" s="12"/>
      <c r="F6" s="34"/>
      <c r="G6" s="34"/>
      <c r="H6" s="34"/>
    </row>
    <row r="7" spans="1:8" ht="13.5" customHeight="1">
      <c r="B7" s="23">
        <v>1</v>
      </c>
      <c r="C7" s="48">
        <v>14</v>
      </c>
      <c r="E7" s="12" t="s">
        <v>14</v>
      </c>
      <c r="F7" s="49">
        <v>681</v>
      </c>
      <c r="G7" s="49">
        <v>629</v>
      </c>
      <c r="H7" s="49">
        <f t="shared" ref="H7:H10" si="1">F7+G7</f>
        <v>1310</v>
      </c>
    </row>
    <row r="8" spans="1:8" ht="13.5" customHeight="1">
      <c r="B8" s="23">
        <v>2</v>
      </c>
      <c r="C8" s="48">
        <v>16</v>
      </c>
      <c r="E8" s="12" t="s">
        <v>18</v>
      </c>
      <c r="F8" s="49">
        <v>3375</v>
      </c>
      <c r="G8" s="49">
        <v>5247</v>
      </c>
      <c r="H8" s="49">
        <f t="shared" si="1"/>
        <v>8622</v>
      </c>
    </row>
    <row r="9" spans="1:8" ht="13.5" customHeight="1">
      <c r="B9" s="23">
        <v>3</v>
      </c>
      <c r="C9" s="48">
        <v>20</v>
      </c>
      <c r="E9" s="12" t="s">
        <v>7</v>
      </c>
      <c r="F9" s="49">
        <v>2387</v>
      </c>
      <c r="G9" s="49">
        <v>472</v>
      </c>
      <c r="H9" s="49">
        <f t="shared" si="1"/>
        <v>2859</v>
      </c>
    </row>
    <row r="10" spans="1:8" ht="13.5" customHeight="1">
      <c r="B10" s="23">
        <v>4</v>
      </c>
      <c r="C10" s="48">
        <v>26</v>
      </c>
      <c r="E10" s="12" t="s">
        <v>31</v>
      </c>
      <c r="F10" s="49">
        <f>1200+357</f>
        <v>1557</v>
      </c>
      <c r="G10" s="49">
        <v>1317</v>
      </c>
      <c r="H10" s="49">
        <f t="shared" si="1"/>
        <v>2874</v>
      </c>
    </row>
    <row r="11" spans="1:8" s="25" customFormat="1" ht="13.5" customHeight="1">
      <c r="B11" s="54" t="s">
        <v>29</v>
      </c>
      <c r="C11" s="57"/>
      <c r="E11" s="21"/>
      <c r="F11" s="34">
        <f>+SUBTOTAL(9,F7:F10)</f>
        <v>8000</v>
      </c>
      <c r="G11" s="34">
        <f t="shared" ref="G11:H11" si="2">+SUBTOTAL(9,G7:G10)</f>
        <v>7665</v>
      </c>
      <c r="H11" s="34">
        <f t="shared" si="2"/>
        <v>15665</v>
      </c>
    </row>
    <row r="12" spans="1:8">
      <c r="B12" s="23"/>
      <c r="E12" s="12"/>
      <c r="F12" s="49"/>
      <c r="G12" s="49"/>
      <c r="H12" s="49"/>
    </row>
    <row r="13" spans="1:8">
      <c r="B13" s="25" t="s">
        <v>4</v>
      </c>
      <c r="E13" s="12"/>
      <c r="F13" s="34"/>
      <c r="G13" s="34"/>
      <c r="H13" s="34"/>
    </row>
    <row r="14" spans="1:8" ht="13.5" customHeight="1">
      <c r="B14" s="23">
        <v>1</v>
      </c>
      <c r="E14" s="12" t="s">
        <v>15</v>
      </c>
      <c r="F14" s="49">
        <v>0</v>
      </c>
      <c r="G14" s="49">
        <v>0</v>
      </c>
      <c r="H14" s="49">
        <f t="shared" ref="H14:H19" si="3">F14+G14</f>
        <v>0</v>
      </c>
    </row>
    <row r="15" spans="1:8" ht="13.5" customHeight="1">
      <c r="B15" s="23">
        <v>2</v>
      </c>
      <c r="E15" s="12" t="s">
        <v>16</v>
      </c>
      <c r="F15" s="49">
        <v>0</v>
      </c>
      <c r="G15" s="49">
        <v>0</v>
      </c>
      <c r="H15" s="49">
        <f t="shared" si="3"/>
        <v>0</v>
      </c>
    </row>
    <row r="16" spans="1:8" ht="13.5" customHeight="1">
      <c r="B16" s="23">
        <v>3</v>
      </c>
      <c r="E16" s="12" t="s">
        <v>32</v>
      </c>
      <c r="F16" s="49">
        <v>0</v>
      </c>
      <c r="G16" s="49">
        <v>0</v>
      </c>
      <c r="H16" s="49">
        <f t="shared" si="3"/>
        <v>0</v>
      </c>
    </row>
    <row r="17" spans="2:8" ht="13.5" customHeight="1">
      <c r="B17" s="23">
        <v>4</v>
      </c>
      <c r="E17" s="12" t="s">
        <v>33</v>
      </c>
      <c r="F17" s="49">
        <v>0</v>
      </c>
      <c r="G17" s="49">
        <v>0</v>
      </c>
      <c r="H17" s="49">
        <f t="shared" si="3"/>
        <v>0</v>
      </c>
    </row>
    <row r="18" spans="2:8" ht="13.5" customHeight="1">
      <c r="B18" s="23">
        <v>5</v>
      </c>
      <c r="E18" s="10" t="s">
        <v>34</v>
      </c>
      <c r="F18" s="49">
        <v>0</v>
      </c>
      <c r="G18" s="49">
        <v>0</v>
      </c>
      <c r="H18" s="49">
        <f t="shared" si="3"/>
        <v>0</v>
      </c>
    </row>
    <row r="19" spans="2:8" ht="13.5" customHeight="1">
      <c r="B19" s="23">
        <v>6</v>
      </c>
      <c r="E19" s="12" t="s">
        <v>35</v>
      </c>
      <c r="F19" s="49">
        <v>0</v>
      </c>
      <c r="G19" s="49">
        <v>0</v>
      </c>
      <c r="H19" s="49">
        <f t="shared" si="3"/>
        <v>0</v>
      </c>
    </row>
    <row r="20" spans="2:8" s="25" customFormat="1" ht="13.5" customHeight="1">
      <c r="B20" s="54" t="s">
        <v>29</v>
      </c>
      <c r="E20" s="21"/>
      <c r="F20" s="34">
        <f>+SUBTOTAL(9,F14:F19)</f>
        <v>0</v>
      </c>
      <c r="G20" s="34">
        <f t="shared" ref="G20:H20" si="4">+SUBTOTAL(9,G14:G19)</f>
        <v>0</v>
      </c>
      <c r="H20" s="34">
        <f t="shared" si="4"/>
        <v>0</v>
      </c>
    </row>
    <row r="21" spans="2:8" ht="13.5" customHeight="1">
      <c r="E21" s="12"/>
      <c r="F21" s="49"/>
      <c r="G21" s="49"/>
      <c r="H21" s="49"/>
    </row>
    <row r="22" spans="2:8" ht="13.5" customHeight="1">
      <c r="B22" s="25" t="s">
        <v>0</v>
      </c>
      <c r="E22" s="12"/>
      <c r="F22" s="34"/>
      <c r="G22" s="34"/>
      <c r="H22" s="34"/>
    </row>
    <row r="23" spans="2:8">
      <c r="B23" s="23">
        <v>1</v>
      </c>
      <c r="E23" s="12" t="s">
        <v>21</v>
      </c>
      <c r="F23" s="49">
        <v>0</v>
      </c>
      <c r="G23" s="49">
        <v>0</v>
      </c>
      <c r="H23" s="49">
        <f>F23+G23</f>
        <v>0</v>
      </c>
    </row>
    <row r="24" spans="2:8" ht="13.5" customHeight="1">
      <c r="B24" s="23">
        <v>2</v>
      </c>
      <c r="E24" s="12" t="s">
        <v>22</v>
      </c>
      <c r="F24" s="49">
        <v>0</v>
      </c>
      <c r="G24" s="49">
        <v>0</v>
      </c>
      <c r="H24" s="49">
        <f>F24+G24</f>
        <v>0</v>
      </c>
    </row>
    <row r="25" spans="2:8" ht="13.5" customHeight="1">
      <c r="B25" s="23">
        <v>3</v>
      </c>
      <c r="E25" s="12" t="s">
        <v>11</v>
      </c>
      <c r="F25" s="49">
        <v>0</v>
      </c>
      <c r="G25" s="49">
        <v>0</v>
      </c>
      <c r="H25" s="49">
        <f>F25+G25</f>
        <v>0</v>
      </c>
    </row>
    <row r="26" spans="2:8" s="25" customFormat="1" ht="13.5" customHeight="1">
      <c r="B26" s="54" t="s">
        <v>29</v>
      </c>
      <c r="E26" s="21"/>
      <c r="F26" s="34">
        <f>+SUBTOTAL(9,F23:F25)</f>
        <v>0</v>
      </c>
      <c r="G26" s="34">
        <f t="shared" ref="G26:H26" si="5">+SUBTOTAL(9,G23:G25)</f>
        <v>0</v>
      </c>
      <c r="H26" s="34">
        <f t="shared" si="5"/>
        <v>0</v>
      </c>
    </row>
    <row r="27" spans="2:8" ht="13.5" customHeight="1">
      <c r="B27" s="23"/>
      <c r="E27" s="12"/>
      <c r="F27" s="49"/>
      <c r="G27" s="49"/>
      <c r="H27" s="49"/>
    </row>
    <row r="28" spans="2:8" ht="13.5" customHeight="1">
      <c r="B28" s="21" t="s">
        <v>23</v>
      </c>
      <c r="C28" s="50"/>
      <c r="E28" s="12"/>
      <c r="F28" s="51"/>
      <c r="G28" s="51"/>
      <c r="H28" s="51"/>
    </row>
    <row r="29" spans="2:8" ht="13.5" customHeight="1">
      <c r="B29" s="11">
        <v>1</v>
      </c>
      <c r="C29" s="12" t="s">
        <v>1</v>
      </c>
      <c r="D29" s="25"/>
      <c r="E29" s="12" t="s">
        <v>24</v>
      </c>
      <c r="F29" s="49">
        <v>0</v>
      </c>
      <c r="G29" s="49">
        <v>0</v>
      </c>
      <c r="H29" s="49">
        <f>F29+G29</f>
        <v>0</v>
      </c>
    </row>
    <row r="30" spans="2:8" s="25" customFormat="1" ht="13.5" customHeight="1">
      <c r="B30" s="13" t="s">
        <v>29</v>
      </c>
      <c r="C30" s="21"/>
      <c r="E30" s="21"/>
      <c r="F30" s="34">
        <f>+SUBTOTAL(9,F29)</f>
        <v>0</v>
      </c>
      <c r="G30" s="34">
        <f t="shared" ref="G30:H30" si="6">+SUBTOTAL(9,G29)</f>
        <v>0</v>
      </c>
      <c r="H30" s="34">
        <f t="shared" si="6"/>
        <v>0</v>
      </c>
    </row>
    <row r="31" spans="2:8" ht="13.5" customHeight="1">
      <c r="E31" s="12"/>
      <c r="F31" s="49"/>
      <c r="G31" s="49"/>
      <c r="H31" s="49"/>
    </row>
    <row r="32" spans="2:8" ht="13.5" customHeight="1">
      <c r="B32" s="21" t="s">
        <v>10</v>
      </c>
      <c r="C32" s="50"/>
      <c r="E32" s="12"/>
      <c r="F32" s="51"/>
      <c r="G32" s="51"/>
      <c r="H32" s="51"/>
    </row>
    <row r="33" spans="1:8" ht="13.5" customHeight="1">
      <c r="B33" s="11">
        <v>1</v>
      </c>
      <c r="C33" s="12" t="s">
        <v>1</v>
      </c>
      <c r="D33" s="25"/>
      <c r="E33" s="12" t="s">
        <v>69</v>
      </c>
      <c r="F33" s="49">
        <v>0</v>
      </c>
      <c r="G33" s="49">
        <v>0</v>
      </c>
      <c r="H33" s="49">
        <f>F33+G33</f>
        <v>0</v>
      </c>
    </row>
    <row r="34" spans="1:8" s="25" customFormat="1" ht="13.5" customHeight="1">
      <c r="B34" s="13" t="s">
        <v>29</v>
      </c>
      <c r="C34" s="21"/>
      <c r="E34" s="21"/>
      <c r="F34" s="34">
        <f>+SUBTOTAL(9,F33)</f>
        <v>0</v>
      </c>
      <c r="G34" s="34">
        <f t="shared" ref="G34" si="7">+SUBTOTAL(9,G33)</f>
        <v>0</v>
      </c>
      <c r="H34" s="34">
        <f t="shared" ref="H34" si="8">+SUBTOTAL(9,H33)</f>
        <v>0</v>
      </c>
    </row>
    <row r="35" spans="1:8" ht="13.5" customHeight="1">
      <c r="D35" s="25" t="s">
        <v>8</v>
      </c>
      <c r="E35" s="12"/>
      <c r="F35" s="49"/>
      <c r="G35" s="49"/>
      <c r="H35" s="49"/>
    </row>
    <row r="36" spans="1:8">
      <c r="B36" s="21" t="s">
        <v>1</v>
      </c>
      <c r="C36" s="50"/>
      <c r="E36" s="12"/>
      <c r="F36" s="51"/>
      <c r="G36" s="51"/>
      <c r="H36" s="51"/>
    </row>
    <row r="37" spans="1:8">
      <c r="B37" s="11">
        <v>1</v>
      </c>
      <c r="C37" s="12" t="s">
        <v>1</v>
      </c>
      <c r="D37" s="25"/>
      <c r="E37" s="12" t="s">
        <v>1</v>
      </c>
      <c r="F37" s="49">
        <v>0</v>
      </c>
      <c r="G37" s="49">
        <v>0</v>
      </c>
      <c r="H37" s="49">
        <f>F37+G37</f>
        <v>0</v>
      </c>
    </row>
    <row r="38" spans="1:8" s="56" customFormat="1">
      <c r="A38" s="25"/>
      <c r="B38" s="54" t="s">
        <v>29</v>
      </c>
      <c r="C38" s="25"/>
      <c r="D38" s="25"/>
      <c r="E38" s="25"/>
      <c r="F38" s="56">
        <f>+SUBTOTAL(9,F37)</f>
        <v>0</v>
      </c>
      <c r="G38" s="56">
        <f t="shared" ref="G38" si="9">+SUBTOTAL(9,G37)</f>
        <v>0</v>
      </c>
      <c r="H38" s="56">
        <f t="shared" ref="H38" si="10">+SUBTOTAL(9,H37)</f>
        <v>0</v>
      </c>
    </row>
    <row r="39" spans="1:8" s="45" customFormat="1">
      <c r="A39" s="10"/>
      <c r="B39" s="10"/>
      <c r="C39" s="10"/>
      <c r="D39" s="10"/>
      <c r="E39" s="10"/>
    </row>
    <row r="40" spans="1:8" s="45" customFormat="1">
      <c r="A40" s="10"/>
      <c r="B40" s="10"/>
      <c r="C40" s="10"/>
      <c r="D40" s="10"/>
      <c r="E40" s="10"/>
    </row>
    <row r="41" spans="1:8" s="45" customFormat="1">
      <c r="A41" s="10"/>
      <c r="B41" s="10"/>
      <c r="C41" s="10"/>
      <c r="D41" s="10"/>
      <c r="E41" s="10"/>
      <c r="F41" s="10"/>
    </row>
    <row r="46" spans="1:8" s="45" customFormat="1">
      <c r="A46" s="10"/>
      <c r="B46" s="10"/>
      <c r="C46" s="10"/>
      <c r="D46" s="10"/>
      <c r="E46" s="10"/>
    </row>
  </sheetData>
  <mergeCells count="7">
    <mergeCell ref="G3:G4"/>
    <mergeCell ref="H3:H4"/>
    <mergeCell ref="A1:A2"/>
    <mergeCell ref="B1:E2"/>
    <mergeCell ref="A3:A4"/>
    <mergeCell ref="B3:E4"/>
    <mergeCell ref="F3:F4"/>
  </mergeCells>
  <pageMargins left="0.7" right="0.7" top="1.5" bottom="0.75" header="0.75" footer="0.3"/>
  <pageSetup scale="74" fitToHeight="0" orientation="landscape" r:id="rId1"/>
  <headerFooter>
    <oddHeader>&amp;C&amp;"Arial,Bold"&amp;14
Forecast CWIP Expenditures by PIN and Activity
&amp;"Arial,Regular"&amp;11($000)&amp;RWP-Schedule 10-Forecast CWIP Capital expenditures by PIN and Activity
&amp;P of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DCR</vt:lpstr>
      <vt:lpstr>TRTP Seg 3B</vt:lpstr>
      <vt:lpstr>TRTP Seg 3C</vt:lpstr>
      <vt:lpstr>TRTP Seg 4</vt:lpstr>
      <vt:lpstr>TRTP Seg 5</vt:lpstr>
      <vt:lpstr>TRTP Seg 6</vt:lpstr>
      <vt:lpstr>TRTP Seg 7</vt:lpstr>
      <vt:lpstr>TRTP Seg 8</vt:lpstr>
      <vt:lpstr>TRTP Seg 9</vt:lpstr>
      <vt:lpstr>TRTP Seg 10</vt:lpstr>
      <vt:lpstr>TRTP Seg 11</vt:lpstr>
      <vt:lpstr>EITP</vt:lpstr>
      <vt:lpstr>Lugo-Pisgah</vt:lpstr>
      <vt:lpstr>Red Bluff</vt:lpstr>
      <vt:lpstr>CRSX</vt:lpstr>
      <vt:lpstr>Whirlwind</vt:lpstr>
      <vt:lpstr>SOK</vt:lpstr>
      <vt:lpstr>WOD</vt:lpstr>
    </vt:vector>
  </TitlesOfParts>
  <Company>Edison International</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Standard Configuration</dc:creator>
  <cp:lastModifiedBy>Ocegueda, Antonio</cp:lastModifiedBy>
  <cp:lastPrinted>2012-06-08T21:54:12Z</cp:lastPrinted>
  <dcterms:created xsi:type="dcterms:W3CDTF">2009-09-11T02:37:25Z</dcterms:created>
  <dcterms:modified xsi:type="dcterms:W3CDTF">2012-06-08T21:54:55Z</dcterms:modified>
</cp:coreProperties>
</file>